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odzinsky" reservationPassword="0"/>
  <workbookPr/>
  <bookViews>
    <workbookView xWindow="240" yWindow="120" windowWidth="14940" windowHeight="9225" activeTab="0"/>
  </bookViews>
  <sheets>
    <sheet name="Rekapitulace" sheetId="1" r:id="rId1"/>
    <sheet name="PS 15-28-01" sheetId="2" r:id="rId2"/>
    <sheet name="PS 15-28-01.10" sheetId="3" r:id="rId3"/>
    <sheet name="PS 15-14-01" sheetId="4" r:id="rId4"/>
    <sheet name="PS 15-14-16" sheetId="5" r:id="rId5"/>
    <sheet name="PS 15-14-02" sheetId="6" r:id="rId6"/>
    <sheet name="PS 15-14-03" sheetId="7" r:id="rId7"/>
    <sheet name="PS 15-14-04" sheetId="8" r:id="rId8"/>
    <sheet name="PS 15-14-05" sheetId="9" r:id="rId9"/>
    <sheet name="PS 15-14-06" sheetId="10" r:id="rId10"/>
    <sheet name="PS 15-14-07" sheetId="11" r:id="rId11"/>
    <sheet name="PS 15-14-08" sheetId="12" r:id="rId12"/>
    <sheet name="PS 15-14-09" sheetId="13" r:id="rId13"/>
    <sheet name="PS 15-14-10" sheetId="14" r:id="rId14"/>
    <sheet name="PS 15-14-11" sheetId="15" r:id="rId15"/>
    <sheet name="PS 15-14-12" sheetId="16" r:id="rId16"/>
    <sheet name="PS 15-14-13" sheetId="17" r:id="rId17"/>
    <sheet name="PS 15-14-14" sheetId="18" r:id="rId18"/>
    <sheet name="PS 15-14-15" sheetId="19" r:id="rId19"/>
    <sheet name="PS 15-05-01" sheetId="20" r:id="rId20"/>
    <sheet name="PS 15-05-02" sheetId="21" r:id="rId21"/>
    <sheet name="PS 15-13-01" sheetId="22" r:id="rId22"/>
    <sheet name="PS 15-13-02" sheetId="23" r:id="rId23"/>
    <sheet name="PS 15-07-01" sheetId="24" r:id="rId24"/>
    <sheet name="PS 15-35-01" sheetId="25" r:id="rId25"/>
    <sheet name="SO 15-16-01" sheetId="26" r:id="rId26"/>
    <sheet name="SO 15-16-01.10" sheetId="27" r:id="rId27"/>
    <sheet name="SO 15-16-02" sheetId="28" r:id="rId28"/>
    <sheet name="SO 15-17-01" sheetId="29" r:id="rId29"/>
    <sheet name="SO 15-17-01.01" sheetId="30" r:id="rId30"/>
    <sheet name="SO 15-17-01.10" sheetId="31" r:id="rId31"/>
    <sheet name="SO 15-17-02" sheetId="32" r:id="rId32"/>
    <sheet name="SO 15-17-02.01" sheetId="33" r:id="rId33"/>
    <sheet name="SO15-15-11" sheetId="34" r:id="rId34"/>
    <sheet name="SO15-15-12" sheetId="35" r:id="rId35"/>
    <sheet name="SO 15-16-03" sheetId="36" r:id="rId36"/>
    <sheet name="SO 15-16-03.10" sheetId="37" r:id="rId37"/>
    <sheet name="SO 15-19-01" sheetId="38" r:id="rId38"/>
    <sheet name="SO 15-19-02" sheetId="39" r:id="rId39"/>
    <sheet name="SO 15-19-03" sheetId="40" r:id="rId40"/>
    <sheet name="SO 15-19-10" sheetId="41" r:id="rId41"/>
    <sheet name="SO 15-19-11" sheetId="42" r:id="rId42"/>
    <sheet name="SO 15-19-12" sheetId="43" r:id="rId43"/>
    <sheet name="SO 15-19-13" sheetId="44" r:id="rId44"/>
    <sheet name="SO 15-19-14" sheetId="45" r:id="rId45"/>
    <sheet name="SO 15-19-15" sheetId="46" r:id="rId46"/>
    <sheet name="SO 15-14-01" sheetId="47" r:id="rId47"/>
    <sheet name="SO 15-14-02" sheetId="48" r:id="rId48"/>
    <sheet name="SO 15-14-03" sheetId="49" r:id="rId49"/>
    <sheet name="SO 15-14-04" sheetId="50" r:id="rId50"/>
    <sheet name="SO 15-14-05" sheetId="51" r:id="rId51"/>
    <sheet name="SO 15-06-21" sheetId="52" r:id="rId52"/>
    <sheet name="SO 15-12-21" sheetId="53" r:id="rId53"/>
    <sheet name="SO 15-21-01" sheetId="54" r:id="rId54"/>
    <sheet name="SO 15-22-01" sheetId="55" r:id="rId55"/>
    <sheet name="SO 15-22-02" sheetId="56" r:id="rId56"/>
    <sheet name="SO 15-22-03.10" sheetId="57" r:id="rId57"/>
    <sheet name="SO 15-23-01" sheetId="58" r:id="rId58"/>
    <sheet name="SO 15-27-01" sheetId="59" r:id="rId59"/>
    <sheet name="SO 15-27-02.10" sheetId="60" r:id="rId60"/>
    <sheet name="SO 15-18-01.10" sheetId="61" r:id="rId61"/>
    <sheet name="SO 15-18-02" sheetId="62" r:id="rId62"/>
    <sheet name="SO 15-18-03" sheetId="63" r:id="rId63"/>
    <sheet name="SO 15-18-04" sheetId="64" r:id="rId64"/>
    <sheet name="SO 15-15-10" sheetId="65" r:id="rId65"/>
    <sheet name="SO 15-15-01" sheetId="66" r:id="rId66"/>
    <sheet name="SO 15-15-02" sheetId="67" r:id="rId67"/>
    <sheet name="SO 15-15-03" sheetId="68" r:id="rId68"/>
    <sheet name="SO 15-15-09" sheetId="69" r:id="rId69"/>
    <sheet name="SO 15-15-04" sheetId="70" r:id="rId70"/>
    <sheet name="SO 15-15-05" sheetId="71" r:id="rId71"/>
    <sheet name="SO 15-15-06.10" sheetId="72" r:id="rId72"/>
    <sheet name="SO 15-15-07" sheetId="73" r:id="rId73"/>
    <sheet name="SO 15-15-08" sheetId="74" r:id="rId74"/>
    <sheet name="SO 15-15-08.10" sheetId="75" r:id="rId75"/>
    <sheet name="SO 15-15-13" sheetId="76" r:id="rId76"/>
    <sheet name="SO 15-01-01" sheetId="77" r:id="rId77"/>
    <sheet name="SO 15-01-01.10" sheetId="78" r:id="rId78"/>
    <sheet name="SO 15-06-01" sheetId="79" r:id="rId79"/>
    <sheet name="SO 15-06-02" sheetId="80" r:id="rId80"/>
    <sheet name="SO 15-06-02.10" sheetId="81" r:id="rId81"/>
    <sheet name="SO 15-06-03" sheetId="82" r:id="rId82"/>
    <sheet name="SO 15-06-04" sheetId="83" r:id="rId83"/>
    <sheet name="SO 15-06-05" sheetId="84" r:id="rId84"/>
    <sheet name="SO 15-06-06" sheetId="85" r:id="rId85"/>
    <sheet name="SO 15-12-01" sheetId="86" r:id="rId86"/>
    <sheet name="SO 15-01-03" sheetId="87" r:id="rId87"/>
    <sheet name="SO 15-06-07" sheetId="88" r:id="rId88"/>
    <sheet name="SO 91-38-01" sheetId="89" r:id="rId89"/>
    <sheet name="SO 91-38-02.10" sheetId="90" r:id="rId90"/>
    <sheet name="SO 98-98" sheetId="91" r:id="rId91"/>
  </sheets>
  <definedNames/>
  <calcPr/>
  <webPublishing/>
</workbook>
</file>

<file path=xl/sharedStrings.xml><?xml version="1.0" encoding="utf-8"?>
<sst xmlns="http://schemas.openxmlformats.org/spreadsheetml/2006/main" count="75036" uniqueCount="9692">
  <si>
    <t>Aspe</t>
  </si>
  <si>
    <t>Rekapitulace ceny</t>
  </si>
  <si>
    <t>19036</t>
  </si>
  <si>
    <t>Rekonstrukce nástupišť v žst. Adamov 02/2021 (ZŘ_zm06)</t>
  </si>
  <si>
    <t>ZŘ_zm06</t>
  </si>
  <si>
    <t/>
  </si>
  <si>
    <t>Celková cena bez DPH:</t>
  </si>
  <si>
    <t>Celková cena s DPH:</t>
  </si>
  <si>
    <t>Objekt</t>
  </si>
  <si>
    <t>Popis</t>
  </si>
  <si>
    <t>Cena bez DPH</t>
  </si>
  <si>
    <t>DPH</t>
  </si>
  <si>
    <t>Cena s DPH</t>
  </si>
  <si>
    <t>Počet neoceněných položek</t>
  </si>
  <si>
    <t>D.1.1.1</t>
  </si>
  <si>
    <t>Staniční zabezpečovací zařízení</t>
  </si>
  <si>
    <t xml:space="preserve">  PS 15-28-01</t>
  </si>
  <si>
    <t>Žst. Adamov,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</si>
  <si>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</si>
  <si>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</si>
  <si>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</si>
  <si>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</si>
  <si>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</si>
  <si>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</si>
  <si>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</si>
  <si>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</si>
  <si>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</si>
  <si>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</si>
  <si>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</si>
  <si>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</si>
  <si>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</si>
  <si>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</si>
  <si>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</si>
  <si>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</si>
  <si>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</si>
  <si>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</si>
  <si>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</si>
  <si>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</si>
  <si>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</si>
  <si>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</si>
  <si>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</si>
  <si>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</si>
  <si>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</si>
  <si>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</si>
  <si>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</si>
  <si>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15-28-01</t>
  </si>
  <si>
    <t>O2</t>
  </si>
  <si>
    <t>PS 15-28-01 A</t>
  </si>
  <si>
    <t>Žst. Adamov, část A, definitivní SZZ</t>
  </si>
  <si>
    <t>SD</t>
  </si>
  <si>
    <t>0</t>
  </si>
  <si>
    <t>Všeobecné konstrukce a práce</t>
  </si>
  <si>
    <t>P</t>
  </si>
  <si>
    <t>1</t>
  </si>
  <si>
    <t>113742</t>
  </si>
  <si>
    <t>FRÉZOVÁNÍ ZPEVNĚNÝCH PLOCH ASFALTOVÝCH TL. DO 40MM</t>
  </si>
  <si>
    <t>M2</t>
  </si>
  <si>
    <t>[bez vazby na CS]</t>
  </si>
  <si>
    <t>PP</t>
  </si>
  <si>
    <t>VV</t>
  </si>
  <si>
    <t>TS</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</si>
  <si>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</si>
  <si>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Zemní práce</t>
  </si>
  <si>
    <t>132738</t>
  </si>
  <si>
    <t>HLOUBENÍ RÝH ŠÍŘ DO 2M PAŽ I NEPAŽ TŘ. I, ODVOZ DO 20KM</t>
  </si>
  <si>
    <t>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</si>
  <si>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</si>
  <si>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</si>
  <si>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</si>
  <si>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</si>
  <si>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4</t>
  </si>
  <si>
    <t>133738</t>
  </si>
  <si>
    <t>HLOUBENÍ ŠACHET ZAPAŽ I NEPAŽ TŘ. I, ODVOZ DO 20KM</t>
  </si>
  <si>
    <t>5</t>
  </si>
  <si>
    <t>133939</t>
  </si>
  <si>
    <t>6</t>
  </si>
  <si>
    <t>14173</t>
  </si>
  <si>
    <t>PROTLAČOVÁNÍ POTRUBÍ Z PLAST HMOT DN DO 200MM</t>
  </si>
  <si>
    <t>M</t>
  </si>
  <si>
    <t>položka zahrnuje dodávku protlačovaného potrubí a veškeré pomocné práce (startovací zařízení, startovací a cílová jáma, opěrné a vodící bloky a pod.)</t>
  </si>
  <si>
    <t>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</si>
  <si>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</si>
  <si>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</si>
  <si>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</si>
  <si>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t>
  </si>
  <si>
    <t>18215</t>
  </si>
  <si>
    <t>ÚPRAVA POVRCHŮ SROVNÁNÍM ÚZEMÍ V TL DO 0,50M</t>
  </si>
  <si>
    <t>položka zahrnuje srovnání výškových rozdílů terénu</t>
  </si>
  <si>
    <t>Komunikace</t>
  </si>
  <si>
    <t>9</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</si>
  <si>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</si>
  <si>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</si>
  <si>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</si>
  <si>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10</t>
  </si>
  <si>
    <t>57110</t>
  </si>
  <si>
    <t>VTLAČOVANÝ ASFALT BETON</t>
  </si>
  <si>
    <t>- dodání základfní vrstvy z asfaltového betonu předepsané kvality a zrnitosti, dodání vtlačované směsi z předobaleného kameniva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</si>
  <si>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Přidružená stavební výroba</t>
  </si>
  <si>
    <t>11</t>
  </si>
  <si>
    <t>701001</t>
  </si>
  <si>
    <t>OZNAČOVACÍ ŠTÍTEK KABELOVÉHO VEDENÍ, SPOJKY NEBO KABELOVÉ SKŘÍNĚ (VČETNĚ OBJÍMKY)</t>
  </si>
  <si>
    <t>KUS</t>
  </si>
  <si>
    <t>1. Položka obsahuje:       
 – pomocné mechanismy       
2. Položka neobsahuje:       
 X       
3. Způsob měření:       
Měří se plocha v metrech čtverečných.</t>
  </si>
  <si>
    <t>12</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</si>
  <si>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</si>
  <si>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</si>
  <si>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</si>
  <si>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13</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</si>
  <si>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</si>
  <si>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</si>
  <si>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</si>
  <si>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14</t>
  </si>
  <si>
    <t>702112</t>
  </si>
  <si>
    <t>KABELOVÝ ŽLAB ZEMNÍ VČETNĚ KRYTU SVĚTLÉ ŠÍŘKY PŘES 120 DO 250 MM</t>
  </si>
  <si>
    <t>15</t>
  </si>
  <si>
    <t>702222</t>
  </si>
  <si>
    <t>KABELOVÁ CHRÁNIČKA ZEMNÍ UV STABILNÍ DN PŘES 100 DO 200 MM</t>
  </si>
  <si>
    <t>1. Položka obsahuje:       
 – přípravu podkladu pro osazení       
2. Položka neobsahuje:       
 X       
3. Způsob měření:       
Měří se metr délkový.</t>
  </si>
  <si>
    <t>16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</si>
  <si>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</si>
  <si>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</si>
  <si>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</si>
  <si>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</si>
  <si>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</si>
  <si>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</si>
  <si>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</si>
  <si>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</si>
  <si>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</si>
  <si>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</si>
  <si>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</si>
  <si>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</si>
  <si>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19</t>
  </si>
  <si>
    <t>75A141</t>
  </si>
  <si>
    <t>KABEL METALICKÝ DVOUPLÁŠŤOVÝ PŘES 12 PÁRŮ - DODÁVKA</t>
  </si>
  <si>
    <t>20</t>
  </si>
  <si>
    <t>75A151</t>
  </si>
  <si>
    <t>KABEL METALICKÝ SE STÍNĚNÍM DO 12 PÁRŮ - DODÁVKA</t>
  </si>
  <si>
    <t>21</t>
  </si>
  <si>
    <t>75A161</t>
  </si>
  <si>
    <t>KABEL METALICKÝ SE STÍNĚNÍM PŘES 12 PÁRŮ - DODÁVKA</t>
  </si>
  <si>
    <t>22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</si>
  <si>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</si>
  <si>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</si>
  <si>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</si>
  <si>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</si>
  <si>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</si>
  <si>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</si>
  <si>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</si>
  <si>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</si>
  <si>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</si>
  <si>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</si>
  <si>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</si>
  <si>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25</t>
  </si>
  <si>
    <t>75A247</t>
  </si>
  <si>
    <t>ZATAŽENÍ A SPOJKOVÁNÍ KABELŮ SE STÍNĚNÍM PŘES 12 PÁRŮ - MONTÁŽ</t>
  </si>
  <si>
    <t>26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</si>
  <si>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</si>
  <si>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</si>
  <si>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</si>
  <si>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</si>
  <si>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</si>
  <si>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</si>
  <si>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</si>
  <si>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28</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</si>
  <si>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</si>
  <si>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</si>
  <si>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</si>
  <si>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29</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</si>
  <si>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</si>
  <si>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</si>
  <si>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</si>
  <si>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30</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</si>
  <si>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</si>
  <si>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</si>
  <si>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</si>
  <si>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31</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</si>
  <si>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</si>
  <si>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</si>
  <si>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</si>
  <si>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32</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</si>
  <si>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</si>
  <si>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</si>
  <si>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</si>
  <si>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33</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</si>
  <si>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</si>
  <si>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</si>
  <si>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</si>
  <si>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34</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</si>
  <si>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</si>
  <si>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</si>
  <si>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</si>
  <si>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35</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</si>
  <si>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</si>
  <si>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</si>
  <si>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</si>
  <si>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36</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</si>
  <si>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</si>
  <si>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</si>
  <si>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</si>
  <si>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37</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</si>
  <si>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</si>
  <si>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</si>
  <si>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</si>
  <si>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38</t>
  </si>
  <si>
    <t>75B441</t>
  </si>
  <si>
    <t>STOJANOVÁ ŘADA PRO 4 STOJANY - DODÁVKA</t>
  </si>
  <si>
    <t>1. Položka obsahuje:       
 – dodání kompletního vnitřního zařízení podle typu určeného položkou včetně potřebného pomocného materiálu a jeho dopravy na místo určení       
 – pořízení příslušné stojanové řady včetně pomocného materiálu a její dopravu do místa určení       
2. Položka neobsahuje:       
 X       
3. Způsob měření:       
Udává se počet kusů kompletní konstrukce nebo práce.</t>
  </si>
  <si>
    <t>39</t>
  </si>
  <si>
    <t>75B447</t>
  </si>
  <si>
    <t>STOJANOVÁ ŘADA PRO 4 STOJANY - MONTÁŽ</t>
  </si>
  <si>
    <t>1. Položka obsahuje:       
 – sestavení stojanové řady na místě určení, zapojení       
 – montáž dodaného zařízení se všemi pomocnými a doplňujícími pracemi a součástmi, případné použití mechanizmů       
2. Položka neobsahuje:       
 X       
3. Způsob měření:       
Udává se počet kusů kompletní konstrukce nebo práce.</t>
  </si>
  <si>
    <t>40</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</si>
  <si>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</si>
  <si>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</si>
  <si>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</si>
  <si>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</si>
  <si>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</si>
  <si>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</si>
  <si>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</si>
  <si>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42</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</si>
  <si>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</si>
  <si>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</si>
  <si>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</si>
  <si>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</si>
  <si>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</si>
  <si>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</si>
  <si>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</si>
  <si>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</si>
  <si>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</si>
  <si>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</si>
  <si>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</si>
  <si>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45</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</si>
  <si>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</si>
  <si>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</si>
  <si>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</si>
  <si>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46</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</si>
  <si>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</si>
  <si>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</si>
  <si>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</si>
  <si>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47</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</si>
  <si>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</si>
  <si>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</si>
  <si>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</si>
  <si>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</si>
  <si>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</si>
  <si>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</si>
  <si>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</si>
  <si>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</si>
  <si>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49</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</si>
  <si>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</si>
  <si>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</si>
  <si>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</si>
  <si>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50</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</si>
  <si>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</si>
  <si>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</si>
  <si>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</si>
  <si>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51</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</si>
  <si>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</si>
  <si>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</si>
  <si>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</si>
  <si>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52</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</si>
  <si>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</si>
  <si>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</si>
  <si>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</si>
  <si>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</si>
  <si>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</si>
  <si>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</si>
  <si>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</si>
  <si>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</si>
  <si>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</si>
  <si>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</si>
  <si>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</si>
  <si>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</si>
  <si>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</si>
  <si>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</si>
  <si>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</si>
  <si>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56</t>
  </si>
  <si>
    <t>75B571</t>
  </si>
  <si>
    <t>SKŘÍŇ KÓDOVÁNÍ - DODÁVKA</t>
  </si>
  <si>
    <t>57</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</si>
  <si>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</si>
  <si>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</si>
  <si>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</si>
  <si>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58</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</si>
  <si>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</si>
  <si>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</si>
  <si>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</si>
  <si>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59</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</si>
  <si>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</si>
  <si>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</si>
  <si>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</si>
  <si>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60</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</si>
  <si>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</si>
  <si>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</si>
  <si>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</si>
  <si>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</si>
  <si>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</si>
  <si>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</si>
  <si>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</si>
  <si>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62</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</si>
  <si>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</si>
  <si>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</si>
  <si>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</si>
  <si>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63</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</si>
  <si>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</si>
  <si>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</si>
  <si>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</si>
  <si>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64</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</si>
  <si>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</si>
  <si>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</si>
  <si>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</si>
  <si>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65</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</si>
  <si>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</si>
  <si>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</si>
  <si>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</si>
  <si>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</si>
  <si>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</si>
  <si>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</si>
  <si>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</si>
  <si>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</si>
  <si>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</si>
  <si>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</si>
  <si>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</si>
  <si>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68</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</si>
  <si>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</si>
  <si>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</si>
  <si>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</si>
  <si>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69</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</si>
  <si>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</si>
  <si>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</si>
  <si>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</si>
  <si>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70</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</si>
  <si>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</si>
  <si>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</si>
  <si>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</si>
  <si>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71</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</si>
  <si>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</si>
  <si>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</si>
  <si>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</si>
  <si>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</si>
  <si>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</si>
  <si>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</si>
  <si>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</si>
  <si>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</si>
  <si>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</si>
  <si>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</si>
  <si>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</si>
  <si>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</si>
  <si>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</si>
  <si>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</si>
  <si>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</si>
  <si>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</si>
  <si>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75B878</t>
  </si>
  <si>
    <t>ZAŘÍZENÍ BEZPEČNÉ KOMUNIKACE MEZI ZABEZPEČOVACÍMI ZAŘÍZENÍMI (32 PERIFERIÍ) - DEMONTÁŽ</t>
  </si>
  <si>
    <t>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</si>
  <si>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</si>
  <si>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</si>
  <si>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</si>
  <si>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</si>
  <si>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</si>
  <si>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</si>
  <si>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</si>
  <si>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</si>
  <si>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78</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</si>
  <si>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</si>
  <si>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</si>
  <si>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</si>
  <si>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79</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</si>
  <si>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</si>
  <si>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</si>
  <si>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</si>
  <si>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80</t>
  </si>
  <si>
    <t>75B991</t>
  </si>
  <si>
    <t>SW PRO DOZ JEDNÉ STANICE - DODÁVKA</t>
  </si>
  <si>
    <t>1. Položka obsahuje:       
 – dodání základního SW pro DOZ jedné stanice podle typu určeného položkou       
2. Položka neobsahuje:       
 X       
3. Způsob měření:       
Udává se počet kusů kompletní konstrukce nebo práce.</t>
  </si>
  <si>
    <t>81</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</si>
  <si>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</si>
  <si>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</si>
  <si>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</si>
  <si>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82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</si>
  <si>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</si>
  <si>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</si>
  <si>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</si>
  <si>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83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</si>
  <si>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</si>
  <si>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</si>
  <si>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</si>
  <si>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84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</si>
  <si>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</si>
  <si>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</si>
  <si>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</si>
  <si>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85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</si>
  <si>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</si>
  <si>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</si>
  <si>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</si>
  <si>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86</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</si>
  <si>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</si>
  <si>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</si>
  <si>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</si>
  <si>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87</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</si>
  <si>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</si>
  <si>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</si>
  <si>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</si>
  <si>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88</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</si>
  <si>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</si>
  <si>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</si>
  <si>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</si>
  <si>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89</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</si>
  <si>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</si>
  <si>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</si>
  <si>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</si>
  <si>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90</t>
  </si>
  <si>
    <t>75C221</t>
  </si>
  <si>
    <t>VÝKOLEJKA SE ZÁMKEM - DODÁVKA</t>
  </si>
  <si>
    <t>91</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</si>
  <si>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</si>
  <si>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</si>
  <si>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</si>
  <si>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92</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</si>
  <si>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</si>
  <si>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</si>
  <si>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</si>
  <si>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93</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</si>
  <si>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</si>
  <si>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</si>
  <si>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</si>
  <si>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94</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</si>
  <si>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</si>
  <si>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</si>
  <si>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</si>
  <si>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</si>
  <si>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</si>
  <si>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</si>
  <si>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</si>
  <si>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96</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</si>
  <si>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</si>
  <si>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</si>
  <si>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</si>
  <si>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97</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</si>
  <si>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</si>
  <si>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</si>
  <si>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</si>
  <si>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</si>
  <si>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</si>
  <si>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</si>
  <si>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</si>
  <si>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</si>
  <si>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</si>
  <si>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</si>
  <si>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</si>
  <si>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</si>
  <si>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</si>
  <si>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</si>
  <si>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</si>
  <si>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</si>
  <si>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</si>
  <si>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</si>
  <si>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</si>
  <si>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</si>
  <si>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</si>
  <si>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</si>
  <si>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</si>
  <si>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</si>
  <si>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</si>
  <si>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</si>
  <si>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</si>
  <si>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</si>
  <si>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</si>
  <si>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</si>
  <si>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</si>
  <si>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105</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</si>
  <si>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</si>
  <si>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</si>
  <si>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</si>
  <si>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106</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</si>
  <si>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</si>
  <si>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</si>
  <si>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</si>
  <si>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107</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</si>
  <si>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</si>
  <si>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</si>
  <si>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</si>
  <si>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108</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</si>
  <si>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</si>
  <si>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</si>
  <si>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</si>
  <si>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109</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</si>
  <si>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</si>
  <si>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</si>
  <si>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</si>
  <si>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110</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</si>
  <si>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</si>
  <si>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</si>
  <si>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</si>
  <si>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111</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</si>
  <si>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</si>
  <si>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</si>
  <si>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</si>
  <si>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112</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</si>
  <si>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</si>
  <si>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</si>
  <si>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</si>
  <si>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113</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</si>
  <si>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</si>
  <si>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</si>
  <si>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</si>
  <si>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</si>
  <si>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</si>
  <si>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</si>
  <si>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</si>
  <si>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</si>
  <si>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</si>
  <si>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</si>
  <si>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</si>
  <si>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</si>
  <si>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</si>
  <si>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</si>
  <si>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</si>
  <si>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117</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</si>
  <si>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</si>
  <si>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</si>
  <si>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</si>
  <si>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</si>
  <si>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</si>
  <si>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</si>
  <si>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</si>
  <si>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</si>
  <si>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</si>
  <si>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</si>
  <si>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</si>
  <si>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120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</si>
  <si>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</si>
  <si>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</si>
  <si>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</si>
  <si>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121</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</si>
  <si>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</si>
  <si>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</si>
  <si>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</si>
  <si>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</si>
  <si>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</si>
  <si>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</si>
  <si>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</si>
  <si>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123</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</si>
  <si>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</si>
  <si>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</si>
  <si>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</si>
  <si>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124</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</si>
  <si>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</si>
  <si>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</si>
  <si>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</si>
  <si>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</si>
  <si>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</si>
  <si>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</si>
  <si>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</si>
  <si>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126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</si>
  <si>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</si>
  <si>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</si>
  <si>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</si>
  <si>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127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</si>
  <si>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</si>
  <si>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</si>
  <si>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</si>
  <si>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128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</si>
  <si>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</si>
  <si>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</si>
  <si>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</si>
  <si>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129</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</si>
  <si>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</si>
  <si>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</si>
  <si>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</si>
  <si>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130</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</si>
  <si>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</si>
  <si>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</si>
  <si>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</si>
  <si>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131</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</si>
  <si>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</si>
  <si>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</si>
  <si>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</si>
  <si>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132</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</si>
  <si>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</si>
  <si>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</si>
  <si>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</si>
  <si>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133</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</si>
  <si>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</si>
  <si>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</si>
  <si>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</si>
  <si>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134</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</si>
  <si>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</si>
  <si>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</si>
  <si>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</si>
  <si>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135</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</si>
  <si>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</si>
  <si>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</si>
  <si>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</si>
  <si>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136</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</si>
  <si>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</si>
  <si>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</si>
  <si>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</si>
  <si>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137</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</si>
  <si>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</si>
  <si>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</si>
  <si>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</si>
  <si>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138</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</si>
  <si>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</si>
  <si>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</si>
  <si>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</si>
  <si>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</si>
  <si>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</si>
  <si>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</si>
  <si>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</si>
  <si>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</si>
  <si>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</si>
  <si>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</si>
  <si>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</si>
  <si>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</si>
  <si>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</si>
  <si>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</si>
  <si>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</si>
  <si>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</si>
  <si>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</si>
  <si>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</si>
  <si>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</si>
  <si>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</si>
  <si>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</si>
  <si>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</si>
  <si>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</si>
  <si>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</si>
  <si>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</si>
  <si>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</si>
  <si>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</si>
  <si>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</si>
  <si>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145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</si>
  <si>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</si>
  <si>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</si>
  <si>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</si>
  <si>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146</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</si>
  <si>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</si>
  <si>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</si>
  <si>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</si>
  <si>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147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</si>
  <si>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</si>
  <si>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</si>
  <si>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</si>
  <si>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148</t>
  </si>
  <si>
    <t>75E1C7</t>
  </si>
  <si>
    <t>PROTOKOL UTZ</t>
  </si>
  <si>
    <t>1. Položka obsahuje:       
 – protokol autorizovanou osobou podle požadavku ČSN, včetně hodnocení       
2. Položka neobsahuje:       
 X       
3. Způsob měření:       
Udává se počet kusů kompletní konstrukce nebo práce.</t>
  </si>
  <si>
    <t>149</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</si>
  <si>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</si>
  <si>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</si>
  <si>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</si>
  <si>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150</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</si>
  <si>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</si>
  <si>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</si>
  <si>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</si>
  <si>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151</t>
  </si>
  <si>
    <t>75F218</t>
  </si>
  <si>
    <t>BALÍZA NEPROMĚNNÁ TYP EUROBALISE - DEMONTÁŽ</t>
  </si>
  <si>
    <t>1. Položka obsahuje:       
 – demontáž balisy včetně montážního materiálu       
2. Položka neobsahuje:       
 X       
3. Způsob měření:       
Udává se počet kusů kompletní konstrukce nebo práce.</t>
  </si>
  <si>
    <t>152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</si>
  <si>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</si>
  <si>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</si>
  <si>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</si>
  <si>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153</t>
  </si>
  <si>
    <t>75F2B9</t>
  </si>
  <si>
    <t>SW ADRESNÝ RBC - ÚPRAVA DLE POŽADAVKŮ PRO JEDEN VENKOVNÍ PRVEK</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</si>
  <si>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</si>
  <si>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154</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</si>
  <si>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</si>
  <si>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</si>
  <si>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</si>
  <si>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</si>
  <si>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155</t>
  </si>
  <si>
    <t>R000001</t>
  </si>
  <si>
    <t>ATYPICKÝ ZÁKLAD PRO NÁVĚSTIDLO NEBO VÝSTRAŽNÍK</t>
  </si>
  <si>
    <t>Položka obsahuje kompletní atypický základ z betonu včetně ocelové výztuže a montáže, výkop jámy a pažení.</t>
  </si>
  <si>
    <t>156</t>
  </si>
  <si>
    <t>R75B861</t>
  </si>
  <si>
    <t>SKŘÍŇ NÁVÁZANÍ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</si>
  <si>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</si>
  <si>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157</t>
  </si>
  <si>
    <t>R75B867</t>
  </si>
  <si>
    <t>SKŘÍŇ NÁVÁZANÍ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</si>
  <si>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</si>
  <si>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158</t>
  </si>
  <si>
    <t>R75B961</t>
  </si>
  <si>
    <t>SW PRO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</si>
  <si>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</si>
  <si>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159</t>
  </si>
  <si>
    <t>R75B967</t>
  </si>
  <si>
    <t>SW PRO AUTOMATICKÝ BLOK - MONTÁŽ</t>
  </si>
  <si>
    <t>1. Položka obsahuje:         
 – tvorba a instalace individuálního SW pro elektronický automatický blok podle specifikace místa použití         
2. Položka neobsahuje:         
 X         
3. Způsob měření:         
Udává se počet kusů kompletní konstrukce nebo práce.</t>
  </si>
  <si>
    <t>176</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</si>
  <si>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</si>
  <si>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</si>
  <si>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</si>
  <si>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177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</si>
  <si>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</si>
  <si>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</si>
  <si>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</si>
  <si>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178</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</si>
  <si>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</si>
  <si>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</si>
  <si>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</si>
  <si>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179</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</si>
  <si>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</si>
  <si>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</si>
  <si>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</si>
  <si>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</si>
  <si>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180</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</si>
  <si>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</si>
  <si>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</si>
  <si>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</si>
  <si>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7402</t>
  </si>
  <si>
    <t>Elektromontáže</t>
  </si>
  <si>
    <t>160</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</si>
  <si>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</si>
  <si>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</si>
  <si>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</si>
  <si>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161</t>
  </si>
  <si>
    <t>741C02</t>
  </si>
  <si>
    <t>UZEMŇOVACÍ SVORKA</t>
  </si>
  <si>
    <t>1. Položka obsahuje:        
 – veškeré příslušenství        
2. Položka neobsahuje:        
 X        
3. Způsob měření:        
Udává se počet kusů kompletní konstrukce nebo práce.</t>
  </si>
  <si>
    <t>162</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</si>
  <si>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</si>
  <si>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</si>
  <si>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</si>
  <si>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163</t>
  </si>
  <si>
    <t>742G12</t>
  </si>
  <si>
    <t>KABEL NN DVOU- A TŘÍŽÍLOVÝ CU S PLASTOVOU IZOLACÍ OD 4 DO 16 MM2</t>
  </si>
  <si>
    <t>165</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</si>
  <si>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</si>
  <si>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</si>
  <si>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</si>
  <si>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</si>
  <si>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R150101-O</t>
  </si>
  <si>
    <t>obaly papírové</t>
  </si>
  <si>
    <t>T</t>
  </si>
  <si>
    <t>167</t>
  </si>
  <si>
    <t>R150102-O</t>
  </si>
  <si>
    <t>obaly plastové</t>
  </si>
  <si>
    <t>168</t>
  </si>
  <si>
    <t>R150103-O</t>
  </si>
  <si>
    <t>obaly dřevěné</t>
  </si>
  <si>
    <t>169</t>
  </si>
  <si>
    <t>R160214-O</t>
  </si>
  <si>
    <t>ostatní vyřazené zařízení (sdělovací + zabezpečovací + silnoproudá zařízení)</t>
  </si>
  <si>
    <t>170</t>
  </si>
  <si>
    <t>R170101-O</t>
  </si>
  <si>
    <t>beton z demolic objektů, základů TV, sloupů, kůlů (čistý)</t>
  </si>
  <si>
    <t>171</t>
  </si>
  <si>
    <t>R170411-O</t>
  </si>
  <si>
    <t>zbytky kabelů vodičů (i s izolací)</t>
  </si>
  <si>
    <t>172</t>
  </si>
  <si>
    <t>R701CFB</t>
  </si>
  <si>
    <t>Zřízení kab.lože z kopaného písku bez zakrytí v rýze do š.65cm, tl.vrstvy 10cm</t>
  </si>
  <si>
    <t>Zřízení kab.lože z kopaného písku</t>
  </si>
  <si>
    <t>173</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</si>
  <si>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</si>
  <si>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</si>
  <si>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</si>
  <si>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</si>
  <si>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R</t>
  </si>
  <si>
    <t>ostatní</t>
  </si>
  <si>
    <t>174</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</si>
  <si>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</si>
  <si>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</si>
  <si>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</si>
  <si>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</si>
  <si>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175</t>
  </si>
  <si>
    <t>R75B811</t>
  </si>
  <si>
    <t>Úprav technologie AB směr Blansko</t>
  </si>
  <si>
    <t>Zajištění kompatibility SW Adamov</t>
  </si>
  <si>
    <t>PS 15-28-01 B</t>
  </si>
  <si>
    <t>Žst. Adamov, část B, úprava AVV</t>
  </si>
  <si>
    <t>M22</t>
  </si>
  <si>
    <t>Montáže zabezpečovací a sdělovací techniky</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</si>
  <si>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</si>
  <si>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</si>
  <si>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</si>
  <si>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</si>
  <si>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</si>
  <si>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</si>
  <si>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</si>
  <si>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</si>
  <si>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</si>
  <si>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</si>
  <si>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</si>
  <si>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</si>
  <si>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</si>
  <si>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</si>
  <si>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</si>
  <si>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</si>
  <si>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</si>
  <si>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</si>
  <si>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</si>
  <si>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 xml:space="preserve">  PS 15-28-01.10</t>
  </si>
  <si>
    <t>PS 15-28-01.10</t>
  </si>
  <si>
    <t>PS 15-28-01.10A</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</si>
  <si>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</si>
  <si>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</si>
  <si>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</si>
  <si>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</si>
  <si>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</si>
  <si>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</si>
  <si>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PS 15-28-01.10B</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</si>
  <si>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</si>
  <si>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</si>
  <si>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</si>
  <si>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</si>
  <si>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</si>
  <si>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</si>
  <si>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označkování prvků infrastruktury, zaměření pro balízy a pro RBC, jízdu drážního vozidla včetně jeho pronájmu,vyhodnocení záznamů      
2. Položka neobsahuje:      
 X      
3. Způsob měření:      
Udává se délka zaměřovaného úseku v km.</t>
  </si>
  <si>
    <t>Ostatní</t>
  </si>
  <si>
    <t>1. Položka obsahuje:     
 – dodávka upevňovací soupravy MIB včetně potřebného pomocného materiálu a dopravy do staveništního skladu     
2. Položka neobsahuje:     
 X     
3. Způsob měření:     
Udává se počet kusů kompletní konstrukce nebo práce.</t>
  </si>
  <si>
    <t>D.1.2.1</t>
  </si>
  <si>
    <t>Místní kabelizace</t>
  </si>
  <si>
    <t xml:space="preserve">  PS 15-14-01</t>
  </si>
  <si>
    <t>Žst. Adamov, místní kabelizace</t>
  </si>
  <si>
    <t>PS 15-14-01</t>
  </si>
  <si>
    <t>015240</t>
  </si>
  <si>
    <t>POPLATKY ZA LIKVIDACŮ ODPADŮ NEKONTAMINOVANÝCH - 20 03 99 ODPAD PODOBNÝ KOMUNÁLNÍMU ODPADU</t>
  </si>
  <si>
    <t>2019_OTSKP 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</si>
  <si>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</si>
  <si>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</si>
  <si>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</si>
  <si>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13283</t>
  </si>
  <si>
    <t>HLOUBENÍ RÝH ŠÍŘ DO 2M PAŽ I NEPAŽ TŘ. II</t>
  </si>
  <si>
    <t>délka 500=500.000 [A] 
šířka 0,5=0.500 [B] 
výška 0,7=0.700 [C] 
A*B*C=175.000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</si>
  <si>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</si>
  <si>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500=500.000 [A] 
šířka 0,5=0.500 [B] 
výška 0,5=0.500 [C] 
A*B*B=125.000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</si>
  <si>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</si>
  <si>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</si>
  <si>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</si>
  <si>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 500=500.000 [A] 
šířka 0,5=0.500 [B] 
výška 0,1=0.100 [C] 
A*B*C=25.000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</si>
  <si>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</si>
  <si>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</si>
  <si>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</si>
  <si>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</si>
  <si>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</si>
  <si>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</si>
  <si>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</si>
  <si>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</si>
  <si>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</si>
  <si>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</si>
  <si>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</si>
  <si>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</si>
  <si>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</si>
  <si>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</si>
  <si>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</si>
  <si>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</si>
  <si>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</si>
  <si>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</si>
  <si>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</si>
  <si>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</si>
  <si>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</si>
  <si>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</si>
  <si>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</si>
  <si>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</si>
  <si>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</si>
  <si>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</si>
  <si>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75I211</t>
  </si>
  <si>
    <t>KABEL ZEMNÍ DVOUPLÁŠŤOVÝ BEZ PANCÍŘE PRŮMĚRU ŽÍLY 0,6 MM DO 5XN</t>
  </si>
  <si>
    <t>3XN  3=3.000 [A] 
délka 0,45=0.450 [B] 
5XN  5=5.000 [C] 
délka 0,40=0.400 [D] 
a*b+c*d=3.350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</si>
  <si>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</si>
  <si>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</si>
  <si>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</si>
  <si>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35XN 15=15.000 [A] 
délka 0,2=0.200 [B] 
a*b=3.000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</si>
  <si>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</si>
  <si>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</si>
  <si>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</si>
  <si>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75I311</t>
  </si>
  <si>
    <t>KABEL ZEMNÍ DVOUPLÁŠŤOVÝ S PANCÍŘEM PRŮMĚRU ŽÍLY 0,6 MM DO 5XN</t>
  </si>
  <si>
    <t>délka 0.98=0.980 [A] 
3XN  3=3.000 [B] 
5XN 5=5.000 [C] 
delka 0.2=0.200 [D] 
a*b+c*d=3.940 [E]</t>
  </si>
  <si>
    <t>75I31X</t>
  </si>
  <si>
    <t>KABEL ZEMNÍ DVOUPLÁŠŤOVÝ S PANCÍŘEM PRŮMĚRU ŽÍLY 0,6 MM - MONTÁŽ</t>
  </si>
  <si>
    <t>6vláken 6=6.000 [A] 
délka     1,25=1.250 [B] 
12 vláken 12=12.000 [C] 
délka         4,18=4.180 [D] 
a*b+c*d=57.660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</si>
  <si>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</si>
  <si>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</si>
  <si>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</si>
  <si>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0,22=0.220 [B] 
a*b 
=5.280 [C]</t>
  </si>
  <si>
    <t>75I813</t>
  </si>
  <si>
    <t>KABEL OPTICKÝ SINGLEMODE DO 72 VLÁKEN</t>
  </si>
  <si>
    <t>72 vláken 72=7 272.000 [A] 
délka 0,015=0.015 [B] 
a*b 
=109.080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</si>
  <si>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</si>
  <si>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</si>
  <si>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</si>
  <si>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</si>
  <si>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</si>
  <si>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</si>
  <si>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</si>
  <si>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</si>
  <si>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</si>
  <si>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</si>
  <si>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</si>
  <si>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</si>
  <si>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</si>
  <si>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</si>
  <si>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</si>
  <si>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</si>
  <si>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</si>
  <si>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</si>
  <si>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</si>
  <si>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</si>
  <si>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</si>
  <si>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</si>
  <si>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</si>
  <si>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</si>
  <si>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75IE11</t>
  </si>
  <si>
    <t>SKŘÍŇ ROZVODNÁ DO 20 PÁRŮ</t>
  </si>
  <si>
    <t>75IE1X</t>
  </si>
  <si>
    <t>SKŘÍŇ ROZVODNÁ DO 20 PÁRŮ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</si>
  <si>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</si>
  <si>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</si>
  <si>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</si>
  <si>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</si>
  <si>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</si>
  <si>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</si>
  <si>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</si>
  <si>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</si>
  <si>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</si>
  <si>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</si>
  <si>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</si>
  <si>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</si>
  <si>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</si>
  <si>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</si>
  <si>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</si>
  <si>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</si>
  <si>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</si>
  <si>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</si>
  <si>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</si>
  <si>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</si>
  <si>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</si>
  <si>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</si>
  <si>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</si>
  <si>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</si>
  <si>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</si>
  <si>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</si>
  <si>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</si>
  <si>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</si>
  <si>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</si>
  <si>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</si>
  <si>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</si>
  <si>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</si>
  <si>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</si>
  <si>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</si>
  <si>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</si>
  <si>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</si>
  <si>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</si>
  <si>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</si>
  <si>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</si>
  <si>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</si>
  <si>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</si>
  <si>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</si>
  <si>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</si>
  <si>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</si>
  <si>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</si>
  <si>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</si>
  <si>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</si>
  <si>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</si>
  <si>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</si>
  <si>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</si>
  <si>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</si>
  <si>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75IH41</t>
  </si>
  <si>
    <t>UKONČENÍ KABELU FORMA KABELOVÁ DÉLKY PŘES 0,5 M DO 5XN</t>
  </si>
  <si>
    <t>75IH42</t>
  </si>
  <si>
    <t>UKONČENÍ KABELU FORMA KABELOVÁ DÉLKY PŘES 0,5 M DO 25XN</t>
  </si>
  <si>
    <t>75IH62</t>
  </si>
  <si>
    <t>UKONČENÍ KABELU OPTICKÉHO DO 36 VLÁKEN</t>
  </si>
  <si>
    <t>75IH63</t>
  </si>
  <si>
    <t>UKONČENÍ KABELU OPTICKÉHO DO 72 VLÁKEN</t>
  </si>
  <si>
    <t>75IH6Y</t>
  </si>
  <si>
    <t>UKONČENÍ KABELU OPTICKÉHO - DEMONTÁŽ</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</si>
  <si>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</si>
  <si>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</si>
  <si>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</si>
  <si>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</si>
  <si>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</si>
  <si>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</si>
  <si>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</si>
  <si>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</si>
  <si>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</si>
  <si>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</si>
  <si>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</si>
  <si>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</si>
  <si>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</si>
  <si>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</si>
  <si>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</si>
  <si>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</si>
  <si>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</si>
  <si>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</si>
  <si>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</si>
  <si>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</si>
  <si>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</si>
  <si>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</si>
  <si>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</si>
  <si>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</si>
  <si>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</si>
  <si>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</si>
  <si>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</si>
  <si>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4páry 4=4.000 [A] 
délka 0,025=0.025 [B] 
a*b=0.100 [C]</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</si>
  <si>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</si>
  <si>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</si>
  <si>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</si>
  <si>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</si>
  <si>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</si>
  <si>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</si>
  <si>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</si>
  <si>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</si>
  <si>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</si>
  <si>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</si>
  <si>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</si>
  <si>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R75D166</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</si>
  <si>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</si>
  <si>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</si>
  <si>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R75IE41</t>
  </si>
  <si>
    <t>SLOUPEK PRO KOMUNIKÁTOR</t>
  </si>
  <si>
    <t>R75IE4X</t>
  </si>
  <si>
    <t>SLOUPEK PRO KOMUNIKÁTOR - MONTÁŽ</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</si>
  <si>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</si>
  <si>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</si>
  <si>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</si>
  <si>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</si>
  <si>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</si>
  <si>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</si>
  <si>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</si>
  <si>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</si>
  <si>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</si>
  <si>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</si>
  <si>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</si>
  <si>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D.1.2.10</t>
  </si>
  <si>
    <t>DOZ a další nadstavbové systémy (DDTS ŽDC, …)</t>
  </si>
  <si>
    <t xml:space="preserve">  PS 15-14-16</t>
  </si>
  <si>
    <t>Žst. Adamov, DDTS ŽDC</t>
  </si>
  <si>
    <t>PS 15-14-16</t>
  </si>
  <si>
    <t>747</t>
  </si>
  <si>
    <t>Zkoušky, revize a HZS</t>
  </si>
  <si>
    <t>747704</t>
  </si>
  <si>
    <t>ZAŠKOLENÍ OBSLUHY</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</si>
  <si>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</si>
  <si>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</si>
  <si>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</si>
  <si>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</si>
  <si>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</si>
  <si>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</si>
  <si>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</si>
  <si>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</si>
  <si>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</si>
  <si>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</si>
  <si>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</si>
  <si>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</si>
  <si>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</si>
  <si>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75O93C</t>
  </si>
  <si>
    <t>DDTS ŽDC, SW DOPLNĚNÍ MOBILNÍHO KLIENTA</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</si>
  <si>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</si>
  <si>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</si>
  <si>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</si>
  <si>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</si>
  <si>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</si>
  <si>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</si>
  <si>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</si>
  <si>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</si>
  <si>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</si>
  <si>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</si>
  <si>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</si>
  <si>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</si>
  <si>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</si>
  <si>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</si>
  <si>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</si>
  <si>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</si>
  <si>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</si>
  <si>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</si>
  <si>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</si>
  <si>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</si>
  <si>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</si>
  <si>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</si>
  <si>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</si>
  <si>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</si>
  <si>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</si>
  <si>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</si>
  <si>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</si>
  <si>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</si>
  <si>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</si>
  <si>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</si>
  <si>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</si>
  <si>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</si>
  <si>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</si>
  <si>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</si>
  <si>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</si>
  <si>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</si>
  <si>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</si>
  <si>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</si>
  <si>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</si>
  <si>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</si>
  <si>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</si>
  <si>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</si>
  <si>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</si>
  <si>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</si>
  <si>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</si>
  <si>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</si>
  <si>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</si>
  <si>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</si>
  <si>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</si>
  <si>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</si>
  <si>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</si>
  <si>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</si>
  <si>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</si>
  <si>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</si>
  <si>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</si>
  <si>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</si>
  <si>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</si>
  <si>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</si>
  <si>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</si>
  <si>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</si>
  <si>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</si>
  <si>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</si>
  <si>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</si>
  <si>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</si>
  <si>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</si>
  <si>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</si>
  <si>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</si>
  <si>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D.1.2.2</t>
  </si>
  <si>
    <t>Rozhlasové zařízení</t>
  </si>
  <si>
    <t xml:space="preserve">  PS 15-14-02</t>
  </si>
  <si>
    <t>Žst. Adamov, rozhlasové zařízení</t>
  </si>
  <si>
    <t>PS 15-14-02</t>
  </si>
  <si>
    <t>132838</t>
  </si>
  <si>
    <t>HLOUBENÍ RÝH ŠÍŘ DO 2M PAŽ I NEPAŽ TŘ. II, ODVOZ DO 20KM</t>
  </si>
  <si>
    <t>(2+26+5+2)*0,6*0,35=7.350 [E] trasa v nástupišti č.1 
(2+26+4+28+14)*0,6*0,35=15.540 [B] trasa v nástupišti č.2 
e+b=22.890 [D] trasa celkem</t>
  </si>
  <si>
    <t>2+26+5+2=35.000 [E] trasa v nástupišti č.1 
2+26+4+28+14=74.000 [B] trasa v nástupišti č.2 
e+b=109.000 [D] trasa celkem 
D*1,05=114.450 [A] trasa * rezerva</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</si>
  <si>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</si>
  <si>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</si>
  <si>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</si>
  <si>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</si>
  <si>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</si>
  <si>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</si>
  <si>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2*9*1,05=18.900 [A] kabely do rozvaděče Rsděl</t>
  </si>
  <si>
    <t>1. Položka obsahuje:  
 – manipulace a uložení kabelu (do země, chráničky, kanálu, na rošty, na TV a pod.)  
2. Položka neobsahuje:  
 – příchytky, spojky, koncovky, chráničky apod.  
3. Způsob měření:  
Měří se metr délkový.</t>
  </si>
  <si>
    <t>742G11_R</t>
  </si>
  <si>
    <t>KABEL J-Y(St)Y 1x2x0,8 SDĚLOVACÍ</t>
  </si>
  <si>
    <t>(16+20+2+19)=57.000 [A] kabely k vnitřním rozhlasům 
A*1,05=59.850 [B] + rezerva 5%</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</si>
  <si>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</si>
  <si>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</si>
  <si>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</si>
  <si>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</si>
  <si>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2019_OTSKP</t>
  </si>
  <si>
    <t>TCEPKPFLEY 3P1,0 - 3 páry 
1.větev: ((22+34+2+2+26+1+2+52+5+20+20+5+59+2+1)/1000)*3=0.759 [A] 
2.větev: ((22+21+2+2+26+1+2+50+4+20+20+4+53+28+2+28+3+14+1)/1000)*3=0.909 [B] 
3.větev: ((22+86+11)/1000)*3=0.357 [C] 
A+B+C=2.025 [D] 
+ rezerva 10%: D*1,1=2.228 [E]</t>
  </si>
  <si>
    <t>1. Položka obsahuje:  
 – veškeré práce a materiál obsažený v názvu položky  
2. Položka neobsahuje:  
 X  
3. Způsob měření:  
Měří se n-násobky páru vodičů na kilometr.</t>
  </si>
  <si>
    <t>1.větev: 22+34+2+2+26+1+2+52+5+20+20+5+59+2+1=253.000 [A] 
2.větev: 22+21+2+2+26+1+2+50+4+20+20+4+53+28+2+28+3+14+1=303.000 [B] 
3.větev: 22+86+11=119.000 [C] 
A+B+C=675.000 [D] 
+ rezerva 10%: D*1,1=742.500 [E]</t>
  </si>
  <si>
    <t>4=4.000 [A] 1 větev kabelu 3P1,0</t>
  </si>
  <si>
    <t>MONTÁŽNÍ RÁM DO 10+1 - DODÁVKA</t>
  </si>
  <si>
    <t>2=2.000 [A]</t>
  </si>
  <si>
    <t>NOSNÍK BLESKOJISTEK - DODÁVKA</t>
  </si>
  <si>
    <t>BLESKOJISTKA - DODÁVKA</t>
  </si>
  <si>
    <t>6*4=24.000 [A] na každou žílu *2 --- 3P1.0 * = 6 žil</t>
  </si>
  <si>
    <t>13=13.000 [A]</t>
  </si>
  <si>
    <t>UKONČENÍ KABELU SMRŠŤOVACÍ KONCOVKA  DO 40 MM</t>
  </si>
  <si>
    <t>UKONČENÍ KABELU SMRŠŤOVACÍ KONCOVKA  - MONTÁŽ</t>
  </si>
  <si>
    <t>75IH81</t>
  </si>
  <si>
    <t>UKONČENÍ KABELU OBJÍMKA KABELOVÁ - DODÁVKA</t>
  </si>
  <si>
    <t>4=4.000 [A]</t>
  </si>
  <si>
    <t>75IH8X</t>
  </si>
  <si>
    <t>UKONČENÍ KABELU OBJÍMKA KABELOVÁ - MONTÁŽ</t>
  </si>
  <si>
    <t>UKONČENÍ KABELU ŠTÍTEK KABELOVÝ - DODÁVKA</t>
  </si>
  <si>
    <t>7=7.000 [A]</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</si>
  <si>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</si>
  <si>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</si>
  <si>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</si>
  <si>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75L113</t>
  </si>
  <si>
    <t>ROZHLASOVÁ ÚSTŘEDNA DIGITÁLNÍ (IP) PROVEDENÍ SE ZESILOVAČEM DO 300W</t>
  </si>
  <si>
    <t>1=1.000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</si>
  <si>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</si>
  <si>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</si>
  <si>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</si>
  <si>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75L11Y</t>
  </si>
  <si>
    <t>ROZHLASOVÁ ÚSTŘEDNA - DEMONTÁŽ</t>
  </si>
  <si>
    <t>75L15Y</t>
  </si>
  <si>
    <t>STOŽÁR (SLOUP) - DEMONTÁŽ</t>
  </si>
  <si>
    <t>8=8.000 [A] ...sloupy pro rozhlas</t>
  </si>
  <si>
    <t>75L161</t>
  </si>
  <si>
    <t>ROZHLASOVÉ PŘÍSLUŠENSTVÍ - KONZOLA PRO REPRODUKTOR</t>
  </si>
  <si>
    <t>9=9.000 [A]</t>
  </si>
  <si>
    <t>75L162</t>
  </si>
  <si>
    <t>ROZHLASOVÉ PŘÍSLUŠENSTVÍ - SVORKOVNICE PRO SKLOPNÝ ROZHLASOVÝ STOŽÁR</t>
  </si>
  <si>
    <t>75L163</t>
  </si>
  <si>
    <t>ROZHLASOVÉ PŘÍSLUŠENSTVÍ - ROZVODNÁ KRABICE PRO ROZHLAS</t>
  </si>
  <si>
    <t>9=9.000 [A] počet reproduktorů</t>
  </si>
  <si>
    <t>75L166</t>
  </si>
  <si>
    <t>ROZHLASOVÉ PŘÍSLUŠENSTVÍ - GALVANICKÉ ODDĚLENÍ ROZHLASOVÝCH KABELOVÝCH ROZVODŮ</t>
  </si>
  <si>
    <t>9=9.000 [A] počet stožáru/zastř., kde je repro</t>
  </si>
  <si>
    <t>75L16X</t>
  </si>
  <si>
    <t>ROZHLASOVÉ PŘÍSLUŠENSTVÍ - MONTÁŽ</t>
  </si>
  <si>
    <t>9*4=36.000 [A]</t>
  </si>
  <si>
    <t>75L171</t>
  </si>
  <si>
    <t>REPRODUKTOR VENKOVNÍ SMĚROVÝ</t>
  </si>
  <si>
    <t>75L17X</t>
  </si>
  <si>
    <t>REPRODUKTOR VENKOVNÍ - MONTÁŽ</t>
  </si>
  <si>
    <t>75L17Y</t>
  </si>
  <si>
    <t>REPRODUKTOR VENKOVNÍ - DEMONTÁŽ</t>
  </si>
  <si>
    <t>75L183</t>
  </si>
  <si>
    <t>REPRODUKTOR VNITŘNÍ SKŘÍŇKOVÝ S REGULÁTOREM HLASITOSTI</t>
  </si>
  <si>
    <t>75L18X</t>
  </si>
  <si>
    <t>REPRODUKTOR VNITŘNÍ - MONTÁŽ</t>
  </si>
  <si>
    <t>75L18Y</t>
  </si>
  <si>
    <t>REPRODUKTOR VNITŘNÍ - DEMONTÁŽ</t>
  </si>
  <si>
    <t>75L191</t>
  </si>
  <si>
    <t>KABEL SILOVÝ PRO ROZHLAS PRŮMĚRU DO 1,5 MM2</t>
  </si>
  <si>
    <t>kmžíla</t>
  </si>
  <si>
    <t>na stožáru: 
(8*5*2)/1000=0.080 [A] počet stožáru (rozhlasů) *délka kabelu * počet žil 
na zastřešení: 
(2*2*2)/1000=0.008 [B] počet rozhlasů na zastřešení *délka kabelu * počet žil 
A+B=0.088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</si>
  <si>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</si>
  <si>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</si>
  <si>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</si>
  <si>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</si>
  <si>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</si>
  <si>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</si>
  <si>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</si>
  <si>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</si>
  <si>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</si>
  <si>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</si>
  <si>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</si>
  <si>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</si>
  <si>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</si>
  <si>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</si>
  <si>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R75M711</t>
  </si>
  <si>
    <t>ZÁZNAMOVÉ ZAŘÍZENÍ RÚ DIGITÁLNÍ</t>
  </si>
  <si>
    <t>R75M715</t>
  </si>
  <si>
    <t>ZÁZNAMOVÉ ZAŘÍZENÍ RÚ - MONTÁŽ</t>
  </si>
  <si>
    <t>D.1.2.3</t>
  </si>
  <si>
    <t>Integrovaná telekomunikační zařízení (ITZ)</t>
  </si>
  <si>
    <t xml:space="preserve">  PS 15-14-03</t>
  </si>
  <si>
    <t>Žst. Adamov, telefonní zapojovač</t>
  </si>
  <si>
    <t>PS 15-14-03</t>
  </si>
  <si>
    <t>POPLATKY ZA LIKVIDACŮ ODPADŮ NEKONTAMINOVANÝCH - 20 03 99  ODPAD PODOBNÝ KOMUNÁLNÍMU ODPADU</t>
  </si>
  <si>
    <t>POPLATKY ZA LIKVIDACŮ ODPADŮ NEKONTAMINOVANÝCH - 16 02 14  ELEKTROŠROT (VYŘAZENÁ EL. ZAŘÍZENÍ A PŘÍSTR. - AL, CU A VZ. KOVY)</t>
  </si>
  <si>
    <t>015420</t>
  </si>
  <si>
    <t>POPLATKY ZA LIKVIDACŮ ODPADŮ NEKONTAMINOVANÝCH - 17 06 04  ZBYTKY IZOLAČNÍCH MATERIÁLŮ</t>
  </si>
  <si>
    <t>015620</t>
  </si>
  <si>
    <t>POPLATKY ZA LIKVIDACŮ ODPADŮ NEBEZPEČNÝCH - 17 04 10*  KABELY S IZOLACÍ PAPÍR - OLEJ</t>
  </si>
  <si>
    <t>015640</t>
  </si>
  <si>
    <t>POPLATKY ZA LIKVIDACŮ ODPADŮ NEBEZPEČNÝCH - 16 06 01*  OLOVĚNÉ AKUMULÁTORY</t>
  </si>
  <si>
    <t>015650</t>
  </si>
  <si>
    <t>POPLATKY ZA LIKVIDACŮ ODPADŮ NEBEZPEČNÝCH - 16 06 02*  NIKL - KADMIOVÉ BATERIE A AKUMULÁTORY</t>
  </si>
  <si>
    <t>015760</t>
  </si>
  <si>
    <t>POPLATKY ZA LIKVIDACŮ ODPADŮ NEBEZPEČNÝCH - 17 06 03*  IZOLAČNÍ MATERIÁLY OBSAHUJÍCÍ NEBEZPEČNÉ LÁTKY</t>
  </si>
  <si>
    <t>742G31</t>
  </si>
  <si>
    <t>KABEL NN DVOU- A TŘÍŽÍLOVÝ CU S PLASTOVOU IZOLACÍ STÍNĚNÝ DO 2,5 MM2</t>
  </si>
  <si>
    <t>75IF2Y</t>
  </si>
  <si>
    <t>ROZPOJOVACÍ SVORKOVNICE 2/10, 2/8 - DEMONTÁŽ</t>
  </si>
  <si>
    <t>ZEMNÍCÍ SVORKOVNICE - DODÁVKA</t>
  </si>
  <si>
    <t>75IF3Y</t>
  </si>
  <si>
    <t>ZEMNÍCÍ SVORKOVNICE - DEMONTÁŽ</t>
  </si>
  <si>
    <t>75IF4Y</t>
  </si>
  <si>
    <t>MONTÁŽNÍ RÁM DO 10+1 - DEMONTÁŽ</t>
  </si>
  <si>
    <t>75IFAY</t>
  </si>
  <si>
    <t>NOSNÍK BLESKOJISTEK - DEMONTÁŽ</t>
  </si>
  <si>
    <t>75IFBY</t>
  </si>
  <si>
    <t>BLESKOJISTKA - DEMONTÁŽ</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</si>
  <si>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</si>
  <si>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</si>
  <si>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</si>
  <si>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</si>
  <si>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75J321</t>
  </si>
  <si>
    <t>KABEL SDĚLOVACÍ PRO STRUKTUROVANOU KABELÁŽ FTP/STP - DODÁVKA</t>
  </si>
  <si>
    <t>75J32X</t>
  </si>
  <si>
    <t>KABEL SDĚLOVACÍ PRO STRUKTUROVANOU KABELÁŽ FTP/STP - MONTÁŽ</t>
  </si>
  <si>
    <t>75JA2Y</t>
  </si>
  <si>
    <t>ZÁSUVKA DATOVÁ RJ45 - DEMONTÁŽ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</si>
  <si>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</si>
  <si>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</si>
  <si>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</si>
  <si>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</si>
  <si>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</si>
  <si>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</si>
  <si>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75JA5X</t>
  </si>
  <si>
    <t>ROZVADĚČ STRUKT. KABELÁŽE, MONTÁŽ ORGANIZARU, PATCHPANELU</t>
  </si>
  <si>
    <t>75JA5Y</t>
  </si>
  <si>
    <t>ROZVADĚČ STRUKT. KABELÁŽE, DEMONTÁŽ ORGANIZARU, PATCHPANELU</t>
  </si>
  <si>
    <t>75K112</t>
  </si>
  <si>
    <t>TRANSFORMÁTOR ODDĚLOVACÍ (OCHRANNÝ) PŘES 1000 VA</t>
  </si>
  <si>
    <t>75K11Y</t>
  </si>
  <si>
    <t>TRANSFORMÁTOR ODDĚLOVACÍ (OCHRANNÝ) - DEMONTÁŽ</t>
  </si>
  <si>
    <t>75K311</t>
  </si>
  <si>
    <t>ZÁLOŽNÍ ZDROJ UPS 230 V DO 500 VA - DODÁVKA</t>
  </si>
  <si>
    <t>75K31X</t>
  </si>
  <si>
    <t>ZÁLOŽNÍ ZDROJ UPS 230 V DO 500 VA - MONTÁŽ</t>
  </si>
  <si>
    <t>75K31Y</t>
  </si>
  <si>
    <t>ZÁLOŽNÍ ZDROJ UPS 230 V DO 500 VA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</si>
  <si>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</si>
  <si>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</si>
  <si>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</si>
  <si>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</si>
  <si>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</si>
  <si>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</si>
  <si>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</si>
  <si>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</si>
  <si>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</si>
  <si>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</si>
  <si>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</si>
  <si>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</si>
  <si>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75M715</t>
  </si>
  <si>
    <t>ZÁZNAMOVÉ ZAŘÍZENÍ - MONTÁŽ</t>
  </si>
  <si>
    <t>75M716</t>
  </si>
  <si>
    <t>ZÁZNAMOVÉ ZAŘÍZENÍ - DEMONTÁŽ</t>
  </si>
  <si>
    <t>R1</t>
  </si>
  <si>
    <t>montážní materiál, příslušenství, přípravné práce</t>
  </si>
  <si>
    <t>KPL</t>
  </si>
  <si>
    <t>R75L47X</t>
  </si>
  <si>
    <t>MONITOR pro záznamové zařízení - MONTÁŽ</t>
  </si>
  <si>
    <t>R2</t>
  </si>
  <si>
    <t>příslušenství (klávesnice, myš ) pro záznamové zařízení - Demontáž</t>
  </si>
  <si>
    <t>R3</t>
  </si>
  <si>
    <t>příslušenství (klávesnice, myš ) pro záznamové zařízení - MONTÁŽ</t>
  </si>
  <si>
    <t>R75L47Y</t>
  </si>
  <si>
    <t>MONITOR pro záznamové zařízení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</si>
  <si>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</si>
  <si>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</si>
  <si>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</si>
  <si>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R75M434</t>
  </si>
  <si>
    <t>ÚPRAVA SW IP TELEFONNÍHO ZAPOJOVAČE</t>
  </si>
  <si>
    <t xml:space="preserve">  PS 15-14-04</t>
  </si>
  <si>
    <t>Žst. Adamov, ATÚ</t>
  </si>
  <si>
    <t>PS 15-14-04</t>
  </si>
  <si>
    <t>015621</t>
  </si>
  <si>
    <t>POPLATKY ZA LIKVIDACŮ ODPADŮ NEBEZPEČNÝCH - KABELY S PLASTOVOU IZOLACÍ</t>
  </si>
  <si>
    <t>75K23X</t>
  </si>
  <si>
    <t>NAPÁJECÍ ZDROJ 48 V DC - MONTÁŽ</t>
  </si>
  <si>
    <t>75K23Y</t>
  </si>
  <si>
    <t>NAPÁJECÍ ZDROJ 48 V DC - DEMONTÁŽ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</si>
  <si>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</si>
  <si>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</si>
  <si>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</si>
  <si>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</si>
  <si>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</si>
  <si>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</si>
  <si>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</si>
  <si>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</si>
  <si>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</si>
  <si>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75K65X</t>
  </si>
  <si>
    <t>AKUMULÁTOROVÁ BATERIE PŘES 2000 VAH - MONTÁŽ</t>
  </si>
  <si>
    <t>75K65Y</t>
  </si>
  <si>
    <t>AKUMULÁTOROVÁ BATERIE PŘES 2000 VAH - DEMONTÁŽ</t>
  </si>
  <si>
    <t>R75M53X</t>
  </si>
  <si>
    <t>TELEFONNÍ ÚSTŘEDNA HICOM, HIPATH - MONTÁŽ</t>
  </si>
  <si>
    <t>R75M53Y</t>
  </si>
  <si>
    <t>TELEFONNÍ ÚSTŘEDNA HICOM, HIPATH - DEMONTÁŽ</t>
  </si>
  <si>
    <t>D.1.2.4</t>
  </si>
  <si>
    <t>Elektrická požární a zabezpečovací signalizace (EPS, EZS)</t>
  </si>
  <si>
    <t xml:space="preserve">  PS 15-14-05</t>
  </si>
  <si>
    <t>Žst. Adamov, ASHS</t>
  </si>
  <si>
    <t>PS 15-14-05</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</si>
  <si>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</si>
  <si>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</si>
  <si>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</si>
  <si>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</si>
  <si>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</si>
  <si>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</si>
  <si>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</si>
  <si>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</si>
  <si>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</si>
  <si>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</si>
  <si>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</si>
  <si>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</si>
  <si>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</si>
  <si>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</si>
  <si>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</si>
  <si>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</si>
  <si>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</si>
  <si>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</si>
  <si>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</si>
  <si>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</si>
  <si>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</si>
  <si>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</si>
  <si>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</si>
  <si>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</si>
  <si>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</si>
  <si>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</si>
  <si>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</si>
  <si>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</si>
  <si>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</si>
  <si>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</si>
  <si>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</si>
  <si>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</si>
  <si>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</si>
  <si>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</si>
  <si>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</si>
  <si>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75O2G5</t>
  </si>
  <si>
    <t>ASHS, TLAKOVÁ LÁHEV DO 51 L VČ. PŘÍSLUŠENSTVÍ</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</si>
  <si>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</si>
  <si>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</si>
  <si>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</si>
  <si>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</si>
  <si>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</si>
  <si>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</si>
  <si>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</si>
  <si>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</si>
  <si>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</si>
  <si>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</si>
  <si>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</si>
  <si>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</si>
  <si>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</si>
  <si>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</si>
  <si>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</si>
  <si>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</si>
  <si>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</si>
  <si>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</si>
  <si>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</si>
  <si>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</si>
  <si>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</si>
  <si>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</si>
  <si>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</si>
  <si>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</si>
  <si>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15-14-06</t>
  </si>
  <si>
    <t>Žst. Adamov, PZTS a LDP</t>
  </si>
  <si>
    <t>PS 15-14-06</t>
  </si>
  <si>
    <t>KABEL SDĚLOVACÍ PRO STRUKTUROVANOU KABELÁŽ FTP/STP</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</si>
  <si>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</si>
  <si>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</si>
  <si>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</si>
  <si>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</si>
  <si>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</si>
  <si>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</si>
  <si>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</si>
  <si>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</si>
  <si>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</si>
  <si>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</si>
  <si>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</si>
  <si>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</si>
  <si>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</si>
  <si>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</si>
  <si>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</si>
  <si>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</si>
  <si>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</si>
  <si>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</si>
  <si>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</si>
  <si>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</si>
  <si>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</si>
  <si>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</si>
  <si>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</si>
  <si>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</si>
  <si>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</si>
  <si>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</si>
  <si>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</si>
  <si>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</si>
  <si>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</si>
  <si>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</si>
  <si>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</si>
  <si>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</si>
  <si>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</si>
  <si>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</si>
  <si>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</si>
  <si>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</si>
  <si>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</si>
  <si>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75O5F1</t>
  </si>
  <si>
    <t>EZS, DVEŘNÍ MODUL</t>
  </si>
  <si>
    <t>75O5FX</t>
  </si>
  <si>
    <t>EZS, DVEŘNÍ MODUL - MONTÁŽ</t>
  </si>
  <si>
    <t>75O5H1</t>
  </si>
  <si>
    <t>EZS, PROPOJOVACÍ MODUL PRO ČTEČKU</t>
  </si>
  <si>
    <t>75O5HX</t>
  </si>
  <si>
    <t>EZS, PROPOJOVACÍ MODUL PRO ČTEČKU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</si>
  <si>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</si>
  <si>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</si>
  <si>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</si>
  <si>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</si>
  <si>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</si>
  <si>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</si>
  <si>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</si>
  <si>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</si>
  <si>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</si>
  <si>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</si>
  <si>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</si>
  <si>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</si>
  <si>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</si>
  <si>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</si>
  <si>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</si>
  <si>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</si>
  <si>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</si>
  <si>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</si>
  <si>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</si>
  <si>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</si>
  <si>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</si>
  <si>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</si>
  <si>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</si>
  <si>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</si>
  <si>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</si>
  <si>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</si>
  <si>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</si>
  <si>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</si>
  <si>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</si>
  <si>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</si>
  <si>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</si>
  <si>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</si>
  <si>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</si>
  <si>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</si>
  <si>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</si>
  <si>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</si>
  <si>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</si>
  <si>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D.1.2.5</t>
  </si>
  <si>
    <t>Dálková, optická, závěsná kabelizace (DK, DOK, ZOK)</t>
  </si>
  <si>
    <t xml:space="preserve">  PS 15-14-07</t>
  </si>
  <si>
    <t>Žst. Adamov, úprava DOK SŽDC</t>
  </si>
  <si>
    <t>PS 15-14-07</t>
  </si>
  <si>
    <t>75IEE5</t>
  </si>
  <si>
    <t>OPTICKÝ ROZVADĚČ 19" PROVEDENÍ DO 144 VLÁKEN</t>
  </si>
  <si>
    <t>75IEGX</t>
  </si>
  <si>
    <t>KAZETA PRO ULOŽENÍ SVÁRŮ - MONTÁŽ</t>
  </si>
  <si>
    <t>75IEGY</t>
  </si>
  <si>
    <t>KAZETA PRO ULOŽENÍ SVÁRŮ - DEMONTÁŽ</t>
  </si>
  <si>
    <t>75IEHX</t>
  </si>
  <si>
    <t>KONEKTOROVÝ MODUL 12 VLÁKEN - MONTÁŽ</t>
  </si>
  <si>
    <t>75IEHY</t>
  </si>
  <si>
    <t>KONEKTOROVÝ MODUL 12 VLÁKEN - DEMONTÁŽ</t>
  </si>
  <si>
    <t>75IEIX</t>
  </si>
  <si>
    <t>SPOJOVACÍ MODUL 12 VLÁKEN - MONTÁŽ</t>
  </si>
  <si>
    <t>75IEIY</t>
  </si>
  <si>
    <t>SPOJOVACÍ MODUL 12 VLÁKEN - DEMONTÁŽ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</si>
  <si>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</si>
  <si>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</si>
  <si>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</si>
  <si>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</si>
  <si>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</si>
  <si>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</si>
  <si>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</si>
  <si>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</si>
  <si>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</si>
  <si>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75J922</t>
  </si>
  <si>
    <t>OPTICKÝ PATCHCORD SINGLEMODE PŘES 5 M</t>
  </si>
  <si>
    <t>75J92X</t>
  </si>
  <si>
    <t>OPTICKÝ PATCHCORD SINGLEMODE - MONTÁŽ</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</si>
  <si>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</si>
  <si>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</si>
  <si>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</si>
  <si>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</si>
  <si>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</si>
  <si>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</si>
  <si>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</si>
  <si>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</si>
  <si>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</si>
  <si>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</si>
  <si>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</si>
  <si>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</si>
  <si>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</si>
  <si>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</si>
  <si>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R75IH64</t>
  </si>
  <si>
    <t>PŘEPOJENÍ OKRUHŮ PŘI PŘEKLÁDCE KABELU</t>
  </si>
  <si>
    <t>R75IH6Y</t>
  </si>
  <si>
    <t>Demontáž stávajícího sdělovacího zařízení - kabeláž včetně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</si>
  <si>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</si>
  <si>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</si>
  <si>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PS 15-14-08</t>
  </si>
  <si>
    <t>Žst. Adamov, úprava DOK ČD-T</t>
  </si>
  <si>
    <t>PS 15-14-08</t>
  </si>
  <si>
    <t>75IEG1</t>
  </si>
  <si>
    <t>KAZETA PRO ULOŽENÍ SVÁRŮ - DODÁVKA</t>
  </si>
  <si>
    <t>75IEH1</t>
  </si>
  <si>
    <t>KONEKTOROVÝ MODUL 12 VLÁKEN - DODÁVKA</t>
  </si>
  <si>
    <t>75IEJ1</t>
  </si>
  <si>
    <t>ZASLEPOVACÍ MODUL 12 VLÁKEN - DODÁVKA</t>
  </si>
  <si>
    <t>75IEJX</t>
  </si>
  <si>
    <t>ZASLEPOVACÍ MODUL 12 VLÁKEN - MONTÁŽ</t>
  </si>
  <si>
    <t>75IEJY</t>
  </si>
  <si>
    <t>ZASLEPOVACÍ MODUL 12 VLÁKEN - DEMONTÁŽ</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</si>
  <si>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</si>
  <si>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</si>
  <si>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</si>
  <si>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</si>
  <si>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</si>
  <si>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</si>
  <si>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</si>
  <si>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</si>
  <si>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</si>
  <si>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</si>
  <si>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75JB1Y</t>
  </si>
  <si>
    <t>DATOVÝ ROZVADĚČ 19" 600X600 - DEMONTÁŽ</t>
  </si>
  <si>
    <t>R75IEEX1</t>
  </si>
  <si>
    <t>R75IEEX2</t>
  </si>
  <si>
    <t>R75IEEY1</t>
  </si>
  <si>
    <t>Zásobník pro uložení rezervních délek bufferů - demontáž</t>
  </si>
  <si>
    <t>R75IEEY2</t>
  </si>
  <si>
    <t>Zásobník rezervních délek patchcordů - demontáž</t>
  </si>
  <si>
    <t xml:space="preserve">  PS 15-14-09</t>
  </si>
  <si>
    <t>Žst. Adamov, úprava TK</t>
  </si>
  <si>
    <t>PS 15-14-09</t>
  </si>
  <si>
    <t>015190</t>
  </si>
  <si>
    <t>POPLATKY ZA LIKVIDACŮ ODPADŮ NEKONTAMINOVANÝCH - 17 02 03 PLASTY Z INTERIÉRŮ REKONSTRUOVANÝCH OBJEKTŮ</t>
  </si>
  <si>
    <t>703411</t>
  </si>
  <si>
    <t>ELEKTROINSTALAČNÍ TRUBKA PLASTOVÁ VČETNĚ UPEVNĚNÍ A PŘÍSLUŠENSTVÍ DN PRŮMĚRU DO 25 MM</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</si>
  <si>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</si>
  <si>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</si>
  <si>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</si>
  <si>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</si>
  <si>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</si>
  <si>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75IECY</t>
  </si>
  <si>
    <t>VENKOVNÍ TELEFONNÍ OBJEKT - DEMONTÁŽ</t>
  </si>
  <si>
    <t>75IH22</t>
  </si>
  <si>
    <t>UKONČENÍ KABELU CELOPLASTOVÝHO S PANCÍŘEM DO 100 ŽIL</t>
  </si>
  <si>
    <t>UKONČENÍ KABELU OBJÍMKA KABELOVÁ</t>
  </si>
  <si>
    <t>75IJ15</t>
  </si>
  <si>
    <t>MĚŘENÍ A VYROVNÁNÍ KAPACITNÍCH NEROVNOVÁH NA MÍSTNÍM SDĚLOVACÍM KABELU, KABEL DO 4 KM DÉLKY, 1 ČTYŘKA</t>
  </si>
  <si>
    <t>R75I22Y</t>
  </si>
  <si>
    <t>DÁLKOVÝ METALICKÝ KABEL DK38a,TK - DEMONTÁŽ</t>
  </si>
  <si>
    <t>DEMONTÁŽ STÁVAJÍCÍHO SDĚLOVACÍHO ZAŘÍZENÍ</t>
  </si>
  <si>
    <t>D.1.2.6</t>
  </si>
  <si>
    <t>Informační systém pro cestující</t>
  </si>
  <si>
    <t xml:space="preserve">  PS 15-14-10</t>
  </si>
  <si>
    <t>Žst. Adamov, informační zařízení</t>
  </si>
  <si>
    <t>PS 15-14-10</t>
  </si>
  <si>
    <t>015112</t>
  </si>
  <si>
    <t>POPLATKY ZA LIKVIDACŮ ODPADŮ NEKONTAMINOVANÝCH - 17 05 04 VYTĚŽENÉ ZEMINY A HORNINY - II. TŘÍDA TĚŽITELNOSTI</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</si>
  <si>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</si>
  <si>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</si>
  <si>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</si>
  <si>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</si>
  <si>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742L12</t>
  </si>
  <si>
    <t>UKONČENÍ DVOU AŽ PĚTIŽÍLOVÉHO KABELU V ROZVADĚČI NEBO NA PŘÍSTROJI OD 4 DO 16 MM2</t>
  </si>
  <si>
    <t>75IF11</t>
  </si>
  <si>
    <t>SPOJOVACÍ SVORKOVNICE 2/10</t>
  </si>
  <si>
    <t>75IF1X</t>
  </si>
  <si>
    <t>SPOJOVACÍ SVORKOVNICE 2/10 - MONTÁŽ</t>
  </si>
  <si>
    <t>75L36X</t>
  </si>
  <si>
    <t>NÁSTUPIŠTNÍ TABULE IS - MONTÁŽ</t>
  </si>
  <si>
    <t>75L372</t>
  </si>
  <si>
    <t>PODCHODOVÁ TABULE IS JEDNOSTRANNÁ, ČTYŘ NEBO ŠESTIŘÁDKOVÁ</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</si>
  <si>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</si>
  <si>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</si>
  <si>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</si>
  <si>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</si>
  <si>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</si>
  <si>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</si>
  <si>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</si>
  <si>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</si>
  <si>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</si>
  <si>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</si>
  <si>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</si>
  <si>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</si>
  <si>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</si>
  <si>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</si>
  <si>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</si>
  <si>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</si>
  <si>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</si>
  <si>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</si>
  <si>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</si>
  <si>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</si>
  <si>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</si>
  <si>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</si>
  <si>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</si>
  <si>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</si>
  <si>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</si>
  <si>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</si>
  <si>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</si>
  <si>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</si>
  <si>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</si>
  <si>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</si>
  <si>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</si>
  <si>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</si>
  <si>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</si>
  <si>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</si>
  <si>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</si>
  <si>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</si>
  <si>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</si>
  <si>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</si>
  <si>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</si>
  <si>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</si>
  <si>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</si>
  <si>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</si>
  <si>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75L3J1</t>
  </si>
  <si>
    <t>ŠÉFMONTÁŽE, ZKOUŠENÍ, OŽIVENÍ, REVIZE INFORMAČNÍHO SYSTÉMU DO 10 PRVKŮ</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</si>
  <si>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</si>
  <si>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</si>
  <si>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</si>
  <si>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R75L313</t>
  </si>
  <si>
    <t>ODJEZDOVÁ NEBO PŘÍJEZDOVÁ LED TABULE IS JEDNOSTRANNÁ 12-ŘÁDKOVÁ</t>
  </si>
  <si>
    <t>R75L331</t>
  </si>
  <si>
    <t>ODJEZDOVÁ NEBO PŘÍJEZDOVÁ LED TABULE S OMEZENÝM POČTEM INFORMACÍ IS JEDNOSTRANNÁ DO 6-TI ŘÁDKŮ</t>
  </si>
  <si>
    <t>R75L364</t>
  </si>
  <si>
    <t>LED NÁSTUPIŠTNÍ TABULE IS OBOUSTRANNÁ S ČÍSLEM KOLEJE + HODINY</t>
  </si>
  <si>
    <t>R75L3C1</t>
  </si>
  <si>
    <t>PŘEVODNÍK IP/RS485</t>
  </si>
  <si>
    <t>D.1.2.7</t>
  </si>
  <si>
    <t>Jiné sdělovací zařízení</t>
  </si>
  <si>
    <t xml:space="preserve">  PS 15-14-11</t>
  </si>
  <si>
    <t>Žst. Adamov, sdělovací zařízení</t>
  </si>
  <si>
    <t>PS 15-14-11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</si>
  <si>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</si>
  <si>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</si>
  <si>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</si>
  <si>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</si>
  <si>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</si>
  <si>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</si>
  <si>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</si>
  <si>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</si>
  <si>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</si>
  <si>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</si>
  <si>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</si>
  <si>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</si>
  <si>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703412</t>
  </si>
  <si>
    <t>ELEKTROINSTALAČNÍ TRUBKA PLASTOVÁ VČETNĚ UPEVNĚNÍ A PŘÍSLUŠENSTVÍ DN PRŮMĚRU PŘES 25 DO 40 MM</t>
  </si>
  <si>
    <t>1. Položka obsahuje:    
 – přípravu podkladu pro osazení    
2. Položka neobsahuje:    
 X    
3. Způsob měření:    
Měří se metr délkový.</t>
  </si>
  <si>
    <t>703511</t>
  </si>
  <si>
    <t>ELEKTROINSTALAČNÍ LIŠTA ŠÍŘKY DO 30 MM</t>
  </si>
  <si>
    <t>741C01</t>
  </si>
  <si>
    <t>EKVIPOTENCIÁLNÍ PŘÍPOJNICE</t>
  </si>
  <si>
    <t>1. Položka obsahuje:    
 – veškeré práce a materiál obsažený v názvu položky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</si>
  <si>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</si>
  <si>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</si>
  <si>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</si>
  <si>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</si>
  <si>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</si>
  <si>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</si>
  <si>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</si>
  <si>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</si>
  <si>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</si>
  <si>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</si>
  <si>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742L21</t>
  </si>
  <si>
    <t>UKONČENÍ DVOU AŽ PĚTIŽÍLOVÉHO KABELU KABELOVOU SPOJKOU DO 2,5 MM2</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</si>
  <si>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</si>
  <si>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</si>
  <si>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</si>
  <si>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</si>
  <si>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</si>
  <si>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</si>
  <si>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</si>
  <si>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75JA23</t>
  </si>
  <si>
    <t>ZÁSUVKA DATOVÁ RJ45 DO LIŠTOVÉHO ROZVODU</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</si>
  <si>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</si>
  <si>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</si>
  <si>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</si>
  <si>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75JA53</t>
  </si>
  <si>
    <t>ROZVADĚČ STRUKT. KABELÁŽE, PATCHPANEL, 24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</si>
  <si>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</si>
  <si>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</si>
  <si>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</si>
  <si>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75JB43</t>
  </si>
  <si>
    <t>DATOVÝ ROZVADĚČ 19" 800X800 DO 47 U</t>
  </si>
  <si>
    <t>75JB4X</t>
  </si>
  <si>
    <t>DATOVÝ ROZVADĚČ 19" 800X800 - MONTÁŽ</t>
  </si>
  <si>
    <t>75L221</t>
  </si>
  <si>
    <t>PŘIJÍMAČ DCF</t>
  </si>
  <si>
    <t>75L223</t>
  </si>
  <si>
    <t>OPAKOVACÍ RELÉ</t>
  </si>
  <si>
    <t>75L225</t>
  </si>
  <si>
    <t>LINKOVÝ ROZVADĚČ SE SÍŤOVÝM ZDROJEM</t>
  </si>
  <si>
    <t>75L226</t>
  </si>
  <si>
    <t>PŘÍSLUŠENSTVÍ HLAVNÍCH HODIN - MONTÁŽ</t>
  </si>
  <si>
    <t>75L231</t>
  </si>
  <si>
    <t>HODINY PODRUŽNÉ NEBO AUTONOMNÍ VNITŘNÍ RUČIČKOVÉ JEDNOSTRANNÉ DO 50 CM</t>
  </si>
  <si>
    <t>75L251</t>
  </si>
  <si>
    <t>ZÁVĚS PRO PODRUŽNÉ HODINY RUČIČKOVÉ JEDNOSTRANNÉ DO 50 CM</t>
  </si>
  <si>
    <t>75L25X</t>
  </si>
  <si>
    <t>ZÁVĚS PRO PODRUŽNÉ HODINY - MONTÁŽ</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</si>
  <si>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</si>
  <si>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</si>
  <si>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</si>
  <si>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</si>
  <si>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</si>
  <si>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</si>
  <si>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</si>
  <si>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</si>
  <si>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</si>
  <si>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</si>
  <si>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</si>
  <si>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</si>
  <si>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</si>
  <si>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</si>
  <si>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</si>
  <si>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</si>
  <si>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</si>
  <si>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</si>
  <si>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</si>
  <si>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</si>
  <si>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</si>
  <si>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SUDOP BRNO</t>
  </si>
  <si>
    <t>-R</t>
  </si>
  <si>
    <t>Ostatní související práce</t>
  </si>
  <si>
    <t>zahrnuje jinde neuvedené poplatky související s výstavbou</t>
  </si>
  <si>
    <t>R75O5D1</t>
  </si>
  <si>
    <t>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</si>
  <si>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</si>
  <si>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</si>
  <si>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</si>
  <si>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</si>
  <si>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15-14-12</t>
  </si>
  <si>
    <t>Žst. Adamov, úprava kamerového systému OŘ</t>
  </si>
  <si>
    <t>PS 15-14-12</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</si>
  <si>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</si>
  <si>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</si>
  <si>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</si>
  <si>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xml:space="preserve">  PS 15-14-13</t>
  </si>
  <si>
    <t>Žst. Adamov, kamerový systém</t>
  </si>
  <si>
    <t>PS 15-14-13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</si>
  <si>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</si>
  <si>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</si>
  <si>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702512</t>
  </si>
  <si>
    <t>PRŮRAZ ZDIVEM (PŘÍČKOU) ZDĚNÝM TLOUŠŤKY PŘES 45 DO 60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</si>
  <si>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</si>
  <si>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</si>
  <si>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</si>
  <si>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</si>
  <si>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</si>
  <si>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</si>
  <si>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</si>
  <si>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</si>
  <si>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</si>
  <si>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</si>
  <si>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</si>
  <si>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75IEE3</t>
  </si>
  <si>
    <t>OPTICKÝ ROZVADĚČ 19" PROVEDENÍ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</si>
  <si>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</si>
  <si>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</si>
  <si>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</si>
  <si>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</si>
  <si>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</si>
  <si>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</si>
  <si>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</si>
  <si>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</si>
  <si>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</si>
  <si>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</si>
  <si>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</si>
  <si>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</si>
  <si>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</si>
  <si>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75K651</t>
  </si>
  <si>
    <t>AKUMULÁTOROVÁ BATERIE PŘES 2000 VAH - DODÁVKA</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</si>
  <si>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</si>
  <si>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</si>
  <si>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</si>
  <si>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</si>
  <si>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</si>
  <si>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</si>
  <si>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</si>
  <si>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</si>
  <si>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</si>
  <si>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</si>
  <si>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</si>
  <si>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</si>
  <si>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75L453</t>
  </si>
  <si>
    <t>KAMEROVÝ SERVER - ZÁZNAMOVÉ ZAŘÍZENÍ, DO 32 KAMER (HW, SW, LICENCE)</t>
  </si>
  <si>
    <t>75L456</t>
  </si>
  <si>
    <t>KAMEROVÝ SERVER - HDD DO 2 TB, PRO PROVOZ 24/7</t>
  </si>
  <si>
    <t>75L45X</t>
  </si>
  <si>
    <t>KAMEROVÝ SERVER - MONTÁŽ</t>
  </si>
  <si>
    <t>75L461</t>
  </si>
  <si>
    <t>KLIENSTKÉ PRACOVIŠTĚ - DODÁVKA</t>
  </si>
  <si>
    <t>75L46X</t>
  </si>
  <si>
    <t>KLIENSTKÉ PRACOVIŠTĚ - MONTÁŽ</t>
  </si>
  <si>
    <t>75L472</t>
  </si>
  <si>
    <t>MONITOR LCD DO 46"</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</si>
  <si>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</si>
  <si>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</si>
  <si>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</si>
  <si>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</si>
  <si>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</si>
  <si>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</si>
  <si>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</si>
  <si>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</si>
  <si>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</si>
  <si>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</si>
  <si>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</si>
  <si>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</si>
  <si>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</si>
  <si>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</si>
  <si>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</si>
  <si>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</si>
  <si>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</si>
  <si>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</si>
  <si>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</si>
  <si>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</si>
  <si>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</si>
  <si>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</si>
  <si>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</si>
  <si>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</si>
  <si>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</si>
  <si>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</si>
  <si>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</si>
  <si>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</si>
  <si>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</si>
  <si>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</si>
  <si>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75M913</t>
  </si>
  <si>
    <t>DATOVÁ INFRASTRUKTURA LAN, SWITCH ETHERNET L2 - 24X10/100 (8XPOE) + 2XUPLINK</t>
  </si>
  <si>
    <t>75M91X</t>
  </si>
  <si>
    <t>DATOVÁ INFRASTRUKTURA LAN, SWITCH ETHERNET L2 - MONTÁŽ</t>
  </si>
  <si>
    <t>75M976</t>
  </si>
  <si>
    <t>PŘEVODNÍK - SFP</t>
  </si>
  <si>
    <t>75M97X</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</si>
  <si>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</si>
  <si>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</si>
  <si>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</si>
  <si>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</si>
  <si>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</si>
  <si>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</si>
  <si>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</si>
  <si>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</si>
  <si>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</si>
  <si>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</si>
  <si>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</si>
  <si>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</si>
  <si>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R75L3A8</t>
  </si>
  <si>
    <t>STOŽÁR PRO KAMEROVÝ SYSTÉM - DODÁVKA</t>
  </si>
  <si>
    <t>R75L3AX</t>
  </si>
  <si>
    <t>STOŽÁR PRO KAMEROVÝ SYSTÉM - MONTÁŽ</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</si>
  <si>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</si>
  <si>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131838</t>
  </si>
  <si>
    <t>HLOUBENÍ JAM ZAPAŽ I NEPAŽ TŘ. II, ODVOZ DO 20KM</t>
  </si>
  <si>
    <t>D.1.2.8</t>
  </si>
  <si>
    <t>Přenosový systém</t>
  </si>
  <si>
    <t xml:space="preserve">  PS 15-14-14</t>
  </si>
  <si>
    <t>Žst. Adamov, přenosové zařízení</t>
  </si>
  <si>
    <t>PS 15-14-14</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</si>
  <si>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</si>
  <si>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</si>
  <si>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</si>
  <si>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</si>
  <si>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</si>
  <si>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</si>
  <si>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</si>
  <si>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75JA51</t>
  </si>
  <si>
    <t>ROZVADĚČ STRUKT. KABELÁŽE, ORGANIZAR-DODÁVKA</t>
  </si>
  <si>
    <t>DATOVÝ ROZVADĚČ 19" 600x600 - DEMONTÁŽ</t>
  </si>
  <si>
    <t>75JB4Y</t>
  </si>
  <si>
    <t>DATOVÝ ROZVADĚČ 19" 800X800 - DEMONTÁŽ</t>
  </si>
  <si>
    <t>75K233</t>
  </si>
  <si>
    <t>NAPÁJECÍ ZDROJ 48 V DC PŘES 10 A</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</si>
  <si>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</si>
  <si>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</si>
  <si>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</si>
  <si>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</si>
  <si>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</si>
  <si>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</si>
  <si>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</si>
  <si>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</si>
  <si>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</si>
  <si>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</si>
  <si>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</si>
  <si>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</si>
  <si>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</si>
  <si>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</si>
  <si>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</si>
  <si>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</si>
  <si>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75M71X</t>
  </si>
  <si>
    <t>PŘENOSOVÝ SYSTÉM PDH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</si>
  <si>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</si>
  <si>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</si>
  <si>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</si>
  <si>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</si>
  <si>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75M72X</t>
  </si>
  <si>
    <t>PŘENOSOVÝ SYSTÉM SDH - MONTÁŽ</t>
  </si>
  <si>
    <t>75M72Y</t>
  </si>
  <si>
    <t>PŘENOSOVÝ SYSTÉM SDH - DEMONTÁŽ</t>
  </si>
  <si>
    <t>75M83X</t>
  </si>
  <si>
    <t>PŘENOSOVÝ SYSTÉM, MPLS - MONTÁŽ</t>
  </si>
  <si>
    <t>75M911</t>
  </si>
  <si>
    <t>DATOVÁ INFRASTRUKTURA LAN, SWITCH ETHERNET L2 - 8X10/100 + 2XUPLINK</t>
  </si>
  <si>
    <t>75M912</t>
  </si>
  <si>
    <t>DATOVÁ INFRASTRUKTURA LAN, SWITCH ETHERNET L2 - 24X10/100 + 2XUPLINK</t>
  </si>
  <si>
    <t>75M917</t>
  </si>
  <si>
    <t>DATOVÁ INFRASTRUKTURA LAN, SWITCH ETHERNET L2 - DOPLNĚNÍ 1GE SFP LH</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</si>
  <si>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</si>
  <si>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</si>
  <si>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</si>
  <si>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</si>
  <si>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</si>
  <si>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</si>
  <si>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</si>
  <si>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</si>
  <si>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75M95X</t>
  </si>
  <si>
    <t>DATOVÁ INFRASTRUKTURA LAN, MODEM - MONTÁŽ</t>
  </si>
  <si>
    <t>75M95Y</t>
  </si>
  <si>
    <t>DATOVÁ INFRASTRUKTURA LAN, MODEM - DEMONTÁŽ</t>
  </si>
  <si>
    <t>75M96X</t>
  </si>
  <si>
    <t>DATOVÁ INFRASTRUKTURA LAN, MEDIAKONVERTOR - MONTÁŽ</t>
  </si>
  <si>
    <t>75M96Y</t>
  </si>
  <si>
    <t>DATOVÁ INFRASTRUKTURA LAN, MEDIAKONVERTOR - DEMONTÁŽ</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</si>
  <si>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</si>
  <si>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</si>
  <si>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</si>
  <si>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</si>
  <si>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</si>
  <si>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</si>
  <si>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</si>
  <si>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</si>
  <si>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</si>
  <si>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</si>
  <si>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</si>
  <si>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</si>
  <si>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</si>
  <si>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R75JB43</t>
  </si>
  <si>
    <t>DATOVÝ ROZVADĚČ 19" 800X800 DO 47 U, ZÁSUVJKOVÝ 8 NÁSOBNÝ PANEL 230V, 4X VERTIKÁLNÍ KABELOVÝ ŽLAB, UZEMŇOVACÍ SBĚRNICE, VÝSUVNÁ POLICE</t>
  </si>
  <si>
    <t>R75JB4Y</t>
  </si>
  <si>
    <t>ÚPRAVA ZAŘÍZENÍ VE SKŘÍNI REPEATERU</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</si>
  <si>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</si>
  <si>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</si>
  <si>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</si>
  <si>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</si>
  <si>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</si>
  <si>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</si>
  <si>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</si>
  <si>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</si>
  <si>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R75K67Y</t>
  </si>
  <si>
    <t>AKUMULÁTOROVÁ BATERIE - POLICE PRO VĚTŠÍ ZATÍŽENÍ - DEMONTÁŽ</t>
  </si>
  <si>
    <t>R75M35Y</t>
  </si>
  <si>
    <t>PŘEPOJENÍ TLF POBOČKY DO IP SÍTĚ</t>
  </si>
  <si>
    <t>R75M444</t>
  </si>
  <si>
    <t>TELEFONNÍ POBOČKA - REGISTRACE A LICENCE V IP SÍTI</t>
  </si>
  <si>
    <t>R75M71Y</t>
  </si>
  <si>
    <t>PŘENOSOVÝ SYSTÉM PDH - REKONFIGURACE UZLE SÍTĚ</t>
  </si>
  <si>
    <t>R75M72A</t>
  </si>
  <si>
    <t>PŘENOSOVÝ SYSTÉM SDH - REKONFIGURACE UZLU SÍTĚ</t>
  </si>
  <si>
    <t>R75M833</t>
  </si>
  <si>
    <t>PŘENOSOVÝ SYSTÉM, MPLS - CE ROUTER L3 FIXNÍ KONFIGURACE 4-8XSFP SLOT +24X10/100/1000 + 4XUPLINK + 2XPWR</t>
  </si>
  <si>
    <t>R75M834</t>
  </si>
  <si>
    <t>PŘENOSOVÝ SYSTÉM, MPLS - CE ROUTER L3 FIXNÍ KONFIGURACE 4-8XSFP SLOT + 24X10/100/1000 POE + 4XUPLINK + 2XPWR</t>
  </si>
  <si>
    <t>R75M836</t>
  </si>
  <si>
    <t>PŘENOSOVÝ SYSTÉM, MPLS - PE ROUTER AGREGAČNÍ 1GBE - MODULÁRNÍ 1XRSP + 8XSFP + 8XGE + 8XE1 +2XPWR</t>
  </si>
  <si>
    <t>R75M838</t>
  </si>
  <si>
    <t>PŘENOSOVÝ SYSTÉM, MPLS PE/CE ROUTER - DOPLNĚNÍ 1GE SFP DO 10KM</t>
  </si>
  <si>
    <t>PŘENOSOVÝ SYSTÉM, MPLS - DOPLNĚNÍ 1GE SFP LH - do 10KM</t>
  </si>
  <si>
    <t>R75M839</t>
  </si>
  <si>
    <t>PŘENOSOVÝ SYSTÉM, MPLS - DOPLNĚNÍ 1GE SFP EX - NAD 10KM</t>
  </si>
  <si>
    <t>R75M83X</t>
  </si>
  <si>
    <t>PŘENOSOVÝ SYSTÉM, MPLS - ÚPRAVA KONFIGURACE STÁVAJÍCÍCH UZLŮ</t>
  </si>
  <si>
    <t>R75M863</t>
  </si>
  <si>
    <t>BRÁNA IP/FXS</t>
  </si>
  <si>
    <t>R75M86X</t>
  </si>
  <si>
    <t>BRÁNA IP/FXS - MONTÁŽ</t>
  </si>
  <si>
    <t>R75M914</t>
  </si>
  <si>
    <t>DATOVÁ INFRASTRUKTURA LAN, SWITCH ETHERNET L2 - 24X10/100 8x POE + 2XUPLINK</t>
  </si>
  <si>
    <t>R75M917</t>
  </si>
  <si>
    <t>DATOVÁ INFRASTRUKTURA LAN, SWITCH ETHERNET L2 - DOPLNĚNÍ 1GE SFP NAD 10KM</t>
  </si>
  <si>
    <t>R75M91X</t>
  </si>
  <si>
    <t>DATOVÁ INFRASTRUKTURA LAN, SWITCH ETHERNET L2 - PŘEPOJENÍ STÁVAJÍCÍCH UZLŮ</t>
  </si>
  <si>
    <t>D.1.2.9</t>
  </si>
  <si>
    <t>Rádiové systémy</t>
  </si>
  <si>
    <t xml:space="preserve">  PS 15-14-15</t>
  </si>
  <si>
    <t>Žst. Adamov, úprava rádiových sítí</t>
  </si>
  <si>
    <t>PS 15-14-15</t>
  </si>
  <si>
    <t>POPLATKY ZA LIKVIDACŮ ODPADŮ NEBEZPEČNÝCH - 16 06 01* OLOVĚNÉ AKUMULÁTORY</t>
  </si>
  <si>
    <t>75K62X</t>
  </si>
  <si>
    <t>AKUMULÁTOROVÁ BATERIE DO 500 VAH - MONTÁŽ</t>
  </si>
  <si>
    <t>75K62Y</t>
  </si>
  <si>
    <t>AKUMULÁTOROVÁ BATERIE DO 500 VAH - DEMONTÁŽ</t>
  </si>
  <si>
    <t>75K691</t>
  </si>
  <si>
    <t>AKUMULÁTOROVÁ BATERIE - FORMOVÁNÍ SESTAVY - DODÁVKA</t>
  </si>
  <si>
    <t>75K69X</t>
  </si>
  <si>
    <t>AKUMULÁTOROVÁ BATERIE - FORMOVÁNÍ SESTAVY - MONTÁŽ</t>
  </si>
  <si>
    <t>75K69Y</t>
  </si>
  <si>
    <t>AKUMULÁTOROVÁ BATERIE - FORMOVÁNÍ SESTAVY - DEMONTÁŽ</t>
  </si>
  <si>
    <t>75N23Y</t>
  </si>
  <si>
    <t>MRS, OVLÁDACÍ PRACOVIŠTĚ - DEMONTÁŽ</t>
  </si>
  <si>
    <t>75N25Y</t>
  </si>
  <si>
    <t>MRS, ANTÉNNNÍ SOUSTAVA - DEMONTÁŽ</t>
  </si>
  <si>
    <t>75N26Y</t>
  </si>
  <si>
    <t>MRS, KOAXIÁLNÍ KABEL VENKOVNÍ - DEMONTÁŽ</t>
  </si>
  <si>
    <t>75N716</t>
  </si>
  <si>
    <t>MĚŘENÍ RÁDIOVÝCH SÍTÍ PO REALIZACI PRO PÁSMO 900 MHZ (GSM-R)</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</si>
  <si>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km kompletní konstrukce nebo práce.</t>
  </si>
  <si>
    <t>R75IH44</t>
  </si>
  <si>
    <t>SMRŠŤOVACÍ OCHRANA NA CHRÁNIČKU O PRŮMĚRU 100 MM, DÉLKA DO 1 M, DODÁVKA A MONTÁŽ</t>
  </si>
  <si>
    <t>R75K331</t>
  </si>
  <si>
    <t>AKUMULÁTOROVÁ BATERIE DO 500 VAH - DODÁVKA</t>
  </si>
  <si>
    <t>R75N318</t>
  </si>
  <si>
    <t>GSM-R, RADIOSTANICE PŘENOSNÁ, Demontáž</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</si>
  <si>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</si>
  <si>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GSM-R, RADIOSTANICE PŘENOSNÁ, Montáž</t>
  </si>
  <si>
    <t>R75N3A1</t>
  </si>
  <si>
    <t>GSM-R, opětovná aktivace BTS, přezkoušení správného fungování systému</t>
  </si>
  <si>
    <t>1. Položka obsahuje:  
 – kompletní dodávku venkovní temperované/klimatizované technologické skříně pro zařízení GSM-R  
 – základní vybavení skříně (kabelové kanály, DIN lišty, 19"" lišty, kabelové průchodky...)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</si>
  <si>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D.1.3.1</t>
  </si>
  <si>
    <t>Dispečerská řídicí technika</t>
  </si>
  <si>
    <t xml:space="preserve">  PS 15-05-01</t>
  </si>
  <si>
    <t>Žst.Adamov, zařízení DŘT vč.doplnění řídicího systému na ED Brno</t>
  </si>
  <si>
    <t>PS 15-05-01</t>
  </si>
  <si>
    <t>703</t>
  </si>
  <si>
    <t>Všeobecné práce pro silnoproud a slaboproud</t>
  </si>
  <si>
    <t>6820</t>
  </si>
  <si>
    <t>Název položky odpovídá popisu položky</t>
  </si>
  <si>
    <t>Dle technické zprávy, přílohy č.2 Přehledové schéma DŘT, přílohy 3 Dispozice a přílohy č.4 Seznam kabelů. Technická specifikace položky odpovídá příslušné cenové soustavě.</t>
  </si>
  <si>
    <t>1610</t>
  </si>
  <si>
    <t>703513</t>
  </si>
  <si>
    <t>ELEKTROINSTALAČNÍ LIŠTA ŠÍŘKY PŘES 60 MM</t>
  </si>
  <si>
    <t>1550</t>
  </si>
  <si>
    <t>703751</t>
  </si>
  <si>
    <t>PROTIPOŽÁRNÍ UCPÁVKA POD ROZVADĚČ DO EI 90 MIN.</t>
  </si>
  <si>
    <t>7820</t>
  </si>
  <si>
    <t>703756</t>
  </si>
  <si>
    <t>PROTIPOŽÁRNÍ TMEL ( TUBA - 1000ML ), DO EI 90 MIN.</t>
  </si>
  <si>
    <t>989</t>
  </si>
  <si>
    <t>741</t>
  </si>
  <si>
    <t>Silnoproud - Elektroinstalační materiál, ocelové konstrukce, uzemnění</t>
  </si>
  <si>
    <t>741731</t>
  </si>
  <si>
    <t>DVEŘNÍ KONTAKT</t>
  </si>
  <si>
    <t>1704</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</si>
  <si>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</si>
  <si>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</si>
  <si>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</si>
  <si>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</si>
  <si>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</si>
  <si>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</si>
  <si>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</si>
  <si>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742</t>
  </si>
  <si>
    <t>Silnoproud - Silnoprudé rozvody</t>
  </si>
  <si>
    <t>742F12</t>
  </si>
  <si>
    <t>KABEL NN NEBO VODIČ JEDNOŽÍLOVÝ CU S PLASTOVOU IZOLACÍ OD 4 DO 16 MM2</t>
  </si>
  <si>
    <t>600</t>
  </si>
  <si>
    <t>972</t>
  </si>
  <si>
    <t>742J11</t>
  </si>
  <si>
    <t>OPTICKÝ KABEL MULTIMOD DUPLEX - SKLO</t>
  </si>
  <si>
    <t>75420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</si>
  <si>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</si>
  <si>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</si>
  <si>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</si>
  <si>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2016</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</si>
  <si>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</si>
  <si>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</si>
  <si>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</si>
  <si>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3401</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</si>
  <si>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</si>
  <si>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</si>
  <si>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</si>
  <si>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1750</t>
  </si>
  <si>
    <t>742J29</t>
  </si>
  <si>
    <t>KABEL SDĚLOVACÍ LAN UTP/FTP UKONČENÝ KONEKTORY RJ45</t>
  </si>
  <si>
    <t>4556</t>
  </si>
  <si>
    <t>742J41</t>
  </si>
  <si>
    <t>JYTY 4X1, KABEL SDĚLOVACÍ IZOLACE PVC</t>
  </si>
  <si>
    <t>3200</t>
  </si>
  <si>
    <t>742J51</t>
  </si>
  <si>
    <t>UKONČENÍ SDĚLOVACÍHO KABELU V ROZVADĚČI VČ. POMOCNÉHO MATERIÁLU A ZMĚŘENÍ KONTINUITY OVLÁDACÍHO OBVODU</t>
  </si>
  <si>
    <t>6048</t>
  </si>
  <si>
    <t>742K12</t>
  </si>
  <si>
    <t>UKONČENÍ JEDNOŽÍLOVÉHO KABELU V ROZVADĚČI NEBO NA PŘÍSTROJI OD 4 DO 16 MM2</t>
  </si>
  <si>
    <t>372</t>
  </si>
  <si>
    <t>742P15</t>
  </si>
  <si>
    <t>OZNAČOVACÍ ŠTÍTEK NA KABEL</t>
  </si>
  <si>
    <t>1800</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</si>
  <si>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</si>
  <si>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</si>
  <si>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</si>
  <si>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7040</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</si>
  <si>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</si>
  <si>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</si>
  <si>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</si>
  <si>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</si>
  <si>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</si>
  <si>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</si>
  <si>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744J21</t>
  </si>
  <si>
    <t>SILOVÝ KOMPLETNÍ PŘEPÍNAČ 1-0-1 JEDNO-DVOUPÓLOVÝ DO 32 A</t>
  </si>
  <si>
    <t>1650</t>
  </si>
  <si>
    <t>744Q22</t>
  </si>
  <si>
    <t>SVODIČ PŘEPĚTÍ TYP 1+2 (TŘÍDA B+C) 3-4 PÓLOVÝ</t>
  </si>
  <si>
    <t>13020</t>
  </si>
  <si>
    <t>744Q42</t>
  </si>
  <si>
    <t>SVODIČ PŘEPĚTÍ TYP 3 (TŘÍDA D) 3-4 PÓLOVÝ</t>
  </si>
  <si>
    <t>5720</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</si>
  <si>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</si>
  <si>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</si>
  <si>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</si>
  <si>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</si>
  <si>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</si>
  <si>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192</t>
  </si>
  <si>
    <t>746</t>
  </si>
  <si>
    <t>Silnoproud - Silnoproudá technologie - R110 kV, měnírny, TNS, spínací stanice</t>
  </si>
  <si>
    <t>746632</t>
  </si>
  <si>
    <t>VYBAVENÁ SKŘÍŇ PRO AUTOMATIZACI 19" PŘES 15 U</t>
  </si>
  <si>
    <t>137110</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</si>
  <si>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</si>
  <si>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</si>
  <si>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</si>
  <si>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</si>
  <si>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370340</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</si>
  <si>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</si>
  <si>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</si>
  <si>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</si>
  <si>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85840</t>
  </si>
  <si>
    <t>746644</t>
  </si>
  <si>
    <t>PLC PRO AUTOMATIZACI - ROZŠÍŘENÍ ZÁKLADNÍ JEDNOTKY PLC O 8 RELÉOVÝCH VÝSTUPŮ 24-230 V DC AC, 1 A, KONT. 1Z, SOFTWARE</t>
  </si>
  <si>
    <t>95200</t>
  </si>
  <si>
    <t>746649</t>
  </si>
  <si>
    <t>PLC PRO AUTOMATIZACI - ZDROJ POMOCNÉHO NAPĚTÍ 24 V DC, MAX. 10 A</t>
  </si>
  <si>
    <t>20280</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</si>
  <si>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</si>
  <si>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</si>
  <si>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</si>
  <si>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13920</t>
  </si>
  <si>
    <t>Dle technické zprávy, přílohy č.2 Přehledové schéma DŘT a přílohyč. 7 Technická specifikace. Technická specifikace položky odpovídá příslušné cenové soustavě.</t>
  </si>
  <si>
    <t>746654</t>
  </si>
  <si>
    <t>ZÁKLADNÍ PROGRAMOVÉ VYBAVENÍ TLM. JEDNOTKY PRO OBJEKT TS</t>
  </si>
  <si>
    <t>61530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</si>
  <si>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</si>
  <si>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</si>
  <si>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</si>
  <si>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</si>
  <si>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179690</t>
  </si>
  <si>
    <t>746657</t>
  </si>
  <si>
    <t>SW-OVLADAČE KOMUNIKACE, PARAMETRIZACE NA ED - PRO JEDEN OBJEKT (ŽST, NS, SPS, TS)</t>
  </si>
  <si>
    <t>19840</t>
  </si>
  <si>
    <t>Dle technické zprávy a příloh č.8, 9  a 10 (doplnění řídicího systému na ED Brno). Technická specifikace položky odpovídá příslušné cenové soustavě.</t>
  </si>
  <si>
    <t>74665B</t>
  </si>
  <si>
    <t>ZPROVOZNĚNÍ, OŽIVENÍ TELEMECHANICKÉ JEDNOTKY V OBJEKTU TS</t>
  </si>
  <si>
    <t>72930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</si>
  <si>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</si>
  <si>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</si>
  <si>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</si>
  <si>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21280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</si>
  <si>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</si>
  <si>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</si>
  <si>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</si>
  <si>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36360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</si>
  <si>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</si>
  <si>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</si>
  <si>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</si>
  <si>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52940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</si>
  <si>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</si>
  <si>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</si>
  <si>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</si>
  <si>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48170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</si>
  <si>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</si>
  <si>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</si>
  <si>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746686</t>
  </si>
  <si>
    <t>REALIZACE A PLNĚNÍ DATOVÝCH A PREZENTAČNÍCH STRUKTUR SVZ PRO OBJEKT ŽST</t>
  </si>
  <si>
    <t>36150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</si>
  <si>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</si>
  <si>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</si>
  <si>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</si>
  <si>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42050</t>
  </si>
  <si>
    <t>746693</t>
  </si>
  <si>
    <t>ZRUŠENÍ STÁVAJÍCÍCH TELEMECHANICKÝCH PŘENOSŮ NA ED - 1. OBJEKT</t>
  </si>
  <si>
    <t>15150</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</si>
  <si>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</si>
  <si>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746694</t>
  </si>
  <si>
    <t>ŠKOLENÍ DISPEČERŮ</t>
  </si>
  <si>
    <t>5412</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</si>
  <si>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</si>
  <si>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</si>
  <si>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</si>
  <si>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53390</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</si>
  <si>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</si>
  <si>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</si>
  <si>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</si>
  <si>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79620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</si>
  <si>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</si>
  <si>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</si>
  <si>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</si>
  <si>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25860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</si>
  <si>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</si>
  <si>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</si>
  <si>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DEFINICE A DEKLARACE STRUKTUR DAT ED PRO OBJEKT TS</t>
  </si>
  <si>
    <t>72370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</si>
  <si>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</si>
  <si>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</si>
  <si>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</si>
  <si>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59980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</si>
  <si>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</si>
  <si>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</si>
  <si>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</si>
  <si>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52070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</si>
  <si>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</si>
  <si>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</si>
  <si>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</si>
  <si>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39040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</si>
  <si>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</si>
  <si>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</si>
  <si>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</si>
  <si>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59010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</si>
  <si>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</si>
  <si>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</si>
  <si>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</si>
  <si>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51840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</si>
  <si>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</si>
  <si>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</si>
  <si>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</si>
  <si>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13200</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</si>
  <si>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</si>
  <si>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746Z92</t>
  </si>
  <si>
    <t>DEMONTÁŽ - ODVOZ (NA LIKVIDACI ODPADŮ NEBO JINÉ URČENÉ MÍSTO)</t>
  </si>
  <si>
    <t>tkm</t>
  </si>
  <si>
    <t>1700</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</si>
  <si>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</si>
  <si>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R746657</t>
  </si>
  <si>
    <t>R7466AT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</si>
  <si>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</si>
  <si>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Silnoproud - Zkoušky, revize a HZS</t>
  </si>
  <si>
    <t>747213</t>
  </si>
  <si>
    <t>CELKOVÁ PROHLÍDKA, ZKOUŠENÍ, MĚŘENÍ A VYHOTOVENÍ VÝCHOZÍ REVIZNÍ ZPRÁVY, PRO OBJEM IN PŘES 500 DO 1000 TIS. KČ</t>
  </si>
  <si>
    <t>31160</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</si>
  <si>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</si>
  <si>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</si>
  <si>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</si>
  <si>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</si>
  <si>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7220</t>
  </si>
  <si>
    <t>Dle technické zprávy a příloh č.2 - 7. Technická specifikace položky odpovídá příslušné cenové soustavě.</t>
  </si>
  <si>
    <t>1. Položka obsahuje:  
 – cenu za vyhotovení dokladu právnickou osobou o silnoproudých zařízeních a vydání průkazu způsobilosti  
2. Položka neobsahuje:  
 X  
3. Způsob měření:  
Udává se počet kusů kompletní konstrukce nebo práce.</t>
  </si>
  <si>
    <t>747301</t>
  </si>
  <si>
    <t>PROVEDENÍ PROHLÍDKY A ZKOUŠKY PRÁVNICKOU OSOBOU, VYDÁNÍ PRŮKAZU ZPŮSOBILOSTI</t>
  </si>
  <si>
    <t>26980</t>
  </si>
  <si>
    <t>747701</t>
  </si>
  <si>
    <t>DOKONČOVACÍ MONTÁŽNÍ PRÁCE NA ELEKTRICKÉM ZAŘÍZENÍ</t>
  </si>
  <si>
    <t>2920</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</si>
  <si>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</si>
  <si>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</si>
  <si>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</si>
  <si>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896</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</si>
  <si>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</si>
  <si>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</si>
  <si>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850</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</si>
  <si>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</si>
  <si>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</si>
  <si>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</si>
  <si>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</si>
  <si>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24500</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</si>
  <si>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</si>
  <si>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</si>
  <si>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</si>
  <si>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</si>
  <si>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4680</t>
  </si>
  <si>
    <t>75J912</t>
  </si>
  <si>
    <t>OPTICKÝ PATCHCORD MULTIMODE PŘES 5 M</t>
  </si>
  <si>
    <t>5110</t>
  </si>
  <si>
    <t>75J91X</t>
  </si>
  <si>
    <t>OPTICKÝ PATCHCORD MULTIMODE - MONTÁŽ</t>
  </si>
  <si>
    <t>315</t>
  </si>
  <si>
    <t>D.1.3.10</t>
  </si>
  <si>
    <t>Dálková diagnostika TSŽDC</t>
  </si>
  <si>
    <t xml:space="preserve">  PS 15-05-02</t>
  </si>
  <si>
    <t>Žst. Adamov, DDTS ŽDC - silnoproudá technologie</t>
  </si>
  <si>
    <t>PS 15-05-02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</si>
  <si>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</si>
  <si>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</si>
  <si>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</si>
  <si>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</si>
  <si>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</si>
  <si>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</si>
  <si>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</si>
  <si>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</si>
  <si>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</si>
  <si>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</si>
  <si>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</si>
  <si>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</si>
  <si>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</si>
  <si>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</si>
  <si>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</si>
  <si>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</si>
  <si>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</si>
  <si>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</si>
  <si>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</si>
  <si>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</si>
  <si>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</si>
  <si>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</si>
  <si>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</si>
  <si>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</si>
  <si>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</si>
  <si>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75O917</t>
  </si>
  <si>
    <t>DDTS ŽDC, SNÍMAČ TEPLOTY</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</si>
  <si>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</si>
  <si>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</si>
  <si>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</si>
  <si>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</si>
  <si>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</si>
  <si>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</si>
  <si>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</si>
  <si>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D.1.3.5</t>
  </si>
  <si>
    <t>Technologie transformačních stanic VN/NN</t>
  </si>
  <si>
    <t xml:space="preserve">  PS 15-13-01</t>
  </si>
  <si>
    <t>Žst. Adamov, TS 22/0,4kV a STS 6kV</t>
  </si>
  <si>
    <t>PS 15-13-01</t>
  </si>
  <si>
    <t>Poplatky za likvidaci odpadů</t>
  </si>
  <si>
    <t>015120</t>
  </si>
  <si>
    <t>POPLATKY ZA LIKVIDACŮ ODPADŮ NEKONTAMINOVANÝCH - 17 01 02 STAVEBNÍ A DEMOLIČNÍ SUŤ (CIHLY)</t>
  </si>
  <si>
    <t>viz přílohy projektové dokumentace</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</si>
  <si>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</si>
  <si>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015230</t>
  </si>
  <si>
    <t>POPLATKY ZA LIKVIDACŮ ODPADŮ NEKONTAMINOVANÝCH - 16 02 14 TRAFO BEZ NÁPLNĚ PCB A ŠKODLIVIN</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</si>
  <si>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</si>
  <si>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</si>
  <si>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</si>
  <si>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</si>
  <si>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</si>
  <si>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</si>
  <si>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015390</t>
  </si>
  <si>
    <t>POPLATKY ZA LIKVIDACŮ ODPADŮ NEKONTAMINOVANÝCH - 16 02 14 PRŮCHODKY, POJISTKY</t>
  </si>
  <si>
    <t>POPLATKY ZA LIKVIDACŮ ODPADŮ NEKONTAMINOVANÝCH - 17 06 04 ZBYTKY IZOLAČNÍCH MATERIÁLŮ</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</si>
  <si>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</si>
  <si>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</si>
  <si>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</si>
  <si>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</si>
  <si>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</si>
  <si>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</si>
  <si>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</si>
  <si>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</si>
  <si>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</si>
  <si>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703721</t>
  </si>
  <si>
    <t>KABELOVÁ PŘÍCHYTKA PRO ROZSAH UPNUTÍ DO 25 MM</t>
  </si>
  <si>
    <t>703742</t>
  </si>
  <si>
    <t>KABELOVÁ PŘÍCHYTKA VN VČETNĚ UPEVNĚNÍ A PŘÍSLUŠENSTVÍ PRO ROZSAH UPNUTÍ OD 26 DO 50 MM</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</si>
  <si>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</si>
  <si>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</si>
  <si>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</si>
  <si>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</si>
  <si>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</si>
  <si>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</si>
  <si>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</si>
  <si>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</si>
  <si>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709523</t>
  </si>
  <si>
    <t>PODPŮRNÉ A POMOCNÉ KONSTRUKCE OCELOVÉ Z PLECHU TL. DO 5 MM S POVRCHOVOU ÚPRAVOU ŽÁROVÝM ZINKOVÁNÍM</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</si>
  <si>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</si>
  <si>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</si>
  <si>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</si>
  <si>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</si>
  <si>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</si>
  <si>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</si>
  <si>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</si>
  <si>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R1709621</t>
  </si>
  <si>
    <t>DEMONTÁŽ UCPÁVKY PROTIPOŽÁRNÍ</t>
  </si>
  <si>
    <t>R2709692</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</si>
  <si>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</si>
  <si>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</si>
  <si>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</si>
  <si>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R709513</t>
  </si>
  <si>
    <t>IZOLOVANÁ PŘEPÁŽKA PRO SVODIČ POLIM</t>
  </si>
  <si>
    <t>740</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</si>
  <si>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</si>
  <si>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</si>
  <si>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</si>
  <si>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78445</t>
  </si>
  <si>
    <t>MALBY POVRCHŮ Z MALÍŘSKÝCH SMĚSÍ</t>
  </si>
  <si>
    <t>- Položka zahrnuje veškerý materiál, výrobky a polotovary, včetně mimostaveništní a vnitrostaveništní dopravy (rovněž přesuny), včetně naložení a složení,případně s uložením.</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</si>
  <si>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</si>
  <si>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</si>
  <si>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</si>
  <si>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</si>
  <si>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</si>
  <si>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</si>
  <si>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</si>
  <si>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</si>
  <si>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</si>
  <si>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</si>
  <si>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</si>
  <si>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</si>
  <si>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</si>
  <si>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</si>
  <si>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</si>
  <si>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741Z92</t>
  </si>
  <si>
    <t>Silnoproud - Silnoproudé rozvody</t>
  </si>
  <si>
    <t>742551</t>
  </si>
  <si>
    <t>KABEL VN - JEDNOŽÍLOVÝ, 10-AXEKVC(V)E(Y) DO 70 MM2</t>
  </si>
  <si>
    <t>1. Položka obsahuje: – manipulace a uložení kabelu (do země, chráničky, kanálu, na rošty, na TV a pod.)2. Položka neobsahuje: – příchytky, spojky, koncovky, chráničky apod.3. Způsob měření:Měří se metr délkový.</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</si>
  <si>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</si>
  <si>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</si>
  <si>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</si>
  <si>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</si>
  <si>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</si>
  <si>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</si>
  <si>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</si>
  <si>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</si>
  <si>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</si>
  <si>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</si>
  <si>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</si>
  <si>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742F14</t>
  </si>
  <si>
    <t>KABEL NN NEBO VODIČ JEDNOŽÍLOVÝ CU S PLASTOVOU IZOLACÍ OD 70 DO 120 MM2</t>
  </si>
  <si>
    <t>742F15</t>
  </si>
  <si>
    <t>KABEL NN NEBO VODIČ JEDNOŽÍLOVÝ CU S PLASTOVOU IZOLACÍ OD 150 DO 240 MM2</t>
  </si>
  <si>
    <t>742H11</t>
  </si>
  <si>
    <t>KABEL NN ČTYŘ- A PĚTIŽÍLOVÝ CU S PLASTOVOU IZOLACÍ DO 2,5 MM2</t>
  </si>
  <si>
    <t>742H14</t>
  </si>
  <si>
    <t>KABEL NN ČTYŘ- A PĚTIŽÍLOVÝ CU S PLASTOVOU IZOLACÍ OD 70 DO 120 MM2</t>
  </si>
  <si>
    <t>742I11</t>
  </si>
  <si>
    <t>KABEL NN CU OVLÁDACÍ 7-12ŽÍLOVÝ DO 2,5 MM2</t>
  </si>
  <si>
    <t>742I21</t>
  </si>
  <si>
    <t>KABEL NN CU OVLÁDACÍ 19-24ŽÍLOVÝ DO 2,5 MM2</t>
  </si>
  <si>
    <t>742J22</t>
  </si>
  <si>
    <t>SYKFY 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</si>
  <si>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</si>
  <si>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</si>
  <si>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</si>
  <si>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742K14</t>
  </si>
  <si>
    <t>UKONČENÍ JEDNOŽÍLOVÉHO KABELU V ROZVADĚČI NEBO NA PŘÍSTROJI OD 70 DO 120 MM2</t>
  </si>
  <si>
    <t>742K15</t>
  </si>
  <si>
    <t>UKONČENÍ JEDNOŽÍLOVÉHO KABELU V ROZVADĚČI NEBO NA PŘÍSTROJI OD 150 DO 240 MM2</t>
  </si>
  <si>
    <t>742L14</t>
  </si>
  <si>
    <t>UKONČENÍ DVOU AŽ PĚTIŽÍLOVÉHO KABELU V ROZVADĚČI NEBO NA PŘÍSTROJI OD 70 DO 120 MM2</t>
  </si>
  <si>
    <t>742M11</t>
  </si>
  <si>
    <t>UKONČENÍ 7-12ŽÍLOVÉHO KABELU V ROZVADĚČI NEBO NA PŘÍSTROJI DO 2,5 MM2</t>
  </si>
  <si>
    <t>742N11</t>
  </si>
  <si>
    <t>UKONČENÍ 19-24ŽÍLOVÉHO KABELU V ROZVADĚČI NEBO NA PŘÍSTROJI DO 2,5 MM2</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</si>
  <si>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</si>
  <si>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</si>
  <si>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</si>
  <si>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</si>
  <si>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</si>
  <si>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</si>
  <si>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</si>
  <si>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742P16</t>
  </si>
  <si>
    <t>SVAZKOVÁNÍ JEDNOŽILOVÝCH KABELŮ VN</t>
  </si>
  <si>
    <t>742Z23</t>
  </si>
  <si>
    <t>DEMONTÁŽ KABELOVÉHO VEDENÍ NN</t>
  </si>
  <si>
    <t>742Z24</t>
  </si>
  <si>
    <t>DEMONTÁŽ KABELOVÉHO VEDENÍ VN</t>
  </si>
  <si>
    <t>742Z25</t>
  </si>
  <si>
    <t>DEMONTÁŽ PŘÍPOJNIC SPOJOVACÍHO VEDENÍ VČETNĚ PODPĚRNÝCH IZOLÁTORŮ/DRŽÁKŮ</t>
  </si>
  <si>
    <t>742Z92</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</si>
  <si>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</si>
  <si>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</si>
  <si>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</si>
  <si>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744Z01</t>
  </si>
  <si>
    <t>DEMONTÁŽ ROZVODNICE NN</t>
  </si>
  <si>
    <t>744Z02</t>
  </si>
  <si>
    <t>DEMONTÁŽ 1 KS POLE ROZVADĚČE NN</t>
  </si>
  <si>
    <t>744Z03</t>
  </si>
  <si>
    <t>DEMONTÁŽ OVLÁDACÍ SKŘÍNĚ NEBO OVLÁDACÍHO ROZVADĚČE NN</t>
  </si>
  <si>
    <t>744Z92</t>
  </si>
  <si>
    <t>R1744111</t>
  </si>
  <si>
    <t>PŘECHODOVÁ SKŘÍŇ PS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</si>
  <si>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</si>
  <si>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</si>
  <si>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</si>
  <si>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</si>
  <si>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</si>
  <si>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</si>
  <si>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</si>
  <si>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</si>
  <si>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745331</t>
  </si>
  <si>
    <t>TRANSFORMÁTOR 3-F, 6/0,4 KV, OLEJOVÝ HERMETIZOVANÝ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</si>
  <si>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</si>
  <si>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745432</t>
  </si>
  <si>
    <t>TRANSFORMÁTOR 3-F, 22/0,4 KV, OLEJOVÝ HERMETIZOVANÝ PŘES 160 DO 400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</si>
  <si>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</si>
  <si>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</si>
  <si>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</si>
  <si>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</si>
  <si>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</si>
  <si>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</si>
  <si>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</si>
  <si>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</si>
  <si>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</si>
  <si>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745Z13</t>
  </si>
  <si>
    <t>DEMONTÁŽ KOBKY ROZVODNY VN VČETNĚ JEJÍ NÁPLNĚ</t>
  </si>
  <si>
    <t>745Z33</t>
  </si>
  <si>
    <t>DEMONTÁŽ TRANSFORMÁTORU VN/NN DO 160 KVA</t>
  </si>
  <si>
    <t>745Z92</t>
  </si>
  <si>
    <t>R745171</t>
  </si>
  <si>
    <t>ROZVADĚČ 3-F DO UN 25KV, 630A, DO 21KA/1S, 6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</si>
  <si>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</si>
  <si>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</si>
  <si>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</si>
  <si>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</si>
  <si>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</si>
  <si>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</si>
  <si>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</si>
  <si>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</si>
  <si>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</si>
  <si>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</si>
  <si>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</si>
  <si>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</si>
  <si>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747124</t>
  </si>
  <si>
    <t>NAPĚŤOVÁ ZKOUŠKA ROZVODNY VČETNĚ SPÍNACÍCH PRVKŮ DO 35 KV</t>
  </si>
  <si>
    <t>747132</t>
  </si>
  <si>
    <t>UVEDENÍ DO PROVOZU TRANSFORMÁTORU OLEJOVÉHO VN/NN DO 1000 KVA</t>
  </si>
  <si>
    <t>747143</t>
  </si>
  <si>
    <t>REVIZE, SEŘÍZENÍ A NASTAVENÍ OCHRAN,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</si>
  <si>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</si>
  <si>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</si>
  <si>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</si>
  <si>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</si>
  <si>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</si>
  <si>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</si>
  <si>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</si>
  <si>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</si>
  <si>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747512</t>
  </si>
  <si>
    <t>ZKOUŠKY VODIČŮ A KABELŮ NN PRŮŘEZU ŽÍLY OD 4X35 DO 120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</si>
  <si>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</si>
  <si>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</si>
  <si>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</si>
  <si>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</si>
  <si>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</si>
  <si>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</si>
  <si>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</si>
  <si>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</si>
  <si>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</si>
  <si>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</si>
  <si>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</si>
  <si>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</si>
  <si>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</si>
  <si>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</si>
  <si>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</si>
  <si>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</si>
  <si>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</si>
  <si>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</si>
  <si>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</si>
  <si>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</si>
  <si>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</si>
  <si>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</si>
  <si>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</si>
  <si>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</si>
  <si>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</si>
  <si>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</si>
  <si>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</si>
  <si>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</si>
  <si>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</si>
  <si>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</si>
  <si>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</si>
  <si>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</si>
  <si>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</si>
  <si>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</si>
  <si>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</si>
  <si>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</si>
  <si>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</si>
  <si>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748211</t>
  </si>
  <si>
    <t>POVRCHOVÁ ÚPRAVA NÁTĚREM</t>
  </si>
  <si>
    <t>1. Položka obsahuje: – veškeré příslušenství pro montáž2. Položka neobsahuje: X3. Způsob měření:Měří se plocha v metrech čtverečných.</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</si>
  <si>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</si>
  <si>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</si>
  <si>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</si>
  <si>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</si>
  <si>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</si>
  <si>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 xml:space="preserve">  PS 15-13-02</t>
  </si>
  <si>
    <t>Žst. Adamov, provizorní TS 22/0,4kV</t>
  </si>
  <si>
    <t>PS 15-13-02</t>
  </si>
  <si>
    <t>015111</t>
  </si>
  <si>
    <t>POPLATKY ZA LIKVIDACŮ ODPADŮ NEKONTAMINOVANÝCH - 17 05 04 VYTĚŽENÉ ZEMINY A HORNINY - I. TŘÍDA TĚŽITELNOSTI</t>
  </si>
  <si>
    <t>11090</t>
  </si>
  <si>
    <t>VŠEOBECNÉ VYKLIZENÍ OSTATNÍCH PLOCH</t>
  </si>
  <si>
    <t>zahrnuje odstranění všech překážek pro uskutečnění stavby</t>
  </si>
  <si>
    <t>11130</t>
  </si>
  <si>
    <t>SEJMUTÍ DRNU</t>
  </si>
  <si>
    <t>včetně vodorovné dopravy  a uložení na skládku</t>
  </si>
  <si>
    <t>13173</t>
  </si>
  <si>
    <t>HLOUBENÍ JAM ZAPAŽ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</si>
  <si>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</si>
  <si>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13173B</t>
  </si>
  <si>
    <t>HLOUBENÍ JAM ZAPAŽ I NEPAŽ TŘ. I - DOPRAVA</t>
  </si>
  <si>
    <t>M3KM</t>
  </si>
  <si>
    <t>Položka zahrnuje samostatnou dopravu zeminy. Množství se určí jako součin kubatutry [m3] a požadované vzdálenosti [km].</t>
  </si>
  <si>
    <t>13273</t>
  </si>
  <si>
    <t>HLOUBENÍ RÝH ŠÍŘ DO 2M PAŽ I NEPAŽ TŘ. I</t>
  </si>
  <si>
    <t>13273B</t>
  </si>
  <si>
    <t>HLOUBENÍ RÝH ŠÍŘ DO 2M PAŽ I NEPAŽ TŘ. 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</si>
  <si>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</si>
  <si>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</si>
  <si>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</si>
  <si>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</si>
  <si>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</si>
  <si>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</si>
  <si>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</si>
  <si>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</si>
  <si>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</si>
  <si>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</si>
  <si>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</si>
  <si>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</si>
  <si>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</si>
  <si>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</si>
  <si>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</si>
  <si>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744I01</t>
  </si>
  <si>
    <t>POJISTKOVÁ VLOŽKA DO 160 A</t>
  </si>
  <si>
    <t>1. Položka obsahuje: – technický popis viz. projektová dokumentace2. Položka neobsahuje: X3. Způsob měření:Udává se počet kusů kompletní konstrukce nebo práce.</t>
  </si>
  <si>
    <t>744O21</t>
  </si>
  <si>
    <t>MĚŘÍCÍ TRANSFORMÁTOR PROUDU DO 1500/5 A</t>
  </si>
  <si>
    <t>1. Položka obsahuje: – veškerý spojovací materiál vč. připojovacího vedení – technický popis viz. projektová dokumentace2. Položka neobsahuje: X3. Způsob měření:Udává se počet kusů kompletní konstrukce nebo práce.</t>
  </si>
  <si>
    <t>744O33</t>
  </si>
  <si>
    <t>ÚŘEDNÍ CEJCHOVÁNÍ MĚŘÍCÍHO PŘÍSTROJE</t>
  </si>
  <si>
    <t>R11745921</t>
  </si>
  <si>
    <t>PRONÁJEM KIOSKOVÉ TRAFOSTANICE 22/0,4 KV DO 1X250 KVA, DLE TOS</t>
  </si>
  <si>
    <t>MĚS</t>
  </si>
  <si>
    <t>1. Položka obsahuje:  
 – cenu za dobu pronájmu a provozu trofokiosku  
2. Položka neobsahuje:  
 - zapojení do rozvodů  
3. Způsob měření:  
Udává se čas v měsících.</t>
  </si>
  <si>
    <t>R21745921</t>
  </si>
  <si>
    <t>DOPRAVA A MANIPULACE S KIOSKOVOU TRAFOSTANICÍ</t>
  </si>
  <si>
    <t>1. Položka obsahuje:  
 – cenu za dovoz kioskové trafostanice na místo instalace a odvoz kiskové trafostanice zpátky k pronajímateli  
 – cenu za manipulaci s kioskovou trafostanicí</t>
  </si>
  <si>
    <t>R31745921</t>
  </si>
  <si>
    <t>MONTÁŽ A DEMONTÁŽ KIOSKOVÉ TRAFOSTANICE</t>
  </si>
  <si>
    <t>1. Položka obsahuje:  
 – cenu za montáž a následnou demontáž kioskové trafostanice</t>
  </si>
  <si>
    <t>747212</t>
  </si>
  <si>
    <t>CELKOVÁ PROHLÍDKA, ZKOUŠENÍ, MĚŘENÍ A VYHOTOVENÍ VÝCHOZÍ REVIZNÍ ZPRÁVY, PRO OBJEM IN PŘES 100 DO 500 TIS. KČ</t>
  </si>
  <si>
    <t>747413</t>
  </si>
  <si>
    <t>MĚŘENÍ ZEMNÍCH ODPORŮ - ZEMNICÍ SÍTĚ DÉLKY PÁSKU DO 100 M</t>
  </si>
  <si>
    <t>747423</t>
  </si>
  <si>
    <t>MĚŘENÍ KROKOVÉHO A DOTYKOVÉHO NAPĚTÍ ZEMNÍCÍ SÍTĚ DO 200 M2 PLOCHY</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</si>
  <si>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</si>
  <si>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</si>
  <si>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</si>
  <si>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D.1.3.7</t>
  </si>
  <si>
    <t>Provozní rozvod silnoproudu</t>
  </si>
  <si>
    <t xml:space="preserve">  PS 15-07-01</t>
  </si>
  <si>
    <t>Žst. Adamov, rozvodna nn</t>
  </si>
  <si>
    <t>PS 15-07-01</t>
  </si>
  <si>
    <t>703213</t>
  </si>
  <si>
    <t>KABELOVÝ ŽLAB NOSNÝ/DRÁTĚNÝ ŽÁROVĚ ZINKOVANÝ VČETNĚ UPEVNĚNÍ A PŘÍSLUŠENSTVÍ SVĚTLÉ ŠÍŘKY PŘES 250 DO 400 MM</t>
  </si>
  <si>
    <t>703512</t>
  </si>
  <si>
    <t>ELEKTROINSTALAČNÍ LIŠTA ŠÍŘKY PŘES 30 DO 60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</si>
  <si>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</si>
  <si>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</si>
  <si>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</si>
  <si>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</si>
  <si>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</si>
  <si>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R709692</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</si>
  <si>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</si>
  <si>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</si>
  <si>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</si>
  <si>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741413</t>
  </si>
  <si>
    <t>ZÁSUVKA/PŘÍVODKA PRŮMYSLOVÁ, KRYTÍ IP 44 400 V, DO 63 A</t>
  </si>
  <si>
    <t>1. Položka obsahuje: – kompletní přístroj v krytu vč. příslušenství2. Položka neobsahuje: X3. Způsob měření:Udává se počet kusů kompletní konstrukce nebo práce.</t>
  </si>
  <si>
    <t>742H12</t>
  </si>
  <si>
    <t>KABEL NN ČTYŘ- A PĚTIŽÍLOVÝ CU S PLASTOVOU IZOLACÍ OD 4 DO 16 MM2</t>
  </si>
  <si>
    <t>742H13</t>
  </si>
  <si>
    <t>KABEL NN ČTYŘ- A PĚTIŽÍLOVÝ CU S PLASTOVOU IZOLACÍ OD 25 DO 50 MM2</t>
  </si>
  <si>
    <t>742J26</t>
  </si>
  <si>
    <t>SYKFY 25X2X0,5, KABEL SDĚLOVACÍ IZOLACE PVC</t>
  </si>
  <si>
    <t>742L13</t>
  </si>
  <si>
    <t>UKONČENÍ DVOU AŽ PĚTIŽÍLOVÉHO KABELU V ROZVADĚČI NEBO NA PŘÍSTROJI OD 25 DO 50 MM2</t>
  </si>
  <si>
    <t>R742J23</t>
  </si>
  <si>
    <t>SYKFY 12X2X0,5, KABEL SDĚLOVACÍ IZOLACE PVC</t>
  </si>
  <si>
    <t>R10744111</t>
  </si>
  <si>
    <t>ROZVADĚČ RZS-DK DLE TOS</t>
  </si>
  <si>
    <t>R11744111</t>
  </si>
  <si>
    <t>SKŘÍŇ ZZEE DLE TOS</t>
  </si>
  <si>
    <t>ROZVADĚČ RH DLE TOS</t>
  </si>
  <si>
    <t>ROZVADĚČ RZS DLE TOS</t>
  </si>
  <si>
    <t>R3744111</t>
  </si>
  <si>
    <t>ROZVADĚČ R-ZZ DLE TOS</t>
  </si>
  <si>
    <t>R4744111</t>
  </si>
  <si>
    <t>ROZVADĚČ RZN DLE TOS</t>
  </si>
  <si>
    <t>R5744111</t>
  </si>
  <si>
    <t>ROZVADĚČ RLC DLE TOS</t>
  </si>
  <si>
    <t>R6744111</t>
  </si>
  <si>
    <t>ROZVADĚČ RU-24V DC DLE TOS</t>
  </si>
  <si>
    <t>R7744111</t>
  </si>
  <si>
    <t>ROZVADĚČ R-SDĚL.1 DLE TOS</t>
  </si>
  <si>
    <t>R8744111</t>
  </si>
  <si>
    <t>ROZVADĚČ R-SDĚL.2 DLE TOS</t>
  </si>
  <si>
    <t>R9744111</t>
  </si>
  <si>
    <t>ROZVADĚČ R-SDĚL.3 DLE TOS</t>
  </si>
  <si>
    <t>747113</t>
  </si>
  <si>
    <t>KONTROLA STEJNOSMĚRNÝCH ROZVADĚČŮ, 1 POLE</t>
  </si>
  <si>
    <t>747121</t>
  </si>
  <si>
    <t>OVLÁDÁNÍ ZÁSKOKU AUTOMATICKÉ/POLOAUTOMATICKÉ PŘI NAPÁJENÍ ZE DVOU MÍST</t>
  </si>
  <si>
    <t>747144</t>
  </si>
  <si>
    <t>REVIZE, SEŘÍZENÍ A NASTAVENÍ OCHRANNÉHO A OVLÁDACÍHO TERMINÁLU, VČETNĚ VYSTAVENÍ PROTOKOLU</t>
  </si>
  <si>
    <t>D.1.4.1</t>
  </si>
  <si>
    <t>Osobní výtahy, schodišťové výtahy, eskalátory</t>
  </si>
  <si>
    <t xml:space="preserve">  PS 15-35-01</t>
  </si>
  <si>
    <t>Žst. Adamov, technologie výtahů lávky pro pěší v km 171,154</t>
  </si>
  <si>
    <t>PS 15-35-01</t>
  </si>
  <si>
    <t>22-M</t>
  </si>
  <si>
    <t>Montáže technologických zařízení pro dopravní stavby</t>
  </si>
  <si>
    <t>Výtah elektrický (lanový) v provedení bez strojovny. jmen nosnost 1125 kg (15 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</si>
  <si>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</si>
  <si>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</si>
  <si>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</si>
  <si>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</si>
  <si>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</si>
  <si>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</si>
  <si>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</si>
  <si>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</si>
  <si>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Technologická prohlídka, průkaz způsobilosti</t>
  </si>
  <si>
    <t>D.2.1.1</t>
  </si>
  <si>
    <t>Kolejový svršek a spodek</t>
  </si>
  <si>
    <t xml:space="preserve">  SO 15-16-01</t>
  </si>
  <si>
    <t>Žst. Adamov, železniční spodek</t>
  </si>
  <si>
    <t>SO 15-16-01</t>
  </si>
  <si>
    <t>015140</t>
  </si>
  <si>
    <t>POPLATKY ZA LIKVIDACŮ ODPADŮ NEKONTAMINOVANÝCH - 17 01 01 BETON Z DEMOLIC OBJEKTŮ, ZÁKLADŮ TV</t>
  </si>
  <si>
    <t>beton spodek</t>
  </si>
  <si>
    <t>029611</t>
  </si>
  <si>
    <t>OSTATNÍ POŽADAVKY - ODBORNÝ DOZOR</t>
  </si>
  <si>
    <t>zahrnuje veškeré náklady spojené s objednatelem požadovaným dozorem</t>
  </si>
  <si>
    <t>R0155103</t>
  </si>
  <si>
    <t>POPLATKY ZA LIKVIDACŮ ODPADŮ NEBEZPEČNÝCH - 17 05 03* ZEMINA KONTAMINOVANÁ ROPNÝMI LÁTKAMI</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</si>
  <si>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</si>
  <si>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R0155104</t>
  </si>
  <si>
    <t>POPLATKY ZA LIKVIDACŮ ODPADŮ NEBEZPEČNÝCH - 17 05 03* ZEMINA KONTAMINOVANÁ NEBEZPEČNÝMI LÁTKAMI</t>
  </si>
  <si>
    <t>11315A</t>
  </si>
  <si>
    <t>ODSTRANĚNÍ KRYTU ZPEVNĚNÝCH PLOCH Z BETONU - BEZ DOPRAVY</t>
  </si>
  <si>
    <t>povrch a obrubníky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</si>
  <si>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</si>
  <si>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11315B</t>
  </si>
  <si>
    <t>ODSTRANĚNÍ KRYTU ZPEVNĚNÝCH PLOCH Z BETONU - DOPRAVA</t>
  </si>
  <si>
    <t>135,5*30=4 065,000 [A]</t>
  </si>
  <si>
    <t>Položka zahrnuje samostatnou dopravu suti a vybouraných hmot. Množství se určí jako součin hmotnosti [t] a požadované vzdálenosti [km].</t>
  </si>
  <si>
    <t>12273A</t>
  </si>
  <si>
    <t>ODKOPÁVKY A PROKOPÁVKY OBECNÉ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</si>
  <si>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</si>
  <si>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</si>
  <si>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</si>
  <si>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12573A</t>
  </si>
  <si>
    <t>VYKOPÁVKY ZE ZEMNÍKŮ A SKLÁDEK TŘ. I - BEZ DOPRAVY</t>
  </si>
  <si>
    <t>z meziskládky vytěžených konstrukčních vrstev a zeminy vhodné do násypů</t>
  </si>
  <si>
    <t>432,869+1912,667+1277,202=3 622,738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</si>
  <si>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</si>
  <si>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12673A</t>
  </si>
  <si>
    <t>ZŘÍZENÍ STUPŇŮ V PODLOŽÍ NÁSYPŮ TŘ. I - BEZ DOPRAVY</t>
  </si>
  <si>
    <t>6,877=6,877 [A] plocha  
94,5=94,500 [B] délka  
a*b=649,877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</si>
  <si>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</si>
  <si>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12931</t>
  </si>
  <si>
    <t>ČIŠTĚNÍ PŘÍKOPŮ OD NÁNOSU DO 0,25M3/M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</si>
  <si>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</si>
  <si>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</si>
  <si>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</si>
  <si>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</si>
  <si>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</si>
  <si>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</si>
  <si>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skalní masív</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</si>
  <si>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</si>
  <si>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13293B</t>
  </si>
  <si>
    <t>HLOUBENÍ RÝH ŠÍŘ DO 2M PAŽ I NEPAŽ TŘ. III - DOPRAVA</t>
  </si>
  <si>
    <t>13373A</t>
  </si>
  <si>
    <t>HLOUBENÍ ŠACHET ZAPAŽ I NEPAŽ TŘ. I - BEZ DOPRAVY</t>
  </si>
  <si>
    <t>13373B</t>
  </si>
  <si>
    <t>HLOUBENÍ ŠACHET ZAPAŽ I NEPAŽ TŘ. I - DOPRAVA</t>
  </si>
  <si>
    <t>17110</t>
  </si>
  <si>
    <t>ULOŽENÍ SYPANINY DO NÁSYPŮ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</si>
  <si>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</si>
  <si>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chrániček, svodného potrubí, J žlabu a UCH</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</si>
  <si>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</si>
  <si>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kamenivo okolo příkopových zídek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</si>
  <si>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</si>
  <si>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</si>
  <si>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</si>
  <si>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</si>
  <si>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</si>
  <si>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</si>
  <si>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</si>
  <si>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</si>
  <si>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</si>
  <si>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</si>
  <si>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</si>
  <si>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</si>
  <si>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</si>
  <si>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</si>
  <si>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18600</t>
  </si>
  <si>
    <t>ZALÉVÁNÍ VODOU</t>
  </si>
  <si>
    <t>položka zahrnuje veškerý materiál, výrobky a polotovary, včetně mimostaveništní a vnitrostaveništní dopravy (rovněž přesuny), včetně naložení a složení, případně s uložením</t>
  </si>
  <si>
    <t>R11332</t>
  </si>
  <si>
    <t>ODSTRANĚNÍ KONSTRUKČNÍCH VRSTEV Z KAMENIVA NESTMELENÉHO - BEZ DOPRAVY</t>
  </si>
  <si>
    <t>432,869+1912,667=2 345,536 [A]</t>
  </si>
  <si>
    <t>ODSTRANĚNÍ KONSTRUKČNÍCH VRSTEV Z KAMENIVA NESTMELENÉHO - DOPRAVA</t>
  </si>
  <si>
    <t>odvoz na zemník a zpět</t>
  </si>
  <si>
    <t>(432,869+1912,667)*2,0*30=140 732,160 [A]</t>
  </si>
  <si>
    <t>21197</t>
  </si>
  <si>
    <t>OPLÁŠTĚNÍ ODVODŇOVACÍCH ŽEBER Z GEOTEXTILIE</t>
  </si>
  <si>
    <t>položka zahrnuje dodávku předepsané geotextilie, mimostaveništní a vnitrostaveništní dopravu a její uložení včetně potřebných přesahů (nezapočítávají se do výměry)</t>
  </si>
  <si>
    <t>212645</t>
  </si>
  <si>
    <t>TRATIVODY KOMPL Z TRUB Z PLAST HM DN DO 200MM, RÝHA TŘ I</t>
  </si>
  <si>
    <t>772,907+699,719=1 472,626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</si>
  <si>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</si>
  <si>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272325</t>
  </si>
  <si>
    <t>ZÁKLADY ZE ŽELEZOBETONU DO C30/37</t>
  </si>
  <si>
    <t>Základ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</si>
  <si>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</si>
  <si>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</si>
  <si>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</si>
  <si>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</si>
  <si>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</si>
  <si>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28997E</t>
  </si>
  <si>
    <t>OPLÁŠTĚNÍ (ZPEVNĚNÍ) Z GEOTEXTILIE DO 500G/M2</t>
  </si>
  <si>
    <t>konzolidační vrstva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</si>
  <si>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</si>
  <si>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R22694</t>
  </si>
  <si>
    <t>ZÁPOROVÉ PAŽENÍ DOČASNÉ</t>
  </si>
  <si>
    <t>položka zahrnuje kompletní zřízení pažení včetně následné demontáže</t>
  </si>
  <si>
    <t>R27152</t>
  </si>
  <si>
    <t>POLŠTÁŘE POD ZÁKLADY Z KAMENIVA DRCENÉHO</t>
  </si>
  <si>
    <t>KONZOLIDAČNÍ VRSTVA</t>
  </si>
  <si>
    <t>fr. 0/63</t>
  </si>
  <si>
    <t>položka zahrnuje dodávku předepsaného kameniva, mimostaveništní a vnitrostaveništní dopravu a jeho uložení    
není-li v zadávací dokumentaci uvedeno jinak, jedná se o nakupovaný materiál</t>
  </si>
  <si>
    <t>Svislé konstrukce</t>
  </si>
  <si>
    <t>317324</t>
  </si>
  <si>
    <t>ŘÍMSY ZE ŽELEZOBETONU DO C25/30</t>
  </si>
  <si>
    <t>0,1*0,3*(100,849+99,59)=6,013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</si>
  <si>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</si>
  <si>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317366</t>
  </si>
  <si>
    <t>VÝZTUŽ ŘÍMS Z KARI-SÍTÍ</t>
  </si>
  <si>
    <t>(0,1*2+2*0,3)*(100,849+99,59)*0,00444=0,712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</si>
  <si>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</si>
  <si>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327215</t>
  </si>
  <si>
    <t>PŘEZDĚNÍ ZDÍ Z KAMENNÉHO ZDIVA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</si>
  <si>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</si>
  <si>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327325</t>
  </si>
  <si>
    <t>ZDI OPĚRNÉ, ZÁRUBNÍ, NÁBŘEŽNÍ ZE ŽELEZOVÉHO BETONU DO C30/37</t>
  </si>
  <si>
    <t>stěny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</si>
  <si>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</si>
  <si>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</si>
  <si>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</si>
  <si>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Vodorovné konstrukce</t>
  </si>
  <si>
    <t>451312</t>
  </si>
  <si>
    <t>PODKLADNÍ A VÝPLŇOVÉ VRSTVY Z PROSTÉHO BETONU C12/15</t>
  </si>
  <si>
    <t>pod trativody a příčné svody</t>
  </si>
  <si>
    <t>36,056+9,849=45,905 [A]</t>
  </si>
  <si>
    <t>451313</t>
  </si>
  <si>
    <t>PODKLADNÍ A VÝPLŇOVÉ VRSTVY Z PROSTÉHO BETONU C16/20</t>
  </si>
  <si>
    <t>zatrubněný příkop, PŘÍKOPOVÉ ZÍDKY, jímky</t>
  </si>
  <si>
    <t>23,205+7,735+3,12+5,485=39,545 [A]</t>
  </si>
  <si>
    <t>451314</t>
  </si>
  <si>
    <t>PODKLADNÍ A VÝPLŇOVÉ VRSTVY Z PROSTÉHO BETONU C25/30</t>
  </si>
  <si>
    <t>dlažba + přezdění</t>
  </si>
  <si>
    <t>169,91*0,15+78,969=104,456 [A]</t>
  </si>
  <si>
    <t>45152</t>
  </si>
  <si>
    <t>PODKLADNÍ A VÝPLŇOVÉ VRSTVY Z KAMENIVA DRCENÉHO</t>
  </si>
  <si>
    <t>pod příčné svody</t>
  </si>
  <si>
    <t>36,816+4,925=41,741 [A]</t>
  </si>
  <si>
    <t>465512</t>
  </si>
  <si>
    <t>DLAŽBY Z LOMOVÉHO KAMENE NA MC</t>
  </si>
  <si>
    <t>169,91*0,25=42,478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</si>
  <si>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</si>
  <si>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</si>
  <si>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</si>
  <si>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</si>
  <si>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</si>
  <si>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</si>
  <si>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</si>
  <si>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</si>
  <si>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</si>
  <si>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</si>
  <si>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</si>
  <si>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</si>
  <si>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R501410</t>
  </si>
  <si>
    <t>ZŘÍZENÍ KONSTRUKČNÍ VRSTVY TĚLESA ŽELEZNIČNÍHO SPODKU ZE ZEMINY ZLEPŠENÉ (STABILIZOVANÉ) - dovezený materiál</t>
  </si>
  <si>
    <t>Pro stanovení typu pojiva a receptury na zlepšení zemin je nutné provedení počátečních zkoušek provedených akreditovanou laboratoří.</t>
  </si>
  <si>
    <t>394,95=394,950 [B] dovezená</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</si>
  <si>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</si>
  <si>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ZŘÍZENÍ KONSTRUKČNÍ VRSTVY TĚLESA ŽELEZNIČNÍHO SPODKU ZE ZEMINY ZLEPŠENÉ (STABILIZOVANÉ) - zřízení na místě</t>
  </si>
  <si>
    <t>3658,487=3 658,487 [A] na místě</t>
  </si>
  <si>
    <t>711111</t>
  </si>
  <si>
    <t>IZOLACE BĚŽNÝCH KONSTRUKCÍ PROTI ZEMNÍ VLHKOSTI ASFALTOVÝMI NÁTĚRY</t>
  </si>
  <si>
    <t>jímky a příkopové zídky, jímky</t>
  </si>
  <si>
    <t>296,205+163,45+161,707=621,362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</si>
  <si>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</si>
  <si>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Potrubí</t>
  </si>
  <si>
    <t>87457</t>
  </si>
  <si>
    <t>POTRUBÍ Z TRUB PLASTOVÝCH ODPADNÍCH DN DO 500MM</t>
  </si>
  <si>
    <t>zatrubněný příkop z potrubí PP DN 500 SN16 s prokázanou odolností proti mrazu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</si>
  <si>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</si>
  <si>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t>
  </si>
  <si>
    <t>POTRUBÍ DREN Z TRUB PLAST DN DO 200MM</t>
  </si>
  <si>
    <t>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</si>
  <si>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</si>
  <si>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</si>
  <si>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</si>
  <si>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trativod</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</si>
  <si>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</si>
  <si>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</si>
  <si>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</si>
  <si>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</si>
  <si>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891633</t>
  </si>
  <si>
    <t>KLAPKY DN DO 150MM</t>
  </si>
  <si>
    <t>zpětná klapka</t>
  </si>
  <si>
    <t>- Položka zahrnuje kompletní montáž dle technologického předpisu, dodávku armatury, veškerou mimostaveništní a vnitrostaveništní dopravu.</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</si>
  <si>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</si>
  <si>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</si>
  <si>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</si>
  <si>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</si>
  <si>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</si>
  <si>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89948</t>
  </si>
  <si>
    <t>VÝŘEZ, VÝSEK, ÚTES NA POTRUBÍ DN DO 800MM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</si>
  <si>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</si>
  <si>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899523</t>
  </si>
  <si>
    <t>OBETONOVÁNÍ POTRUBÍ Z PROSTÉHO BETONU DO C16/20</t>
  </si>
  <si>
    <t>obetonování příčných svodů, zatrubněného příkopu a chrániček</t>
  </si>
  <si>
    <t>54,17+31,2+1,07+54,12=140,560 [A]</t>
  </si>
  <si>
    <t>R87534</t>
  </si>
  <si>
    <t>POTRUBÍ DREN Z TRUB PLAST DN DO 250MM</t>
  </si>
  <si>
    <t>POTRUBÍ DREN Z TRUB PLAST DN DO 300MM</t>
  </si>
  <si>
    <t>R89911R</t>
  </si>
  <si>
    <t>POKLOP PRO ZÁDLAŽBU A15</t>
  </si>
  <si>
    <t>kompozitní poklop tl. 60 mm</t>
  </si>
  <si>
    <t>jímky a příkop podél stávající zárubní zdi v</t>
  </si>
  <si>
    <t>Položka zahrnuje dodávku a osazení předepsaného poklopu včetně rámu a kotvení    
u jímek ocelový rám z profilu L 40/40/4 dl. 4x1,080 m vložený do bednění s trny a zabetonovaný     
u poklopů příkopu pozinkované úhelníky 60/60/6 mm přes chemické kotvy M16/240 mm po 500 mm. Mezi úhelníkem a zdí je vyrovnání pomocí polymermalty</t>
  </si>
  <si>
    <t>Ostatní konstrukce a práce</t>
  </si>
  <si>
    <t>935902</t>
  </si>
  <si>
    <t>ŽLABY A RIGOLY Z PŘÍKOPOVÝCH ŽLABŮ (VČETNĚ POKLOPŮ A MŘÍŽÍ) "J" VELKÉ</t>
  </si>
  <si>
    <t>1. Položka obsahuje:    
 – veškeré práce a materiál obsažený v názvu položky    
2. Položka neobsahuje:    
 X    
3. Způsob měření:    
Měří se metr délkový.</t>
  </si>
  <si>
    <t>935905</t>
  </si>
  <si>
    <t>ŽLABY A RIGOLY Z PŘÍKOPOVÝCH ŽLABŮ (VČETNĚ POKLOPŮ A MŘÍŽÍ) UCB 1</t>
  </si>
  <si>
    <t>935908</t>
  </si>
  <si>
    <t>ŽLABY A RIGOLY Z PŘÍKOPOVÝCH ŽLABŮ (VČETNĚ POKLOPŮ A MŘÍŽÍ) UCH 2</t>
  </si>
  <si>
    <t>93620</t>
  </si>
  <si>
    <t>DROBNÉ DOPLŇK KONSTR PREFABRIK BETON A ŽELEZOBETON</t>
  </si>
  <si>
    <t>Betonové poklopy na příkopové žlaby, výměna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</si>
  <si>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</si>
  <si>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</si>
  <si>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</si>
  <si>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</si>
  <si>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</si>
  <si>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</si>
  <si>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40*30=1 200,000 [A]</t>
  </si>
  <si>
    <t>96616</t>
  </si>
  <si>
    <t>BOURÁNÍ KONSTRUKCÍ ZE ŽELEZOBETONU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</si>
  <si>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</si>
  <si>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</si>
  <si>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</si>
  <si>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</si>
  <si>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</si>
  <si>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</si>
  <si>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</si>
  <si>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</si>
  <si>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51,377+50,866+50,291+50,502+49,579+49,794+50+50+50+50+48,819+50+50+50+50+50+50+100+37,916+39,463+50,288+23+50+50+50+50+9,732+4,354+5,657+9,755+4,369+9,621+4,513+50,928+50,391+35,726+35,366=1 522,307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</si>
  <si>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</si>
  <si>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15-16-01.10</t>
  </si>
  <si>
    <t>SO 15-16-01.10</t>
  </si>
  <si>
    <t>meziskládka</t>
  </si>
  <si>
    <t>56332</t>
  </si>
  <si>
    <t>VOZOVKOVÉ VRSTVY ZE ŠTĚRKODRTI TL. DO 100MM</t>
  </si>
  <si>
    <t>plocha pro HZS</t>
  </si>
  <si>
    <t>- dodání kameniva předepsané kvality a zrnitosti    
- rozprostření a zhutnění vrstvy v předepsané tloušťce    
- zřízení vrstvy bez rozlišení šířky, pokládání vrstvy po etapách    
- nezahrnuje postřiky, nátěry</t>
  </si>
  <si>
    <t>ZŘÍZENÍ KONSTRUKČNÍ VRSTVY TĚLESA ŽELEZNIČNÍHO SPODKU ZE ZEMINY ZLEPŠENÉ MIMO ZEMNÍ PLÁŇ</t>
  </si>
  <si>
    <t>Pro stanovení typu pojiva a receptury na zlepšení zemin je nutné provedení počátečních zkoušek provedených akreditovanou laboratoří.    
materiál určený pro sanaci bude vytěžen z daného prostoru sanace a zlepšen mimo výkop. Následně bude zlepšená zemina vrácena a přehutněna.</t>
  </si>
  <si>
    <t>1. Položka obsahuje:     
-pro stanovení typu pojiva a receptury na zlepšení zemin je nutné provedení počátečních zkoušek provedených akreditovanou laboratoří     
 –dodání materiálů pro uvedenou stabilizaci v požadované kvalitě, včetně pojiva     
 - staveništní a mimostaveništní doprava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</si>
  <si>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provizorní trativod</t>
  </si>
  <si>
    <t xml:space="preserve">  SO 15-16-02</t>
  </si>
  <si>
    <t>Žst. Adamov, úprava vlečky č. 5001,EXPONO Steelforce, železniční spodek</t>
  </si>
  <si>
    <t>SO 15-16-02</t>
  </si>
  <si>
    <t>svodná potrubí a chráničky</t>
  </si>
  <si>
    <t>12.16+84.777=96,937 [A]</t>
  </si>
  <si>
    <t>13.403=13,403 [A]</t>
  </si>
  <si>
    <t>zásyp chrániček a svodného potrubí</t>
  </si>
  <si>
    <t>11.439+70.679=82,118 [A]</t>
  </si>
  <si>
    <t>289971</t>
  </si>
  <si>
    <t>OPLÁŠTĚNÍ (ZPEVNĚNÍ) Z GEOTEXTILIE</t>
  </si>
  <si>
    <t>geotextilie pod gabion</t>
  </si>
  <si>
    <t>3272A9</t>
  </si>
  <si>
    <t>ZDI OPĚR, ZÁRUB, NÁBŘEŽ Z GABIONŮ RUČNĚ ROVNANÝCH, DRÁT O4,0MM, POVRCHOVÁ ÚPRAVA Zn + Al + PA6</t>
  </si>
  <si>
    <t>- položka zahrnuje dodávku a osazení drátěných košů s výplní lomovým kamenem.    
- gabionové matrace se vykazují v pol.č.2722**.</t>
  </si>
  <si>
    <t>pod trativody</t>
  </si>
  <si>
    <t>podklad pod gabiony a svodné potrubí</t>
  </si>
  <si>
    <t>4,8+0.305=5,105 [A]</t>
  </si>
  <si>
    <t>741941</t>
  </si>
  <si>
    <t>UZEMŇOVACÍ VODIČ V ZEMI OCELOVÝ DO 120 MM2</t>
  </si>
  <si>
    <t>1x FeZn O10 mm a s.č. H34/II ve vzdálenostech po 2 m. Místo ukolejnění bude umístěno tak, aby byla splněna podmínka maximální vzdálenosti 50 m od místa připojení ke konci ukolejňovaného úseku</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</si>
  <si>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</si>
  <si>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obetonování příčných svodů a chrániček</t>
  </si>
  <si>
    <t>3.351+14.098=17,449 [A]</t>
  </si>
  <si>
    <t>96682</t>
  </si>
  <si>
    <t>SVODIDLO OCEL SILNIČ JEDNOSTR, ÚROVEŇ ZADRŽ H4 - DEMONTÁŽ S PŘESUNEM</t>
  </si>
  <si>
    <t>položka zahrnuje:    
- demontáž a odstranění zařízení    
- jeho odvoz na předepsané místo</t>
  </si>
  <si>
    <t>R931231</t>
  </si>
  <si>
    <t>DILATACE GABIONOVÝCH ZÍDEK POMOCÍ PRYŽOVÉ VLOŽKY</t>
  </si>
  <si>
    <t>položka zahrnuje dodávku a osazení předepsaného materiálu, očištění ploch spáry před úpravou, očištění okolí spáry po úpravě    
dilatace (odizolování) gabionů pomocí pryžové vložky s min. průrazným napětím 1kV. Vložka bude vložena mezi drátokamenného koše o rozměrech 0,5 x 0,5 x 0,5 m.</t>
  </si>
  <si>
    <t xml:space="preserve">  SO 15-17-01</t>
  </si>
  <si>
    <t>Žst. Adamov, železniční svršek</t>
  </si>
  <si>
    <t>SO 15-17-01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</si>
  <si>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</si>
  <si>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015150</t>
  </si>
  <si>
    <t>POPLATKY ZA LIKVIDACŮ ODPADŮ NEKONTAMINOVANÝCH - 17 05 08 ŠTĚRK Z KOLEJIŠTĚ (ODPAD PO RECYKLACI)</t>
  </si>
  <si>
    <t>015210</t>
  </si>
  <si>
    <t>POPLATKY ZA LIKVIDACŮ ODPADŮ NEKONTAMINOVANÝCH - 17 01 01 ŽELEZNIČNÍ PRAŽCE BETONOVÉ</t>
  </si>
  <si>
    <t>015250</t>
  </si>
  <si>
    <t>POPLATKY ZA LIKVIDACŮ ODPADŮ NEKONTAMINOVANÝCH - 17 02 03 POLYETYLÉNOVÉ PODLOŽKY (ŽEL. SVRŠEK)</t>
  </si>
  <si>
    <t>015260</t>
  </si>
  <si>
    <t>POPLATKY ZA LIKVIDACŮ ODPADŮ NEKONTAMINOVANÝCH - 07 02 99 PRYŽOVÉ PODLOŽKY (ŽEL. SVRŠEK)</t>
  </si>
  <si>
    <t>015510</t>
  </si>
  <si>
    <t>POPLATKY ZA LIKVIDACŮ ODPADŮ NEBEZPEČNÝCH - 17 05 07* LOKÁLNĚ ZNEČIŠTĚNÝ ŠTĚRK A ZEMINA Z KOLEJIŠTĚ (VÝHYBKY)</t>
  </si>
  <si>
    <t>BIODEGRADACE</t>
  </si>
  <si>
    <t>015520</t>
  </si>
  <si>
    <t>POPLATKY ZA LIKVIDACŮ ODPADŮ NEBEZPEČNÝCH - 17 02 04* ŽELEZNIČNÍ PRAŽCE DŘEVĚNÉ</t>
  </si>
  <si>
    <t>Odhad časové náročnosti</t>
  </si>
  <si>
    <t>1200=1 200,000 [A]</t>
  </si>
  <si>
    <t>R0155101</t>
  </si>
  <si>
    <t>Skládka S-NO</t>
  </si>
  <si>
    <t>R02914</t>
  </si>
  <si>
    <t>OSTATNÍ POŽADAVKY - BOD ZÁKLADNÍ VYTYČOVACÍ SÍTĚ</t>
  </si>
  <si>
    <t>nový bod ŽBP</t>
  </si>
  <si>
    <t>demontáž stávajícího a montáž nového boedu ŽBP včetně nového zaměření</t>
  </si>
  <si>
    <t>oceněno jako celková částka ze samostatného soupisu prací jako nedílné součásti projektu základní vytyčovací sítě</t>
  </si>
  <si>
    <t>R10297</t>
  </si>
  <si>
    <t>KONTROLA GPK MĚŘICÍM VOZEM</t>
  </si>
  <si>
    <t>celková délka zřizovaných dopravních kolejí</t>
  </si>
  <si>
    <t>R30297</t>
  </si>
  <si>
    <t>KONTROLA PROSTOROVÉ PRŮCHODNOSTI KOLEJE</t>
  </si>
  <si>
    <t>zahrnuje veškeré náklady spojené s objednatelem požadovaným měření a vyhodnocením</t>
  </si>
  <si>
    <t>512550</t>
  </si>
  <si>
    <t>KOLEJOVÉ LOŽE - ZŘÍZENÍ Z KAMENIVA HRUBÉHO DRCENÉHO (ŠTĚRK)</t>
  </si>
  <si>
    <t>6266,035+6,443+186,2=6 458,678 [A]   
6,443+186,2 zaštěrkování ploch u technologické a výpravní budovy</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</si>
  <si>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</si>
  <si>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</si>
  <si>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</si>
  <si>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523372</t>
  </si>
  <si>
    <t>KOLEJ 60 E2, ROZD. "U", BEZSTYKOVÁ, PR. BET. VÝHYBKOVÝ KRÁTKÝ, UP. PRUŽNÉ</t>
  </si>
  <si>
    <t>s podpražcovými podložkami</t>
  </si>
  <si>
    <t>17,633-0,9=16,733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</si>
  <si>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</si>
  <si>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</si>
  <si>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</si>
  <si>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19,356-4,839=14,517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</si>
  <si>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</si>
  <si>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524352</t>
  </si>
  <si>
    <t>KOLEJ 60 E2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</si>
  <si>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</si>
  <si>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</si>
  <si>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</si>
  <si>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58,087-3,6-1,5=52,987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</si>
  <si>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</si>
  <si>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</si>
  <si>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</si>
  <si>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43,074-2,906-4,839=35,329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</si>
  <si>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</si>
  <si>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</si>
  <si>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</si>
  <si>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</si>
  <si>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</si>
  <si>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</si>
  <si>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</si>
  <si>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</si>
  <si>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</si>
  <si>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včetně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</si>
  <si>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</si>
  <si>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533243</t>
  </si>
  <si>
    <t>J 49 1:7,5-190, PR. BET., UP. PRUŽNÉ</t>
  </si>
  <si>
    <t>533273</t>
  </si>
  <si>
    <t>J 49 1:9-300, PR. BET., UP. PRUŽNÉ</t>
  </si>
  <si>
    <t>534341</t>
  </si>
  <si>
    <t>REGENEROVANÁ J S 49 1:7,5-190, PR. DŘ., UP. TUHÉ</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</si>
  <si>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</si>
  <si>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</si>
  <si>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</si>
  <si>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</si>
  <si>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</si>
  <si>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</si>
  <si>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539211</t>
  </si>
  <si>
    <t>ZVLÁŠTNÍ VYBAVENÍ VÝHYBEK, LIS 60 E2 TEPELNĚ OPRACOVANÝ PŘÍMÝ</t>
  </si>
  <si>
    <t>J60-1:12-500-I-zlp-P-p-ČZP-b-KS-ZMB3</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</si>
  <si>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</si>
  <si>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539324</t>
  </si>
  <si>
    <t>ZVLÁŠTNÍ VYBAVENÍ VÝHYBEK, TEPELNĚ OPRACOVANÝ JAZYK S OPORNICÍ 49 E1 PRO TVAR 1:7,5-190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</si>
  <si>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</si>
  <si>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539327</t>
  </si>
  <si>
    <t>ZVLÁŠTNÍ VYBAVENÍ VÝHYBEK, TEPELNĚ OPRACOVANÝ JAZYK S OPORNICÍ 49 E1 PRO TVAR 1:9-300</t>
  </si>
  <si>
    <t>539329</t>
  </si>
  <si>
    <t>ZVLÁŠTNÍ VYBAVENÍ VÝHYBEK, TEPELNĚ OPRACOVANÝ JAZYK S OPORNICÍ 49 E1 PRO TVAR 1:11-300</t>
  </si>
  <si>
    <t>539404</t>
  </si>
  <si>
    <t>ZVLÁŠTNÍ VYBAVENÍ VÝHYBEK, VÁLEČKOVÉ STOLIČKY NADZVEDÁVACÍ (BEZ ROZLIŠENÍ PROFILU KOLEJNIC) PRO TVAR 1:7,5-190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</si>
  <si>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</si>
  <si>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</si>
  <si>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</si>
  <si>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</si>
  <si>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</si>
  <si>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</si>
  <si>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</si>
  <si>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</si>
  <si>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</si>
  <si>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</si>
  <si>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</si>
  <si>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</si>
  <si>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</si>
  <si>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53J000</t>
  </si>
  <si>
    <t>ATYPICKÉ VÝHYBKOVÉ KONSTRUKCE</t>
  </si>
  <si>
    <t>Odvratná výhybka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</si>
  <si>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3. Způsob měření:      
Kusem se rozumí kompletní výhybka nebo výhybková konstrukce.</t>
  </si>
  <si>
    <t>542111</t>
  </si>
  <si>
    <t>SMĚROVÉ A VÝŠKOVÉ VYROVNÁNÍ KOLEJE NA PRAŽCÍCH DŘEVĚNÝCH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</si>
  <si>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</si>
  <si>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2408,108+69,752=2 477,860 [A]</t>
  </si>
  <si>
    <t>543272</t>
  </si>
  <si>
    <t>VÝMĚNA JEDNOTLIVÉHO PRAŽCE BETONOVÉHO VÝHYBKOVÉHO KRÁTKÉHO (ATYPICKÉHO), UPEVNĚNÍ PRUŽNÉ</t>
  </si>
  <si>
    <t>J60-1:11-300-L-l-ČZ-b-KS-komb   
výměna pražců ve výměnové části</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</si>
  <si>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</si>
  <si>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</si>
  <si>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</si>
  <si>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t>
  </si>
  <si>
    <t>3*2=6,000 [A]   
délka 4,8m; 3,6m; 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</si>
  <si>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</si>
  <si>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</si>
  <si>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</si>
  <si>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délky 3,4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</si>
  <si>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</si>
  <si>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</si>
  <si>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</si>
  <si>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</si>
  <si>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</si>
  <si>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</si>
  <si>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545121</t>
  </si>
  <si>
    <t>SVAR KOLEJNIC (STEJNÉHO TVARU) 49 E1, T JEDNOTLIVĚ</t>
  </si>
  <si>
    <t>545122</t>
  </si>
  <si>
    <t>SVAR KOLEJNIC (STEJNÉHO TVARU) 49 E1, T SPOJITĚ</t>
  </si>
  <si>
    <t>545210</t>
  </si>
  <si>
    <t>SVAR PŘECHODOVÝ (PŘECHODOVÁ KOLEJNICE) 49 E1/60 E2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</si>
  <si>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</si>
  <si>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</si>
  <si>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</si>
  <si>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</si>
  <si>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</si>
  <si>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</si>
  <si>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16+16+16+13+28=89,000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</si>
  <si>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</si>
  <si>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R523372</t>
  </si>
  <si>
    <t>bez kolejnic</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</si>
  <si>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</si>
  <si>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R523392</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</si>
  <si>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</si>
  <si>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R528372</t>
  </si>
  <si>
    <t>3,6+1,5=5,100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</si>
  <si>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</si>
  <si>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</si>
  <si>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4,839+2,906=7,745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</si>
  <si>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</si>
  <si>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R5331C3</t>
  </si>
  <si>
    <t>J 60 1:12-500, PR. BET., UP. PRUŽNÉ</t>
  </si>
  <si>
    <t>R533293</t>
  </si>
  <si>
    <t>J 49 1:11-300, PR. BET., UP. PRUŽNÉ</t>
  </si>
  <si>
    <t>R5341B3</t>
  </si>
  <si>
    <t>REGENEROVANÁ J 60 1:11-300-KOMB, PR. BET., UP. PRUŽNÉ</t>
  </si>
  <si>
    <t>ve střední části provedena výměna zkrácených částí</t>
  </si>
  <si>
    <t>R53931</t>
  </si>
  <si>
    <t>ZVLÁŠTNÍ VYBAVENÍ VÝHYBEK, TEPELNĚ OPRACOVANÁ VÝMĚNOVÁ ČÁST A SRDCOVKA 60 E2 PRO TVAR 1:12-500</t>
  </si>
  <si>
    <t>R539319</t>
  </si>
  <si>
    <t>ZVLÁŠTNÍ VYBAVENÍ VÝHYBEK, TEPELNĚ OPRACOVANÝ JAZYK S OPORNICÍ A SRDCOVKOU 60 E2 PRO TVAR 1:11-300</t>
  </si>
  <si>
    <t>R539610</t>
  </si>
  <si>
    <t>PŘECHODOVÁ KOLEJNICE 60 E2/49 E1</t>
  </si>
  <si>
    <t>15,5+12,465+10+10+14,734=62,699 [A]</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</si>
  <si>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      
Dodávka materiálu železničního svršku dle požadavků Technických kvalitativních podmínek staveb SŽDC, případně dle požadavků Zvláštních technických kvalitativních podmínek konkrétní stavby.</t>
  </si>
  <si>
    <t>R543111</t>
  </si>
  <si>
    <t>VÝMĚNA SPOJITÁ PRAŽCŮ DŘEVĚNÝCH ZA BETONOVÉ, UPEVNĚNÍ TUHÉ</t>
  </si>
  <si>
    <t>dřevěný za betonový</t>
  </si>
  <si>
    <t>107 ks SB8P (63 ks nepředvrtaných podkladnic,  pro změnu rozchodu v koleji č. 5 bude u podkladnic provedeno převrtnání až na místě)</t>
  </si>
  <si>
    <t>R543211</t>
  </si>
  <si>
    <t>VÝMĚNA JEDNOTLIVÉHO PRAŽCE DŘEVĚNÉHO, UPEVNĚNÍ TUHÉ</t>
  </si>
  <si>
    <t>38 ks SB8P</t>
  </si>
  <si>
    <t>R544311</t>
  </si>
  <si>
    <t>včetně podpražcových podložek</t>
  </si>
  <si>
    <t>délka 3,6m; 6,0m; 6,0m; 3,6m</t>
  </si>
  <si>
    <t>R549510</t>
  </si>
  <si>
    <t>ŘEZÁNÍ KOLEJNIC BEZ OHLEDU NA TVAR</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</si>
  <si>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</si>
  <si>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528152</t>
  </si>
  <si>
    <t>KOLEJ 49 E1, ROZD. "C",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</si>
  <si>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</si>
  <si>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</si>
  <si>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</si>
  <si>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LLI 14/70</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</si>
  <si>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</si>
  <si>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</si>
  <si>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R71411</t>
  </si>
  <si>
    <t>IZOLACE AKUSTICKÉ OBKLADY</t>
  </si>
  <si>
    <t>kolejnicové absorbéry</t>
  </si>
  <si>
    <t>kolejnicové absorbéry nebudou "preventivně" osazovány již během stavby bez ohledu na výsledky měření akustické zátěže   
v době zkušebního provozu po vybudování PHS provést měření hluku na tomto panelovém domě. V případě překročení limitů bude vyhodnoceno, zda instalovat, či ne, kolejnicové absorbéry - bokovnice v úseku km 171,40 - 171,65</t>
  </si>
  <si>
    <t>položka zahrnuje:      
- dodání a uložení předepsaného izolačního materiálu předepsaným způsobem včetně vnitrostaveništní a mimostaveništní dopravy      
- veškerý upevňovací a pomocný materiál      
- předepsané přesahy (nezapočítávají se do výměry)      
- Případné dodání a instalace absorbérů musí být v souladu s Metodickým pokynem SŽ/S3 MP04  Navrhování, instalace a údržba kolejnicových a kolejových absorbérů.      
- měřeno na délku koleje</t>
  </si>
  <si>
    <t>R75C117</t>
  </si>
  <si>
    <t>PŘESTAVNÍK ELEKTROMOTORICKÝ - MONTÁŽ - otočení přestavníku</t>
  </si>
  <si>
    <t>otočení přestavníku J 60 1:11-300-KOMB</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</si>
  <si>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</si>
  <si>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</si>
  <si>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</si>
  <si>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</si>
  <si>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</si>
  <si>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</si>
  <si>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</si>
  <si>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923121</t>
  </si>
  <si>
    <t>HEKTOMETROVNÍK</t>
  </si>
  <si>
    <t>Viz výkres č.11 Schema umístění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</si>
  <si>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</si>
  <si>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</si>
  <si>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</si>
  <si>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923321</t>
  </si>
  <si>
    <t>PŘEDVĚSTNÍK NS - TABULE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</si>
  <si>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</si>
  <si>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923351</t>
  </si>
  <si>
    <t>RYCHLOSTNÍK NS - TABULE</t>
  </si>
  <si>
    <t>Viz výkres č.11 Schema umístění  návěstí</t>
  </si>
  <si>
    <t>923441</t>
  </si>
  <si>
    <t>NÁVĚST "POSUN ZAKÁZÁN"</t>
  </si>
  <si>
    <t>923491</t>
  </si>
  <si>
    <t>STANIČNÍK - TABULE "ŠIROKÁ"</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</si>
  <si>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</si>
  <si>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</si>
  <si>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</si>
  <si>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</si>
  <si>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</si>
  <si>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</si>
  <si>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</si>
  <si>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</si>
  <si>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</si>
  <si>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</si>
  <si>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</si>
  <si>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</si>
  <si>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</si>
  <si>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</si>
  <si>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</si>
  <si>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</si>
  <si>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</si>
  <si>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Skládka S-OO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</si>
  <si>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</si>
  <si>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Biodegradace</t>
  </si>
  <si>
    <t>965023</t>
  </si>
  <si>
    <t>ODSTRANĚNÍ KOLEJOVÉHO LOŽE A DRÁŽNÍCH STEZEK - ODVOZ NA RECYKLACI</t>
  </si>
  <si>
    <t>Recyklační základna Královo pole</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</si>
  <si>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</si>
  <si>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</si>
  <si>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</si>
  <si>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</si>
  <si>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</si>
  <si>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materiiálu k uložení na místo stanovené OŘ (včetně dřevěných pražců)</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</si>
  <si>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</si>
  <si>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</si>
  <si>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</si>
  <si>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</si>
  <si>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</si>
  <si>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</si>
  <si>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</si>
  <si>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</si>
  <si>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</si>
  <si>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965213</t>
  </si>
  <si>
    <t>DEMONTÁŽ VÝHYBKOVÉ KONSTRUKCE NA BETONOVÝCH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</si>
  <si>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</si>
  <si>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</si>
  <si>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</si>
  <si>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</si>
  <si>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965216</t>
  </si>
  <si>
    <t>DEMONTÁŽ VÝHYBKOVÉ KONSTRUKCE NA BETONOVÝCH PRAŽCÍCH - ODVOZ ROZEBRANÝCH SOUČÁSTÍ (Z MÍSTA DEMONTÁŽE NEBO Z MONTÁŽNÍ ZÁKLADNY) K LIKVIDACI</t>
  </si>
  <si>
    <t>965223</t>
  </si>
  <si>
    <t>DEMONTÁŽ VÝHYBKOVÉ KONSTRUKCE NA DŘEVĚNÝCH PRAŽCÍCH DO KOLEJOVÝCH POLÍ S ODVOZEM NA MONTÁŽNÍ ZÁKLADNU S NÁSLEDNÝM ROZEBRÁNÍM</t>
  </si>
  <si>
    <t>965225</t>
  </si>
  <si>
    <t>DEMONTÁŽ VÝHYBKOVÉ KONSTRUKCE NA DŘEVĚNÝCH PRAŽCÍCH - ODVOZ ROZEBRANÝCH SOUČÁSTÍ NA MONTÁŽNÍ ZÁKLADNU</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</si>
  <si>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</si>
  <si>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</si>
  <si>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</si>
  <si>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</si>
  <si>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</si>
  <si>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965422</t>
  </si>
  <si>
    <t>ODSTRANĚNÍ ZARÁŽEDLA ZEMNÍHO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</si>
  <si>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</si>
  <si>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965441</t>
  </si>
  <si>
    <t>ODSTRANĚNÍ ZARÁŽEDLA KOLEJNICOVÉHO</t>
  </si>
  <si>
    <t>965442</t>
  </si>
  <si>
    <t>ODSTRANĚNÍ ZARÁŽEDLA KOLEJNICOVÉHO - ODVOZ (NA LIKVIDACI ODPADŮ NEBO JINÉ URČENÉ MÍSTO)</t>
  </si>
  <si>
    <t>965821</t>
  </si>
  <si>
    <t>DEMONTÁŽ KILOMETROVNÍKU, HEKTOMETROVNÍKU, MEZNÍKU</t>
  </si>
  <si>
    <t>km       
171,0-171,8</t>
  </si>
  <si>
    <t>965822</t>
  </si>
  <si>
    <t>DEMONTÁŽ KILOMETROVNÍKU, HEKTOMETROVNÍKU, MEZNÍKU - ODVOZ (NA LIKVIDACI ODPADŮ NEBO JINÉ URČENÉ MÍSTO)</t>
  </si>
  <si>
    <t>9 * 0,16 * 30 = 43.2</t>
  </si>
  <si>
    <t>965841</t>
  </si>
  <si>
    <t>DEMONTÁŽ JAKÉKOLIV NÁVĚSTI</t>
  </si>
  <si>
    <t>Plechové tabule</t>
  </si>
  <si>
    <t>965842</t>
  </si>
  <si>
    <t>DEMONTÁŽ JAKÉKOLIV NÁVĚSTI - ODVOZ (NA LIKVIDACI ODPADŮ NEBO JINÉ URČENÉ MÍSTO)</t>
  </si>
  <si>
    <t>10 * 0.02 * 30 = 6,0 tkm</t>
  </si>
  <si>
    <t>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</si>
  <si>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</si>
  <si>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</si>
  <si>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</si>
  <si>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</si>
  <si>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</si>
  <si>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R922401</t>
  </si>
  <si>
    <t>montáž z vyzískaného z koleje č. 5a</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</si>
  <si>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</si>
  <si>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</si>
  <si>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</si>
  <si>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R965211</t>
  </si>
  <si>
    <t>DEMONTÁŽ A ZPĚTNÁ MONTÁŽ VÝHYBKOVÉ KONSTRUKCE NA BETONOVÝCH PRAŽCÍCH DO KOLEJOVÝCH POLÍ</t>
  </si>
  <si>
    <t>J 60 1:11-300-KOMB</t>
  </si>
  <si>
    <t>4*13,608=54,432 [A]   
1 kus , demont. a mont. výměnové a střední částí   
1 kus , demontáž a montáž výměnové části    
1 kus , demontáž a montáž výměnové části</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</si>
  <si>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</si>
  <si>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 xml:space="preserve">  SO 15-17-01.01</t>
  </si>
  <si>
    <t>Žst. Adamov, železniční svršek - závěrečné podbití</t>
  </si>
  <si>
    <t>SO 15-17-01.01</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</si>
  <si>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</si>
  <si>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</si>
  <si>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</si>
  <si>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</si>
  <si>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</si>
  <si>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 xml:space="preserve">  SO 15-17-01.10</t>
  </si>
  <si>
    <t>SO 15-17-01.10</t>
  </si>
  <si>
    <t>1. Položka obsahuje:  
 – dodávku, dopravu a uložení kameniva předepsané specifikace a frakce v požadované míře zhutnění  
2. Položka neobsahuje:  
 X  
3. Způsob měření:  
Měří se objem kolejového lože v projektovaném profilu.</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</si>
  <si>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</si>
  <si>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</si>
  <si>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</si>
  <si>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</si>
  <si>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</si>
  <si>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</si>
  <si>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</si>
  <si>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přebírá správce</t>
  </si>
  <si>
    <t>10*30=300.000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</si>
  <si>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</si>
  <si>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</si>
  <si>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15-17-02</t>
  </si>
  <si>
    <t>Žst. Adamov, úprava vlečky č. 5001,EXPONO Steelforce, železniční svršek</t>
  </si>
  <si>
    <t>SO 15-17-02</t>
  </si>
  <si>
    <t>015130</t>
  </si>
  <si>
    <t>POPLATKY ZA LIKVIDACŮ ODPADŮ NEKONTAMINOVANÝCH - 17 03 02 VYBOURANÝ ASFALTOVÝ BETON BEZ DEHTU</t>
  </si>
  <si>
    <t>400=400,000 [A]</t>
  </si>
  <si>
    <t>celková délka zřizovaných kolejí</t>
  </si>
  <si>
    <t>1. Položka obsahuje:    
 – dodávku, dopravu a uložení kameniva předepsané specifikace a frakce v požadované míře zhutnění    
2. Položka neobsahuje:    
 X    
3. Způsob měření:    
Měří se objem kolejového lože v projektovaném profilu.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</si>
  <si>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</si>
  <si>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</si>
  <si>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</si>
  <si>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533252</t>
  </si>
  <si>
    <t>J 49 1:9-190, PR. DŘ.,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</si>
  <si>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</si>
  <si>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</si>
  <si>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</si>
  <si>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</si>
  <si>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539405</t>
  </si>
  <si>
    <t>ZVLÁŠTNÍ VYBAVENÍ VÝHYBEK, VÁLEČKOVÉ STOLIČKY NADZVEDÁVACÍ (BEZ ROZLIŠENÍ PROFILU KOLEJNIC) PRO TVAR 1:9-190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</si>
  <si>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</si>
  <si>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1. Položka obsahuje:    
 – dodání a montáž čelisťového závěru    
2. Položka neobsahuje:    
 X    
3. Způsob měření:    
Udává se počet kusů kompletní konstrukce nebo práce.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</si>
  <si>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</si>
  <si>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17,447*2=34,894 [A]</t>
  </si>
  <si>
    <t>544412</t>
  </si>
  <si>
    <t>IZOLOVANÝ STYK LEPENÝ DÉLKY VĚTŠÍ NEŽ STANDARDNÍ (PŘES 8,0 M), TEPELNĚ OPRACOVANÝ, TVARU 49 E1</t>
  </si>
  <si>
    <t>dl. 9,782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</si>
  <si>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</si>
  <si>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</si>
  <si>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56334</t>
  </si>
  <si>
    <t>VOZOVKOVÉ VRSTVY ZE ŠTĚRKODRTI TL. DO 200MM</t>
  </si>
  <si>
    <t>Úprava asfaltových vrstev u přejezdu.</t>
  </si>
  <si>
    <t>56434</t>
  </si>
  <si>
    <t>VOZOVKOVÉ VRSTVY ZE ŠTĚRKU VYPLŇ CEM MALTOU TL DO 200MM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</si>
  <si>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</si>
  <si>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572211</t>
  </si>
  <si>
    <t>SPOJOVACÍ POSTŘIK Z ASFALTU DO 0,5KG/M2</t>
  </si>
  <si>
    <t>33+33=66,000 [A]</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</si>
  <si>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</si>
  <si>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</si>
  <si>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</si>
  <si>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</si>
  <si>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574C66</t>
  </si>
  <si>
    <t>ASFALTOVÝ BETON PRO LOŽNÍ VRSTVY ACL 16+, 16S TL. 70MM</t>
  </si>
  <si>
    <t>574E76</t>
  </si>
  <si>
    <t>ASFALTOVÝ BETON PRO PODKLADNÍ VRSTVY ACP 16+, 16S TL. 80MM</t>
  </si>
  <si>
    <t>KOLEJ 49 E1, ROZD. "U", BEZSTYKOVÁ, PR. DŘEVĚNÝ. VÝHYBKOVÝ KRÁTKÝ, UP. PRUŽNÉ</t>
  </si>
  <si>
    <t>KOLEJ 49 E1, ROZD. "U", BEZSTYKOVÁ, PR. DŘEVĚNÝ. VÝHYBKOVÝ DLOUHÝ, UP. PRUŽNÉ</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</si>
  <si>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</si>
  <si>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528252</t>
  </si>
  <si>
    <t>KOLEJ 49 E1, ROZD. "D",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</si>
  <si>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</si>
  <si>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</si>
  <si>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</si>
  <si>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9113A3</t>
  </si>
  <si>
    <t>SVODIDLO OCEL SILNIČ JEDNOSTR, ÚROVEŇ ZADRŽ N1, N2 - DEMONTÁŽ S PŘESUNEM</t>
  </si>
  <si>
    <t>919114</t>
  </si>
  <si>
    <t>ŘEZÁNÍ ASFALTOVÉHO KRYTU VOZOVEK TL DO 200MM</t>
  </si>
  <si>
    <t>položka zahrnuje řezání vozovkové vrstvy v předepsané tloušťce, včetně spotřeby vody</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</si>
  <si>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</si>
  <si>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1. Položka obsahuje:    
 – dodávku a osazení včetně nutných zemních prací a obetonování    
 – odrazky nebo retroreflexní fólie    
2. Položka neobsahuje:    
 X    
3. Způsob měření:    
Udává se počet kusů kompletní konstrukce nebo práce.</t>
  </si>
  <si>
    <t>Viz výkres č.11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</si>
  <si>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</si>
  <si>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923941</t>
  </si>
  <si>
    <t>ZAJIŠŤOVACÍ ZNAČKA KONZOLOVÁ (K) VČETNĚ OCELOVÉHO SLOUPKU</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</si>
  <si>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</si>
  <si>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931313</t>
  </si>
  <si>
    <t>TĚSNĚNÍ DILATAČ SPAR ASF ZÁLIVKOU PRŮŘ DO 300MM2</t>
  </si>
  <si>
    <t>položka zahrnuje dodávku a osazení předepsaného materiálu, očištění ploch spáry před úpravou, očištění okolí spáry po úpravě    
nezahrnuje těsnící profil</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</si>
  <si>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</si>
  <si>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</si>
  <si>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</si>
  <si>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</si>
  <si>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</si>
  <si>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</si>
  <si>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2*2=4,000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</si>
  <si>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</si>
  <si>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</si>
  <si>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</si>
  <si>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15-17-02.01</t>
  </si>
  <si>
    <t>Žst. Adamov, úprava vlečky č. 5001,EXPONO Steelforce, železniční svršek - závěrečné podbití</t>
  </si>
  <si>
    <t>SO 15-17-02.01</t>
  </si>
  <si>
    <t>542311</t>
  </si>
  <si>
    <t>NÁSLEDNÁ ÚPRAVA SMĚROVÉHO A VÝŠKOVÉHO USPOŘÁDÁNÍ KOLEJE - PRAŽCE DŘEVĚNÉ NEBO OCELOVÉ</t>
  </si>
  <si>
    <t>4,8+3,684+19,349=27.833 [A]</t>
  </si>
  <si>
    <t>542321</t>
  </si>
  <si>
    <t>NÁSLEDNÁ ÚPRAVA SMĚROVÉHO A VÝŠKOVÉHO USPOŘÁDÁNÍ VÝHYBKOVÉ KONSTRUKCE - PRAŽCE DŘEVĚNÉ NEBO OCELOVÉ</t>
  </si>
  <si>
    <t>D.2.1.10</t>
  </si>
  <si>
    <t>Protihlukové objekty</t>
  </si>
  <si>
    <t xml:space="preserve">  SO15-15-11</t>
  </si>
  <si>
    <t>Žst. Adamov, protihluková stěna A1</t>
  </si>
  <si>
    <t>SO15-15-11</t>
  </si>
  <si>
    <t>113106242</t>
  </si>
  <si>
    <t>Rozebrání vozovek ze silničních dílců se spárami zalitými cementovou maltou strojně pl přes 200 m2</t>
  </si>
  <si>
    <t>CS ÚRS 2020 02</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</si>
  <si>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</si>
  <si>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450=450.000 [A]</t>
  </si>
  <si>
    <t>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</si>
  <si>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113107221</t>
  </si>
  <si>
    <t>Odstranění podkladu z kameniva drceného tl 100 mm strojně pl přes 200 m2</t>
  </si>
  <si>
    <t>Odstranění podkladů nebo krytů strojně plochy jednotlivě přes 200 m2 s přemístěním hmot na skládku na vzdálenost do 20 m nebo s naložením na dopravní prostředek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</si>
  <si>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</si>
  <si>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113311121</t>
  </si>
  <si>
    <t>Odstranění geotextilií v komunikacích</t>
  </si>
  <si>
    <t>Odstranění geosyntetik s uložením na vzdálenost do 20 m nebo naložením na dopravní prostředek geotextilie</t>
  </si>
  <si>
    <t>1. V cenách -1111 až -1131 nejsou započteny náklady na odstranění vrstev uložených nad geosyntetikem.  
2. Vceně -1141 jsou započteny i náklady odstranění zásypu buněk a krycí vrstvy tl. 100 mm.</t>
  </si>
  <si>
    <t>132354102</t>
  </si>
  <si>
    <t>Hloubení rýh zapažených š do 800 mm v hornině třídy těžitelnosti II, skupiny 4 objem do 50 m3 strojně</t>
  </si>
  <si>
    <t>Hloubení zapažených rýh šířky do 800 mm strojně s urovnáním dna do předepsaného profilu a spádu v hornině třídy těžitelnosti II skupiny 4 přes 20 do 50 m3</t>
  </si>
  <si>
    <t>rýhy pro lože a zapuštění soklových panelů' 
 3.96*(8+1+4*5+5)*0.8*(0.25+0.5)/2=40.392 [A] 
Celkem: A=40.392 [B]</t>
  </si>
  <si>
    <t>1. V cenách jsou započteny i náklady na přehození výkopku na přilehlém terénu na vzdálenost do 3 m od podélné osy rýhy nebo naložení na dopravní prostředek.</t>
  </si>
  <si>
    <t>162751117</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</si>
  <si>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</si>
  <si>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</si>
  <si>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3.14*0.315*0.315*70=21.810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</si>
  <si>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</si>
  <si>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</si>
  <si>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</si>
  <si>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</si>
  <si>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do 30 km - příplatek 20x'  
3.14*0.315*0.315*70*20=436.193 [A] 
'kontaminovaných 30 % odvoz do 60 km - příplatek 30x'  
3.14*0.315*0.315*70*0.3*30=196.287 [B] 
Celkem: A+B=632.480 [C]</t>
  </si>
  <si>
    <t>162751137</t>
  </si>
  <si>
    <t>Vodorovné přemístění do 10000 m výkopku/sypaniny z horniny třídy těžitelnosti II, skupiny 4 a 5</t>
  </si>
  <si>
    <t>Vodorovné přemístění výkopku nebo sypaniny po suchu na obvyklém dopravním prostředku, bez naložení výkopku, avšak se složením bez rozhrnutí z horniny třídy těžitelnosti II na vzdálenost skupiny 4 a 5 na vzdálenost přes 9 000 do 10 000 m</t>
  </si>
  <si>
    <t>40.392=40.392 [A] 
3.14*0.315*0.315*126=39.257 [B] 
Celkem: A+B=79.649 [C]</t>
  </si>
  <si>
    <t>162751139</t>
  </si>
  <si>
    <t>Příplatek k vodorovnému přemístění výkopku/sypaniny z horniny třídy těžitelnosti II, skupiny 4 a 5 ZKD 1000 m přes 10000 m</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</si>
  <si>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</si>
  <si>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odvoz do 30 km - příplatek 20x'  
3.14*0.315*0.315*126*20=785.148 [A] 
40.392*20=807.840 [B] 
'kontaminovaných 30 % odvoz do 60 km - příplatek 30x'  
3.14*0.315*0.315*126*0.3*30=353.316 [C] 
40.392*20*0.3*30=7 270.560 [D] 
Celkem: A+B+C+D=9 216.864 [E]</t>
  </si>
  <si>
    <t>171201201</t>
  </si>
  <si>
    <t>Uložení sypaniny na skládky nebo meziskládky</t>
  </si>
  <si>
    <t>Uložení sypaniny na skládky nebo meziskládky bez hutnění s upravením uložené sypaniny do předepsaného tvaru</t>
  </si>
  <si>
    <t>40.392=40.392 [A] 
3.14*0.315*0.315*70=21.810 [B] 
3.14*0.315*0.315*126=39.257 [C] 
Celkem: A+B+C=101.459 [D]</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</si>
  <si>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</si>
  <si>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181951112</t>
  </si>
  <si>
    <t>Úprava pláně v hornině třídy těžitelnosti I, skupiny 1 až 3 se zhutněním strojně</t>
  </si>
  <si>
    <t>Úprava pláně vyrovnáním výškových rozdílů strojně v hornině třídy těžitelnosti I, skupiny 1 až 3 se zhutněním</t>
  </si>
  <si>
    <t>pro dočasnou komunikaci 150.0*3.0=450.000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</si>
  <si>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</si>
  <si>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</si>
  <si>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</si>
  <si>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</si>
  <si>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</si>
  <si>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35*4.0*0.5=70.000 [A] 
Celkem: A=70.000 [B]</t>
  </si>
  <si>
    <t>226212114</t>
  </si>
  <si>
    <t>Vrty velkoprofilové svislé zapažené D do 650 mm hl do 5 m hor. IV</t>
  </si>
  <si>
    <t>Velkoprofilové vrty náběrovým vrtáním svislé zapažené  ocelovými pažnicemi průměru přes 550 do 650 mm, v hl od 0 do 5 m v hornině tř. IV</t>
  </si>
  <si>
    <t>předpoklad 50 % délky' 
36.0*7.0*0.5=126.000 [A] 
Celkem: A=126.000 [B]</t>
  </si>
  <si>
    <t>231211312</t>
  </si>
  <si>
    <t>Zřízení pilot svislých zapažených D do 650 mm hl do 30 m s vytažením pažnic z betonu prostého</t>
  </si>
  <si>
    <t>Zřízení výplně pilot zapažených s vytažením pažnic z vrtu  svislých z betonu prostého, v hl od 0 do 30 m, při průměru piloty přes 450 do 650 mm</t>
  </si>
  <si>
    <t>35*4.0=140.000 [A] 
Celkem: A=140.000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</si>
  <si>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</si>
  <si>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</si>
  <si>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</si>
  <si>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</si>
  <si>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0.00111*35=0.039 [A]</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</si>
  <si>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</si>
  <si>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</si>
  <si>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</si>
  <si>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</si>
  <si>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(0.01+0.0274)*35=1.309 [A]</t>
  </si>
  <si>
    <t>R213311113</t>
  </si>
  <si>
    <t>Polštáře zhutněné pod základy ze štěrkodrti fr. 8/16</t>
  </si>
  <si>
    <t>Polštáře zhutněné pod základy z kameniva hrubého drceného, frakce 16 - 63 mm</t>
  </si>
  <si>
    <t>štěrkodrť fr. 8/16' 
40.392=40.392 [A] 
'odpočet vytlačené kubatury panely' 
-3.96*(8+1+4*5+5)*0.11*0.15=-2.222 [B] 
Celkem: A+B=38.170 [C]</t>
  </si>
  <si>
    <t>1. Ceny jsou určeny pro jakoukoliv míru zhutnění.  
2. V cenách jsou započteny i náklady na urovnání povrchu polštáře.</t>
  </si>
  <si>
    <t>R23161111</t>
  </si>
  <si>
    <t>Výztuž pilot betonovaných do země ocel KARI sítí</t>
  </si>
  <si>
    <t>Výztuž pilot betonovaných do země z oceli 10 505 (R)</t>
  </si>
  <si>
    <t>viz. výkres výztuže pilot' 
výztuž pilot 0.03885=0.039 [A]</t>
  </si>
  <si>
    <t>R58932940</t>
  </si>
  <si>
    <t>směs pro beton třída C25-30 XC2, XF2</t>
  </si>
  <si>
    <t>směs pro beton třída C25-30 XF3 frakce do 8 mm</t>
  </si>
  <si>
    <t>140*3.14*0.315*0.315=43.619 [A] 
Mezisoučet: A=43.619 [B] 
30 % změsi navíc - ztratné - upřesnit dle skutečnosti 140*3.14*0.315*0.315*0.3=13.086 [C] 
Celkem: A+C=56.705 [D]</t>
  </si>
  <si>
    <t>Svislé a kompletní konstrukce</t>
  </si>
  <si>
    <t>R33801</t>
  </si>
  <si>
    <t>D+M kompletní konstrukce oplocení ze svařovaných 3D panelů v. 2030mm, vč. sloupků a přesunu hmot.</t>
  </si>
  <si>
    <t>Osazování sloupků a vzpěr plotových železobetonových se zabetonováním patky betonem tř. B 7,5, o objemu do 0,15 m3</t>
  </si>
  <si>
    <t>140.0=140.000 [A]</t>
  </si>
  <si>
    <t>1. V cenách nejsou započteny náklady na sloupky a vzpěry. Jejich dodání se oceňuje ve specifikaci.</t>
  </si>
  <si>
    <t>R45147511</t>
  </si>
  <si>
    <t>Podkladní vrstva pod kotevní desky sloupů z polymermalty tl 10 mm</t>
  </si>
  <si>
    <t>Podkladní vrstva pod kotevní desky sloupů z plastbetonu tl 5 mm</t>
  </si>
  <si>
    <t>kotvení sloupků 0.4*0.4*35=5.600 [A]</t>
  </si>
  <si>
    <t>Komunikace pozemní</t>
  </si>
  <si>
    <t>564831111</t>
  </si>
  <si>
    <t>Podklad ze štěrkodrtě ŠD tl 100 mm</t>
  </si>
  <si>
    <t>Podklad ze štěrkodrti ŠD  s rozprostřením a zhutněním, po zhutnění tl. 100 mm</t>
  </si>
  <si>
    <t>584121111</t>
  </si>
  <si>
    <t>Osazení silničních dílců z ŽB do lože z kameniva těženého tl 40 mm plochy do 200 m2</t>
  </si>
  <si>
    <t>Osazení silničních dílců ze železového betonu  s podkladem z kameniva těženého do tl. 40 mm jakéhokoliv druhu a velikosti, na plochu jednotlivě přes 50 do 200 m2</t>
  </si>
  <si>
    <t>1. V ceně nejsou započteny náklady na:  
a) dodání dílců, které se oceňuje ve specifikaci,  
b) výplň spár, které se oceňují cenami souboru cen 599 . 4-11 Vyplnění spár mezi silničními dílci jakékoliv tloušťky.  
2. Počet měrných jednotek se určuje v m2 půdorysné plochy krytu z dílců včetně spár.</t>
  </si>
  <si>
    <t>593811340</t>
  </si>
  <si>
    <t>panel silniční IDZ 2/490 300x100x15 cm</t>
  </si>
  <si>
    <t>450/(3.0*1.0)=150.000 [A]</t>
  </si>
  <si>
    <t>711</t>
  </si>
  <si>
    <t>Izolace proti vodě, vlhkosti a plynům</t>
  </si>
  <si>
    <t>11163150</t>
  </si>
  <si>
    <t>lak penetrační asfaltový</t>
  </si>
  <si>
    <t>47.682*0.00035=0.017 [A]</t>
  </si>
  <si>
    <t>11163346</t>
  </si>
  <si>
    <t>suspenze hydroizolační asfaltová pro opravu střech</t>
  </si>
  <si>
    <t>47.682*0.00110*2=0.105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</si>
  <si>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</si>
  <si>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</si>
  <si>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</si>
  <si>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3.34*(0.11+0.15*2)*(8+1+4*5+5)=46.560 [A] 
0.11*0.15*2*(8+1+4*5+5)=1.122 [B] 
Celkem: A+B=47.682 [C]</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</si>
  <si>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</si>
  <si>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</si>
  <si>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</si>
  <si>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</si>
  <si>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47.682*2=95.364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</si>
  <si>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</si>
  <si>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</si>
  <si>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</si>
  <si>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</si>
  <si>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Ostatní konstrukce a práce-bourání</t>
  </si>
  <si>
    <t>918241203</t>
  </si>
  <si>
    <t>PHS do profilů panel soklový betonový šířky do 4 m výšky do 1 m</t>
  </si>
  <si>
    <t>Panely protihlukových stěn betonové soklové výšky do 1 m, šířky, přes 2,5 do 4 m</t>
  </si>
  <si>
    <t>S01 (3.96*(1.005+0.64)/2-0.31*0.3-0.31*0.315)*8=24.532 [A] 
S02 (3.96*(0.855+0.515)/2-0.31*0.26-0.31*0.17)*1=2.579 [B] 
S03 (3.96*(0.565+0.755)/2-0.31*0.22-0.31*0.26)*4=9.859 [C] 
S04 (3.96*(0.665+0.855)/2-0.31*0.22-0.31*0.26)*4=11.443 [D] 
S05 (3.96*(0.595+0.745)/2-0.31*0.25-0.31*0.3)*4=9.931 [E] 
S06 (3.96*0.65-0.31*0.305*2)*4=9.540 [F] 
S07 (3.96*(0.785+0.615)/2-0.31*0.19-0.31*0.27)*4=10.518 [G] 
S08 (3.96*(0.895+0.615)/2-0.31*0.2-0.31*0.27)*5=14.221 [H] 
Celkem: A+B+C+D+E+F+G+H=92.623 [I]</t>
  </si>
  <si>
    <t>919726123</t>
  </si>
  <si>
    <t>Geotextilie pro ochranu, separaci a filtraci netkaná měrná hmotnost do 500 g/m2</t>
  </si>
  <si>
    <t>Geotextilie netkaná pro ochranu, separaci nebo filtraci měrná hmotnost přes 300 do 500 g/m2</t>
  </si>
  <si>
    <t>1. V cenách jsou započteny i náklady na položení a dodání geotextilie včetně přesahů.</t>
  </si>
  <si>
    <t>997221551</t>
  </si>
  <si>
    <t>Vodorovná doprava suti ze sypkých materiálů do 1 km</t>
  </si>
  <si>
    <t>Vodorovná doprava suti  bez naložení, ale se složením a s hrubým urovnáním ze sypkých materiálů, na vzdálenost do 1 km</t>
  </si>
  <si>
    <t>76.5=76.500 [A]</t>
  </si>
  <si>
    <t>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vkaždém úseku samostatně.  
3. Ceny 997 22-155 jsou určeny pro sypký materiál, např. kamenivo a hmoty kamenitého charakteru stmelené vápnem, cementem nebo živicí.  
4. Ceny 997 22-156 jsou určeny pro drobný kusový materiál (dlažební kostky, lomový kámen).</t>
  </si>
  <si>
    <t>997221559</t>
  </si>
  <si>
    <t>Příplatek ZKD 1 km u vodorovné dopravy suti ze sypkých materiálů</t>
  </si>
  <si>
    <t>Vodorovná doprava suti  bez naložení, ale se složením a s hrubým urovnáním Příplatek k ceně za každý další i započatý 1 km přes 1 km</t>
  </si>
  <si>
    <t xml:space="preserve"> odvoz na vzdálenost 30 km - příplatek 29x'  
štěrkodrť 76.5*29=2 218.500 [A]</t>
  </si>
  <si>
    <t>997221561</t>
  </si>
  <si>
    <t>Vodorovná doprava suti z kusových materiálů do 1 km</t>
  </si>
  <si>
    <t>Vodorovná doprava suti  bez naložení, ale se složením a s hrubým urovnáním z kusových materiálů, na vzdálenost do 1 km</t>
  </si>
  <si>
    <t>odvoz panelů 191.250=191.250 [A] 
 plot 0.756=0.756 [B] 
geotextilie 0.360=0.360 [C] 
Celkem: A+B+C=192.366 [D]</t>
  </si>
  <si>
    <t>997221569</t>
  </si>
  <si>
    <t>Příplatek ZKD 1 km u vodorovné dopravy suti z kusových materiálů</t>
  </si>
  <si>
    <t xml:space="preserve"> odvoz na vzdálenost 30 km - příplatek 29x'  
odvoz panelů 191.250*29=5 546.250 [A] 
 plot 0.756*29=21.924 [B] 
geotextilie 0.360*29=10.440 [C] 
Celkem: A+B+C=5 578.614 [D]</t>
  </si>
  <si>
    <t>997221611</t>
  </si>
  <si>
    <t>Nakládání suti na dopravní prostředky pro vodorovnou dopravu</t>
  </si>
  <si>
    <t>Nakládání na dopravní prostředky  pro vodorovnou dopravu suti</t>
  </si>
  <si>
    <t>1. Ceny lze použít i pro překládání při lomené dopravě.  
2. Ceny nelze použít při dopravě po železnici, po vodě nebo neobvyklými dopravními prostředky.</t>
  </si>
  <si>
    <t>998152111</t>
  </si>
  <si>
    <t>Přesun hmot pro montované zdi a valy v do 12 m</t>
  </si>
  <si>
    <t>Přesun hmot pro zdi a valy samostatné  montované z dílců železobetonových nebo z předpjatého betonu vodorovná dopravní vzdálenost do 50 m, pro zdi výšky do 12 m</t>
  </si>
  <si>
    <t>R918222121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</si>
  <si>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</si>
  <si>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</si>
  <si>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2.65*8=21.200 [A] 
2.8*1=2.800 [B] 
2.35*5=11.750 [C] 
2.5*4=10.000 [D] 
2.6*8=20.800 [E] 
2.45*4=9.800 [F] 
2.7*4=10.800 [G] 
2.77*1=2.770 [H] 
Celkem: A+B+C+D+E+F+G+H=89.920 [I]</t>
  </si>
  <si>
    <t>R91824217</t>
  </si>
  <si>
    <t>PHS do profilů z panelů  sendvičových oboustranně pohltivých s PUR jádrem a absorbérem z pryžovým recyklátem/zalisovanou tkaninou, pevně spojenou s pryžovým abs</t>
  </si>
  <si>
    <t>PHS do profilů z panelů  sendvičových oboustranně pohltivých.</t>
  </si>
  <si>
    <t xml:space="preserve"> podrobný popis panelů viz TZ' 
P013.96*1.0*70=277.200 [A] 
Celkem: A=277.200 [B]</t>
  </si>
  <si>
    <t>R953221</t>
  </si>
  <si>
    <t>Bezpečnostní značky z plastické hmoty s piktogramy.</t>
  </si>
  <si>
    <t>označení směru úniku 7=7.000 [A] 
značka zákaz vstupu 2=2.000 [B] 
Celkem: A+B=9.000 [C]</t>
  </si>
  <si>
    <t>R953961215</t>
  </si>
  <si>
    <t>Kotvy chemickou patronou M 20 hl 220 mm do betonu, ŽB nebo kamene s vyvrtáním otvoru</t>
  </si>
  <si>
    <t>Kotvy chemické s vyvrtáním otvoru do betonu, železobetonu nebo tvrdého kamene chemická patrona, velikost M 20, hloubka 170 mm</t>
  </si>
  <si>
    <t xml:space="preserve"> upřesnění kotvení  - viz výkres Detaily kotvení' 
kotvení sloupků 4*35=140.000 [A]</t>
  </si>
  <si>
    <t>R9660718</t>
  </si>
  <si>
    <t>Rozebrání oplocení z drátěného pletiva  výšky do 2,0 m, vč. sloupků.</t>
  </si>
  <si>
    <t>Rozebrání oplocení z pletiva drátěného se čtvercovými oky, výšky přes 1,6 do 2,0 m</t>
  </si>
  <si>
    <t>140=140.000 [A]</t>
  </si>
  <si>
    <t>1. V cenách nejsou započteny náklady na demontáž sloupků.</t>
  </si>
  <si>
    <t>990</t>
  </si>
  <si>
    <t>Poplatky za skládky</t>
  </si>
  <si>
    <t>015110</t>
  </si>
  <si>
    <t>LIKVIDACŮ ODPADŮ NEKONTAMINOVANÝCH - 17 01 01 BETON Z DEMOLIC OBJEKTŮ, ZÁKLADŮ TV</t>
  </si>
  <si>
    <t>Poplatek za uložení stavebního odpadu na skládce (skládkovné) betonového</t>
  </si>
  <si>
    <t>panely 191.250=191.250 [A]</t>
  </si>
  <si>
    <t>1. Ceny uvedené vsouboru cen lze po dohodě upravit podle místních podmínek.  
2. Uložení odpadů neuvedených vsouboru cen se oceňuje individuálně.  
3. Vcenách je započítán poplatek za ukládání odpadu dle zákona 185/2001 Sb.  
4. Případné drcení stavebního odpadu lze ocenit cenami souboru cen 997 00-60 Drcení stavebního  
    odpadu zkatalogu 800-6 Demolice objektů.</t>
  </si>
  <si>
    <t>Poplatek za uložení na skládku  - kód odpadu 170204 ( okna )</t>
  </si>
  <si>
    <t>3.14*0.315*0.315*70*0.7*1.6=24.427 [A]</t>
  </si>
  <si>
    <t>40.392*0.7*1.6=45.239 [A] 
3.14*0.315*0.315*126*0.7*1.6=43.968 [B] 
Celkem: A+B=89.207 [C]</t>
  </si>
  <si>
    <t>LIKVIDACŮ ODPADŮ NEKONTAMINOVANÝCH - 20 03 99 ODPAD PODOBNÝ KOMUNÁLNÍMU ODPADU</t>
  </si>
  <si>
    <t>Poplatek za uložení stavebního odpadu na skládce (skládkovné) z asfaltových povrchů</t>
  </si>
  <si>
    <t>geotextilie 0.360=0.360 [A] 
 plot 0.756=0.756 [B] 
Celkem: A+B=1.116 [C]</t>
  </si>
  <si>
    <t>015330</t>
  </si>
  <si>
    <t>POPLATKY ZA LIKVIDACŮ ODPADŮ NEKONTAMINOVANÝCH - 17 05 04 KAMENNÁ SUŤ</t>
  </si>
  <si>
    <t>Poplatek za uložení stavebního odpadu na skládce (skládkovné) z kameniva</t>
  </si>
  <si>
    <t>štěrkodrť 76.5=76.500 [A]</t>
  </si>
  <si>
    <t>LIKVIDACŮ ODPADŮ NEBEZPEČNÝCH - 17 05 07* LOKÁLNĚ ZNEČIŠTĚNÝ ŠTĚRK A ZEMINA Z KOLEJIŠTĚ (VÝHYBKY)</t>
  </si>
  <si>
    <t>Poplatek za uložení na skládku  - kód odpadu 170201 (dřevo z demolic )</t>
  </si>
  <si>
    <t xml:space="preserve"> kontaminovaná zemina z výkopů 30 % objemu výkopů ' 
40.392*0.3*1.6=19.388 [A] 
3.14*0.315*0.315*(70+126)*0.3*1.6=29.312 [B] 
Celkem: A+B=48.700 [C]</t>
  </si>
  <si>
    <t xml:space="preserve">  SO15-15-12</t>
  </si>
  <si>
    <t>Žst. Adamov, protihluková stěna A2</t>
  </si>
  <si>
    <t>SO15-15-12</t>
  </si>
  <si>
    <t>113105113</t>
  </si>
  <si>
    <t>Rozebrání dlažeb z lomového kamene kladených na MC vyspárované MC</t>
  </si>
  <si>
    <t>Rozebrání dlažeb z lomového kamene  s přemístěním hmot na skládku na vzdálenost do 3 m nebo s naložením na dopravní prostředek, kladených do cementové malty se spárami zalitými cementovou maltou</t>
  </si>
  <si>
    <t>vybourání dlažby z lomoveho kamene 110=110.000 [A] 
Celkem: A=110.000 [B]</t>
  </si>
  <si>
    <t>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</si>
  <si>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113107171</t>
  </si>
  <si>
    <t>Odstranění podkladu z betonu prostého tl 150 mm strojně pl přes 50 do 200 m2</t>
  </si>
  <si>
    <t>Odstranění podkladů nebo krytů strojně plochy jednotlivě přes 50 m2 do 200 m2 s přemístěním hmot na skládku na vzdálenost do 20 m nebo s naložením na dopravní prostředek z betonu prostého, o tl. vrstvy přes 100 do 150 mm</t>
  </si>
  <si>
    <t>110=110.000 [A]</t>
  </si>
  <si>
    <t>132251103</t>
  </si>
  <si>
    <t>Hloubení rýh nezapažených  š do 800 mm v hornině třídy těžitelnosti I, skupiny 3 objem do 100 m3 strojně</t>
  </si>
  <si>
    <t>Hloubení nezapažených rýh šířky do 800 mm strojně s urovnáním dna do předepsaného profilu a spádu v hornině třídy těžitelnosti I skupiny 3 přes 50 do 100 m3</t>
  </si>
  <si>
    <t>třída těžitelnosti 3. třída  50 % objemu výkopů'  
'rýhy pro lože a zapuštění soklových panelů' 
S02 1.455*0.2*0.15*1=0.044 [A] 
S03 1.454*0.2*0.15*1=0.044 [B] 
S05 1.92*0.2*0.15*1=0.058 [C] 
S09 3.34*0.2*0.15*11=1.102 [D] 
' rýhy pro monolitické sokly '  
D010.985*0.25*0.5*1=0.123 [E] 
D022.985*0.25*0.5*3=1.119 [F] 
D033.4*0.25*0.5*31=13.175 [G] 
D042.985*0.25*1.2*1=0.896 [H] 
'prohloubení pro lože' 
0.287=0.287 [I] 
0.831=0.831 [J] 
3.551=3.551 [K] 
Mezisoučet: A+B+C+D+E+F+G+H+I+J+K=21.230 [L] 
odpočet tř. těžitelnosti 4 -21.23*0.5=-10.615 [M] 
Celkem: A+B+C+D+E+F+G+H+I+J+K+M=10.615 [N]</t>
  </si>
  <si>
    <t>132351103</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</si>
  <si>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</si>
  <si>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</si>
  <si>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třída těžitelnosti 4. třída  50 % objemu výkopů  21.23*0.5=10.615 [A] 
Celkem: A=10.615 [B]</t>
  </si>
  <si>
    <t>3.14*0.315*0.315*145.5=45.333 [A] 
10.615=10.615 [B] 
Celkem: A+B=55.948 [C]</t>
  </si>
  <si>
    <t>odvoz do 30 km - příplatek 20x'  
3.14*0.315*0.315*145.5*20=906.659 [A] 
10.615*20=212.300 [B] 
'kontaminovaných 30 % odvoz do 60 km - příplatek 30x'  
3.14*0.315*0.315*145.5*0.3*30=407.996 [C] 
10.615*0.3*30=95.535 [D] 
Celkem: A+B+C+D=1 622.490 [E]</t>
  </si>
  <si>
    <t>10.615=10.615 [A] 
3.14*0.315*0.315*145.5=45.333 [B] 
Celkem: A+B=55.948 [C]</t>
  </si>
  <si>
    <t>10.615=10.615 [A] 
10.615=10.615 [B] 
3.14*0.315*0.315*145.5=45.333 [C] 
3.14*0.315*0.315*145.5=45.333 [D] 
Celkem: A+B+C+D=111.896 [E]</t>
  </si>
  <si>
    <t>213311113</t>
  </si>
  <si>
    <t>Polštáře zhutněné pod základy z kameniva drceného frakce 16 až 63 mm</t>
  </si>
  <si>
    <t>Polštáře zhutněné pod základy  z kameniva hrubého drceného, frakce 16 - 63 mm</t>
  </si>
  <si>
    <t>štěrkodrť fr. 16/32 pod monolitické sokly' 
'mezi stojkou 100-102'  
D033.4*0.3*0.15*1=0.153 [A] 
D042.985*0.3*0.15*1=0.134 [B] 
Celkem: A+B=0.287 [C]</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</si>
  <si>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</si>
  <si>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</si>
  <si>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</si>
  <si>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piloty dl 9,0 m 9.0*3*0.5=13.500 [A] 
piloty dl 6,0 m 6.0*12*0.5=36.000 [B] 
piloty dl 6,0 m s mont. 20.394 6.0*32*0.5=96.000 [C] 
Celkem: A+B+C=145.500 [D]</t>
  </si>
  <si>
    <t>226212214</t>
  </si>
  <si>
    <t>Vrty velkoprofilové svislé zapažené D do 650 mm hl do 10 m hor. IV</t>
  </si>
  <si>
    <t>Velkoprofilové vrty náběrovým vrtáním svislé zapažené  ocelovými pažnicemi průměru přes 550 do 650 mm, v hl od 0 do 10 m v hornině tř. IV</t>
  </si>
  <si>
    <t>piloty dl 9,0 m 9.0*3=27.000 [A] 
piloty dl 6,0 m 6.0*12=72.000 [B] 
piloty dl 6,0 m s mont. 20.394 6.0*32=192.000 [C] 
Celkem: A+B+C=291.000 [D]</t>
  </si>
  <si>
    <t>viz. výkres výztuže pilot' 
piloty dl 9,0 m 0.0163*3=0.049 [A] 
piloty dl 6,0 m 0.0106*12=0.127 [B] 
piloty dl 6,0 m s mont. 20.394 0.0106*32=0.339 [C] 
Celkem: A+B+C=0.515 [D]</t>
  </si>
  <si>
    <t>viz. výkres výztuže pilot' 
piloty dl 9,0 m(0.0222+0.2122)*3=0.703 [A] 
piloty dl 6,0 m(0.0144+0.0707)*12=1.021 [B] 
piloty dl 6,0 m s mont. 20.394 (0.0144+0.0707)*32=2.723 [C] 
Celkem: A+B+C=4.447 [D]</t>
  </si>
  <si>
    <t>279322511</t>
  </si>
  <si>
    <t>Základová zeď ze ŽB se zvýšenými nároky na prostředí tř. C 25/30 bez výztuže</t>
  </si>
  <si>
    <t>Základové zdi z betonu železového (bez výztuže)  se zvýšenými nároky na prostředí tř. C 25/30</t>
  </si>
  <si>
    <t xml:space="preserve"> monolitické sokly - upřesnění betonu C25/30 XC2, XF2'  
D010.985*0.25*0.5*1=0.123 [A] 
D022.985*0.25*0.5*3=1.119 [B] 
D033.4*0.25*0.5*31=13.175 [C] 
D042.985*0.25*1.2*1=0.896 [D] 
 podbetonování soklových panelů v místě rozdílných výšek u pilot - upřesnení  betonu C25/30 XF2 5.0=5.000 [E] 
Celkem: A+B+C+D+E=20.313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</si>
  <si>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</si>
  <si>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</si>
  <si>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</si>
  <si>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</si>
  <si>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D01(0.985+0.25)*2*0.5*1=1.235 [A] 
D02(2.985+0.25)*2*0.5*3=9.705 [B] 
D03(3.4+0.25)*2*0.5*31=113.150 [C] 
D04(2.985+0.25)*2*1.2*1=7.764 [D] 
 podbetonování soklových panelů v místě rozdílných výšek u pilot - upřesnení  betonu C25/30 XF2 15.0=15.000 [E] 
Celkem: A+B+C+D+E=146.854 [F]</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</si>
  <si>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</si>
  <si>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</si>
  <si>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</si>
  <si>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</si>
  <si>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146.854=146.854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</si>
  <si>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</si>
  <si>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</si>
  <si>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</si>
  <si>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2.1957=2.196 [A] 
Celkem: A=2.196 [B]</t>
  </si>
  <si>
    <t>štěrkodrť fr. 8/16' 
S02 1.455*0.2*0.1*1=0.029 [A] 
S03 1.454*0.2*0.1*1=0.029 [B] 
S05 1.92*0.2*0.1*1=0.038 [C] 
S09 3.34*0.2*0.1*11=0.735 [D] 
Celkem: A+B+C+D=0.831 [E]</t>
  </si>
  <si>
    <t>viz. výkres výztuže pilot' 
piloty dl 9,0 m 0.00111*3=0.003 [A] 
piloty dl 6,0 m 0.00111*12=0.013 [B] 
piloty dl 6,0 m s mont. 20.394 0.00111*32=0.036 [C] 
Celkem: A+B+C=0.052 [D]</t>
  </si>
  <si>
    <t>R2793511</t>
  </si>
  <si>
    <t>Příplatek k bednění za pohledový beton</t>
  </si>
  <si>
    <t>Bednění základových zdí svislé nebo šikmé (odkloněné), půdorysně přímé nebo zalomené ve volných nebo zapažených jámách, rýhách, šachtách, včetně případných vzpěr, oboustranné za každou stranu odstranění</t>
  </si>
  <si>
    <t>R5892940</t>
  </si>
  <si>
    <t>291*3.14*0.315*0.315=90.666 [A] 
Mezisoučet: A=90.666 [B] 
30 % změsi navíc - ztratné - upřesnit dle skutečnosti 291*3.14*0.315*0.315*0.3=27.200 [C] 
Celkem: A+C=117.866 [D]</t>
  </si>
  <si>
    <t>28610001</t>
  </si>
  <si>
    <t>trubka tlaková hrdlovaná vodovodní PVC dl 6m DN 80</t>
  </si>
  <si>
    <t>0.4=0.400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</si>
  <si>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</si>
  <si>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</si>
  <si>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</si>
  <si>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 úsek 100 až 1022.0=2.000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</si>
  <si>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</si>
  <si>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451312111</t>
  </si>
  <si>
    <t>Podklad pod dlažbu z betonu prostého C 20/25 tl přes 100 do 150 mm</t>
  </si>
  <si>
    <t>Podklad pod dlažbu z betonu prostého  bez zvýšených nároků na prostředí tř. C 20/25 tl. přes 100 do 150 mm</t>
  </si>
  <si>
    <t xml:space="preserve"> popis viz technická zpráva str. 6'  
'srovnatelná položka ,upřesnění betonu - C25/30 tl. 150 mm'  
110=110.000 [A]</t>
  </si>
  <si>
    <t>1. Ceny nelze použít pro beton pod dlažbu dna vývaru; tento beton se oceňuje cenami souboru cen 27 . 31- . . Základové pásy zbetonu prostého.  
2. V cenách jsou započteny i náklady na zvětšení objemu betonu způsobené nerovností podloží.</t>
  </si>
  <si>
    <t>452318510</t>
  </si>
  <si>
    <t>Zajišťovací práh z betonu prostého se zvýšenými nároky na prostředí</t>
  </si>
  <si>
    <t>Zajišťovací práh z betonu prostého se zvýšenými nároky na prostředí na dně a ve svahu melioračních kanálů s patkami nebo bez patek</t>
  </si>
  <si>
    <t xml:space="preserve"> popis viz technická zpráva str. 6'  
' srovnatelná položka  - upřesnění betonu C25/30' 
'ztratné 3 %  - betonáž do výkopu' 
110.0*0.3*0.6*1.03=20.394 [A] 
Celkem: A=20.394 [B]</t>
  </si>
  <si>
    <t>1. V cenách jsou započteny i náklady na bednění a odbednění.  
2. Do objemu prahu se započítává i objem základů nebo patek.</t>
  </si>
  <si>
    <t>465511522</t>
  </si>
  <si>
    <t>Dlažba z lomového kamene do malty s vyplněním spár maltou a vyspárováním plocha nad 20 m2 tl 250 mm</t>
  </si>
  <si>
    <t>Dlažba z lomového kamene upraveného vodorovná nebo plocha ve sklonu do 1:2 s dodáním hmot do cementové malty, s vyplněním spár a s vyspárováním cementovou maltou v ploše přes 20 m2, tl. 250 mm</t>
  </si>
  <si>
    <t xml:space="preserve"> popis viz technická zpráva str. 6'  
110=110.000 [A]</t>
  </si>
  <si>
    <t>kotvení sloupků 0.4*0.4*41=6.560 [A]</t>
  </si>
  <si>
    <t>Úpravy povrchů, podlahy a osazování výplní</t>
  </si>
  <si>
    <t>631311124</t>
  </si>
  <si>
    <t>Mazanina tl do 120 mm z betonu prostého bez zvýšených nároků na prostředí tř. C 16/20</t>
  </si>
  <si>
    <t>Mazanina z betonu  prostého bez zvýšených nároků na prostředí tl. přes 80 do 120 mm tř. C 16/20</t>
  </si>
  <si>
    <t xml:space="preserve"> podkladní beton pod monolitické sokly' 
D010.985*0.3*0.1*1=0.030 [A] 
D022.985*0.3*0.1*3=0.269 [B] 
D033.4*0.3*0.1*31=3.162 [C] 
D042.985*0.3*0.1*1=0.090 [D] 
Celkem: A+B+C+D=3.551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</si>
  <si>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</si>
  <si>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130.849*0.00035=0.046 [A]</t>
  </si>
  <si>
    <t>130.849*0.00110*2=0.288 [A]</t>
  </si>
  <si>
    <t>nátěr spodní části soklových prefa panelů' 
S02 1.455*(0.11+0.15+0.35)*1=0.888 [A] 
S03 1.454*(0.11+0.15+0.35)*1=0.887 [B] 
S05 1.92*(0.11+0.15+0.35)*1=1.171 [C] 
S09 3.34*(0.11+0.15+0.35)*11=22.411 [D] 
 čela 0.11*0.35*2*(1+1+1+11)=1.078 [E] 
Mezisoučet: A+B+C+D+E=26.435 [F] 
'úsek na beton prazích'  
S01 0.955*(0.11+0.15)*1=0.248 [G] 
S04 2.955*(0.11+0.15)*1=0.768 [H] 
S06 3.34*(0.11+0.15)*30=26.052 [I] 
S07 2.955*(0.11+0.15)*2=1.537 [J] 
S08 2.955*(0.11+0.15)*1=0.768 [K] 
S10 2.955*(0.11+0.15)*1=0.768 [L] 
 čela 0.11*0.15*2*(1+1+30+2+1+1)=1.188 [M] 
Mezisoučet: G+H+I+J+K+L+M=31.329 [N] 
'izolace monolitických prahů' 
D010.985*(0.5+0.1)*1=0.591 [O] 
D022.985*(0.5+0.1)*3=5.373 [P] 
D033.4*(0.5+0.1)*31=63.240 [Q] 
D042.985*(1.2+0.1)*1=3.881 [R] 
Mezisoučet: O+P+Q+R=73.085 [S] 
Celkem: A+B+C+D+E+G+H+I+J+K+L+M+O+P+Q+R=130.849 [T]</t>
  </si>
  <si>
    <t>130.849*2=261.698 [A]</t>
  </si>
  <si>
    <t>711491272</t>
  </si>
  <si>
    <t>Provedení doplňků izolace proti vodě na ploše svislé z textilií vrstva ochranná</t>
  </si>
  <si>
    <t>Provedení doplňků izolace proti vodě textilií na ploše svislé S vrstva ochranná</t>
  </si>
  <si>
    <t>izolace monolitických prahů' 
D010.985*(0.5+0.1)*1=0.591 [A] 
D022.985*(0.5+0.1)*3=5.373 [B] 
D033.4*(0.5+0.1)*31=63.240 [C] 
D042.985*(1.2+0.1)*1=3.881 [D] 
Celkem: A+B+C+D=73.085 [E]</t>
  </si>
  <si>
    <t>1. V ceně -1177 jsou započteny i náklady na navrtání, osazení hmoždinek a zatmelení.</t>
  </si>
  <si>
    <t>R693110770</t>
  </si>
  <si>
    <t>geotextilie 600 g/m2</t>
  </si>
  <si>
    <t>geotextilie z polypropylenových vláken netkaná, šíře 500 cm, 600 g/m2</t>
  </si>
  <si>
    <t>73.085*1.05=76.739 [A]</t>
  </si>
  <si>
    <t>R71101</t>
  </si>
  <si>
    <t>Provedení izolace UV odolnou pryží RŠ3 150 mm</t>
  </si>
  <si>
    <t>Provedení izolace proti povrchové a podpovrchové tlakové vodě fóliemi na ploše vodorovné V přilepenou v plné ploše</t>
  </si>
  <si>
    <t>viz výpis prvků 190=190.000 [A]</t>
  </si>
  <si>
    <t>1. Izolace plochy jednotlivě do 10 m2 se oceňují skladebně cenou příslušné izolace a cenou 711  
    49-9097 Příplatek za plochu do 10 m2.  
2. Cenami lze oceňovat i montáž izolací proti zemní vlhkosti.</t>
  </si>
  <si>
    <t>S01 (1.96*0.5-0.31*0.155-0.695*0.155)*1=0.824 [A] 
S02 (2.46*0.7-0.31*0.355-0.695*0.365)*1=1.358 [B] 
S03 (2.46*0.7-0.695*0.355-0.31*0.355)*1=1.365 [C] 
S04 (3.96*0.5-0.695*0.155-0.31*0.215)*1=1.806 [D] 
S05 (3.96*1.0-1.73*0.475-0.31*0.37)*1=3.024 [E] 
S06 (3.96*0.5-0.31*0.155-0.31*0.17)*30=56.378 [F] 
S07 (3.96*0.5-0.695*0.155-0.31*0.17)*2=3.639 [G] 
S08 (3.96*0.5-0.31*0.155-0.695*0.17)*1=1.814 [H] 
S09 - zesílená výztuž (3.96*0.7-0.31*0.355-0.31*0.365)*11=28.037 [I] 
S10 (3.96*0.5-0.31*0.155-0.31*0.168)*1=1.880 [J] 
Celkem: A+B+C+D+E+F+G+H+I+J=100.125 [K]</t>
  </si>
  <si>
    <t>918243211</t>
  </si>
  <si>
    <t>PHS do profilů z panelů hliníkových odrazivých šířky do 2 m výšky do 1,5 m</t>
  </si>
  <si>
    <t>Panely protihlukových stěn hliníkové odrazivé šířky do 2 m, výšky konstrukce do 1,5 m</t>
  </si>
  <si>
    <t>h01 1.46*0.5*1=0.730 [A]</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</si>
  <si>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</si>
  <si>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918243221</t>
  </si>
  <si>
    <t>PHS do profilů z panelů hliníkových odrazivých šířky přes 2 do 5 m výšky do 1,5 m</t>
  </si>
  <si>
    <t>Panely protihlukových stěn hliníkové odrazivé šířky přes 2 do 5 m, výšky konstrukce do 1,5 m</t>
  </si>
  <si>
    <t>h02 2.375*0.5*2=2.375 [A] 
h03 3.26*0.5*1=1.630 [B] 
h04 3.96*0.5*41=81.180 [C] 
h07 2.56*0.5*2=2.560 [D] 
Celkem: A+B+C+D=87.745 [E]</t>
  </si>
  <si>
    <t>961044111</t>
  </si>
  <si>
    <t>Bourání základů z betonu prostého</t>
  </si>
  <si>
    <t>Bourání základů z betonu  prostého</t>
  </si>
  <si>
    <t>vybourání stávajících zavazovacích prahů dlažby z lomového kamene - srovnatelná položka' 
110*0.6*0.3=19.800 [A]</t>
  </si>
  <si>
    <t>966005111</t>
  </si>
  <si>
    <t>Rozebrání a odstranění silničního zábradlí se sloupky osazenými s betonovými patkami</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</si>
  <si>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</si>
  <si>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srovnatelná položka150=150.000 [A]</t>
  </si>
  <si>
    <t>1. Ceny -5111 a -5311 jsou určeny pro odstranění sloupků zábradlí nebo svodidel upevněných záhozem zeminou, uklínovaných kamenem nebo obetonovaných, popř. zaberaněných.  
2. Ceny -5111 a -5211 jsou určeny pro odstranění zábradlí jakéhokoliv druhu se sloupky z jakéhokoliv materiálu a při jakékoliv vzdálenosti sloupků.  
3. Cena -5311 je určena pro odstranění svodidla jakéhokoliv druhu při jakékoliv vzdálenosti sloupků.  
4. Přemístění vybouraného silničního zábradlí a svodidel na vzdálenost přes 10 m se oceňuje cenami souborů cen 997 22-1 Vodorovná doprava vybouraných hmot.</t>
  </si>
  <si>
    <t>podkladní beton dlažby a 20.394 35.75+39.6=75.350 [A] 
dlažba lom kámen 64.46=64.460 [B] 
zábradlí 5.25=5.250 [C] 
Celkem: A+B+C=145.060 [D]</t>
  </si>
  <si>
    <t xml:space="preserve"> odvoz na vzdálenost 30 km - příplatek 29x'  
75.35*29=2 185.150 [A] 
64.46*29=1 869.340 [B] 
5.25*29=152.250 [C] 
Celkem: A+B+C=4 206.740 [D]</t>
  </si>
  <si>
    <t>R53223</t>
  </si>
  <si>
    <t>D+M šroubovice  M12 FeZn , vč. přesunu hmot.</t>
  </si>
  <si>
    <t>viz ukolejnění 204=204.000 [A]</t>
  </si>
  <si>
    <t>HEB 160'  
2.35*(33+13)=108.100 [A] 
2.7*1=2.700 [B] 
2.55*48=122.400 [C] 
2.65*1=2.650 [D] 
Celkem: A+B+C+D=235.850 [E]</t>
  </si>
  <si>
    <t>R918222122</t>
  </si>
  <si>
    <t>D+M PHS sloupek ocelový UPE 160 rovný, vč. patního plechu,  styčníkových plechů, drobných profilů, krytů sloupů, spojovacího materiálu, svarů, povrchové úpravy</t>
  </si>
  <si>
    <t>UPE 1602.55*2=5.100 [A]</t>
  </si>
  <si>
    <t xml:space="preserve"> podrobný popis panelů viz TZ' 
P011.96*1.0*2=3.920 [A] 
P022.46*1.0*4=9.840 [B] 
P032.56*1.0*4=10.240 [C] 
P043.96*1.0*176=696.960 [D] 
P054.36*1.0*2=8.720 [E] 
P064.46*1.0*2=8.920 [F] 
P071.46*1.0*2=2.920 [G] 
P083.26*1.0*2=6.520 [H] 
P092.375*1.0*4=9.500 [I] 
Celkem: A+B+C+D+E+F+G+H+I=757.540 [J]</t>
  </si>
  <si>
    <t>R918243221</t>
  </si>
  <si>
    <t>PHS do profilů z panelů hliníkových odrazivých šířky přes 4 m výšky do 1,5 m</t>
  </si>
  <si>
    <t>Panely protihlukových stěn prefabrikované hliníkové plné odrazivé do 1,5 m šířky přes 2 do 4 m, výšky</t>
  </si>
  <si>
    <t>h05 4.36*0.5*1=2.180 [A] 
h06 4.46*0.5*1=2.230 [B] 
Celkem: A+B=4.410 [C]</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</si>
  <si>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</si>
  <si>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označení směru úniku 30=30.000 [A] 
značka zákaz vstupu 4=4.000 [B] 
Celkem: A+B=34.000 [C]</t>
  </si>
  <si>
    <t>R953222</t>
  </si>
  <si>
    <t>D+M propojovacího pásku FeZn 4x30, vč. přesunu hmot.</t>
  </si>
  <si>
    <t>viz ukolejnění 75=75.000 [A]</t>
  </si>
  <si>
    <t>R953224</t>
  </si>
  <si>
    <t>D+M závitové pouzdro  M12 , vč. přesunu hmot.</t>
  </si>
  <si>
    <t>R953225</t>
  </si>
  <si>
    <t>D+M izolace , vč. přesunu hmot.</t>
  </si>
  <si>
    <t>viz ukolejnění 20.0=20.000 [A]</t>
  </si>
  <si>
    <t xml:space="preserve"> upřesnění kotvení  - viz výkres Detaily kotvení' 
kotvení sloupků 4*41=164.000 [A]</t>
  </si>
  <si>
    <t>75.35=75.350 [A]</t>
  </si>
  <si>
    <t>3.14*0.315*0.315*145.5*0.7*1.6=50.773 [A] 
10.615*0.7*1.6=11.889 [B] 
Celkem: A+B=62.662 [C]</t>
  </si>
  <si>
    <t>10.615*0.7*1.6=11.889 [A] 
3.14*0.315*0.315*145.5*0.7*1.6=50.773 [B] 
Celkem: A+B=62.662 [C]</t>
  </si>
  <si>
    <t>5.25=5.250 [A]</t>
  </si>
  <si>
    <t>64.46=64.460 [A]</t>
  </si>
  <si>
    <t xml:space="preserve"> kontaminovaná zemina z výkopů 30 % objemu výkopů ' 
10.615*0.3*1.6=5.095 [A] 
10.615*0.3*1.6=5.095 [B] 
3.14*0.315*0.315*145.5*0.3*1.6=21.760 [C] 
3.14*0.315*0.315*145.5*0.3*1.6=21.760 [D] 
Celkem: A+B+C+D=53.710 [E]</t>
  </si>
  <si>
    <t>D.2.1.2</t>
  </si>
  <si>
    <t>Nástupiště</t>
  </si>
  <si>
    <t xml:space="preserve">  SO 15-16-03</t>
  </si>
  <si>
    <t>Žst. Adamov, nástupiště</t>
  </si>
  <si>
    <t>SO 15-16-03</t>
  </si>
  <si>
    <t>R015109</t>
  </si>
  <si>
    <t>POPLATKY ZA LIKVIDACŮ ODPADŮ KONTAMINOVANÝCH - 17 05 03 VYTĚŽENÉ ZEMINY A HORNINY - I. TŘÍDA TĚŽITELNOSTI - PŘEKROČENÍ LIMITNÍCH HODNOT ULOŽENÍ NA SKLÁDKU S-OO</t>
  </si>
  <si>
    <t>5% z celkového množství</t>
  </si>
  <si>
    <t>R015110</t>
  </si>
  <si>
    <t>POPLATKY ZA LIKVIDACŮ ODPADŮ KONTAMINOVANÝCH - 17 05 03 VYTĚŽENÉ ZEMINY A HORNINY - I. TŘÍDA TĚŽITELNOSTI - BIODEGRADACE</t>
  </si>
  <si>
    <t>11316</t>
  </si>
  <si>
    <t>ODSTRANĚNÍ KRYTU ZPEVNĚNÝCH PLOCH ZE SILNIČNÍCH DÍLCŮ</t>
  </si>
  <si>
    <t>provizorní příjezd - přebírá zhotovitel</t>
  </si>
  <si>
    <t>11317</t>
  </si>
  <si>
    <t>ODSTRAN KRYTU ZPEVNĚNÝCH PLOCH Z DLAŽEB KOSTEK</t>
  </si>
  <si>
    <t>Betonová dlažba na nástupišti</t>
  </si>
  <si>
    <t>11332A</t>
  </si>
  <si>
    <t>ODSTRANĚNÍ PODKLADŮ ZPEVNĚNÝCH PLOCH Z KAMENIVA NESTMELENÉHO - BEZ DOPRAVY</t>
  </si>
  <si>
    <t>provizorní příjezd</t>
  </si>
  <si>
    <t>11332B</t>
  </si>
  <si>
    <t>ODSTRANĚNÍ PODKLADŮ ZPEVNĚNÝCH PLOCH Z KAMENIVA NESTMELENÉHO - DOPRAVA</t>
  </si>
  <si>
    <t>11352A</t>
  </si>
  <si>
    <t>ODSTRANĚNÍ CHODNÍKOVÝCH A SILNIČNÍCH OBRUBNÍKŮ BETONOVÝCH - BEZ DOPRAVY</t>
  </si>
  <si>
    <t>Výpočet ve výkazu výměr. Dle situace.</t>
  </si>
  <si>
    <t>11352B</t>
  </si>
  <si>
    <t>ODSTRANĚNÍ CHODNÍKOVÝCH A SILNIČNÍCH OBRUBNÍKŮ BETONOVÝCH - DOPRAVA</t>
  </si>
  <si>
    <t>Výpočet ve výkazu výměr.</t>
  </si>
  <si>
    <t>12383A</t>
  </si>
  <si>
    <t>ODKOP PRO SPOD STAVBU SILNIC A ŽELEZNIC TŘ. II - BEZ DOPRAVY</t>
  </si>
  <si>
    <t>Výpočet ve výkazu výměr. Odkop pro přístupové chodníky a nástupiště.</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</si>
  <si>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</si>
  <si>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</si>
  <si>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</si>
  <si>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2344,537 m3/km - 60 km; 10550,42m3/km - 30 km</t>
  </si>
  <si>
    <t>12583A</t>
  </si>
  <si>
    <t>VYKOPÁVKY ZE ZEMNÍKŮ A SKLÁDEK TŘ. II - BEZ DOPRAVY</t>
  </si>
  <si>
    <t>Výkop z mezideponie na zásyp nástupiště z objektu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</si>
  <si>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</si>
  <si>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</si>
  <si>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</si>
  <si>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Dovoz 30 km</t>
  </si>
  <si>
    <t>využijí se konstrukční vrstvy a zemina vhodná do náspu z SO 15-16-01</t>
  </si>
  <si>
    <t>zásyp nástupiště 458,314 m3 zemina, 2345,536 m3 konstrukční vrstvy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</si>
  <si>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</si>
  <si>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18120</t>
  </si>
  <si>
    <t>ÚPRAVA PLÁNĚ SE ZHUTNĚNÍM V HORNINĚ TŘ. II</t>
  </si>
  <si>
    <t>272313</t>
  </si>
  <si>
    <t>ZÁKLADY Z PROSTÉHO BETONU DO C16/20</t>
  </si>
  <si>
    <t>včetně základu pro západku</t>
  </si>
  <si>
    <t>Výpočet ve výkazu výměr. Patky zábradlí</t>
  </si>
  <si>
    <t>272324</t>
  </si>
  <si>
    <t>ZÁKLADY ZE ŽELEZOBETONU DO C25/30</t>
  </si>
  <si>
    <t>Základová deska pod nástupištními prefabrikáty</t>
  </si>
  <si>
    <t>Základ zídek</t>
  </si>
  <si>
    <t>Monolitické zídky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</si>
  <si>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</si>
  <si>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</si>
  <si>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</si>
  <si>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nástupištní prefabrikáty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</si>
  <si>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</si>
  <si>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</si>
  <si>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</si>
  <si>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</si>
  <si>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</si>
  <si>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</si>
  <si>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</si>
  <si>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</si>
  <si>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</si>
  <si>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</si>
  <si>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</si>
  <si>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</si>
  <si>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</si>
  <si>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</si>
  <si>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348175</t>
  </si>
  <si>
    <t>ZÁBRADLÍ Z DÍLCŮ KOVOVÝCH ŽÁROVĚ STŘÍKANÉ KOVEM S NÁTĚREM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</si>
  <si>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</si>
  <si>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</si>
  <si>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</si>
  <si>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R348175</t>
  </si>
  <si>
    <t>BRANKA Z DÍLCŮ KOVOVÝCH ŽÁROVĚ STŘÍKANÉ KOVEM S NÁTĚREM</t>
  </si>
  <si>
    <t>včetně uzamykatelné západky, otočných pantů, chráničky pro kabely ovládání branky</t>
  </si>
  <si>
    <t>3 ks dálkově ovládaných branek včetně zámku</t>
  </si>
  <si>
    <t>431325</t>
  </si>
  <si>
    <t>SCHODIŠŤ KONSTR ZE ŽELEZOBETONU DO C30/37</t>
  </si>
  <si>
    <t>431365</t>
  </si>
  <si>
    <t>VÝZTUŽ SCHODIŠŤ KONSTR Z BETONÁŘSKÉ OCELI 10505, B500B</t>
  </si>
  <si>
    <t>451323</t>
  </si>
  <si>
    <t>PODKL A VÝPLŇ VRSTVY ZE ŽELEZOBET DO C16/20</t>
  </si>
  <si>
    <t>pod monolitické zídky</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</si>
  <si>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</si>
  <si>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</si>
  <si>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</si>
  <si>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</si>
  <si>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</si>
  <si>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</si>
  <si>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monolitické zídky</t>
  </si>
  <si>
    <t>45145</t>
  </si>
  <si>
    <t>PODKL A VÝPLŇ VRSTVY Z MALTY CEMENTOVÉ</t>
  </si>
  <si>
    <t>Podlití nástupištních prefabrikátů a zálivka kotvení</t>
  </si>
  <si>
    <t>Položka zahrnuje veškerý materiál, výrobky a polotovary, včetně mimostaveništní a vnitrostaveništní dopravy (rovněž přesuny), včetně naložení a složení, případně s uložením.</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</si>
  <si>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</si>
  <si>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</si>
  <si>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</si>
  <si>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500g/m2 - provizorní příjezd v prostoru kolejiště</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</si>
  <si>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</si>
  <si>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561102</t>
  </si>
  <si>
    <t>PODKLADNÍ BETON TŘ. II</t>
  </si>
  <si>
    <t>provizorní chodník</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</si>
  <si>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</si>
  <si>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</si>
  <si>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</si>
  <si>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Výpočet ve výkazu výměr. Nástupiště + chodníky.</t>
  </si>
  <si>
    <t>- dodání kameniva předepsané kvality a zrnitosti  
- rozprostření a zhutnění vrstvy v předepsané tloušťce  
- zřízení vrstvy bez rozlišení šířky, pokládání vrstvy po etapách  
- nezahrnuje postřiky, nátěry</t>
  </si>
  <si>
    <t>provizorní příjezd, podsyp bude použit pouze v nezbytném případě, dále bude využit jako zásyp do nástupiště</t>
  </si>
  <si>
    <t>- dodání všech předepsaných materiálů pro postřiky v předepsaném množství  
- provedení dle předepsaného technologického předpisu  
- zřízení vrstvy bez rozlišení šířky, pokládání vrstvy po etapách  
- úpravu napojení, ukončení</t>
  </si>
  <si>
    <t>575B31</t>
  </si>
  <si>
    <t>LITÝ ASFALT MA II (KŘIŽ, PARKOVIŠTĚ, ZASTÁVKY) 8 TL. 30MM</t>
  </si>
  <si>
    <t>PROVIZORNÍ CHODNÍK</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</si>
  <si>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</si>
  <si>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57621</t>
  </si>
  <si>
    <t>POSYP KAMENIVEM DRCENÝM 5KG/M2</t>
  </si>
  <si>
    <t>- dodání kameniva předepsané kvality a zrnitosti  
- posyp předepsaným množstvím</t>
  </si>
  <si>
    <t>582611</t>
  </si>
  <si>
    <t>KRYTY Z BETON DLAŽDIC SE ZÁMKEM ŠEDÝCH TL 60MM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</si>
  <si>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</si>
  <si>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</si>
  <si>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</si>
  <si>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</si>
  <si>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Výpočet ve výkazu výměr. Signální pás na nástupišti .</t>
  </si>
  <si>
    <t>58301</t>
  </si>
  <si>
    <t>KRYT ZE SINIČNÍCH DÍLCŮ (PANELŮ) TL 150MM</t>
  </si>
  <si>
    <t>provizorní příjezd do technologické budovy</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</si>
  <si>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</si>
  <si>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</si>
  <si>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dlažba s nezkosenou hranou</t>
  </si>
  <si>
    <t>Nástupištní zídky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</si>
  <si>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</si>
  <si>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</si>
  <si>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</si>
  <si>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</si>
  <si>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</si>
  <si>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</si>
  <si>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</si>
  <si>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</si>
  <si>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711509</t>
  </si>
  <si>
    <t>OCHRANA IZOLACE NA POVRCHU TEXTILIÍ</t>
  </si>
  <si>
    <t>položka zahrnuje:  
- dodání  předepsaného ochranného materiálu  
- zřízení ochrany izolace</t>
  </si>
  <si>
    <t>741A12</t>
  </si>
  <si>
    <t>UZEMŇOVACÍ VODIČ V ZÁKLADECH FEZN PŘES 120 DO 300 MM2</t>
  </si>
  <si>
    <t>V místě branek bude do bednění zídek vložen pozinkovaný pásek 35x4 mm, a to 400 mm pod povrchem říms, který bude propojovat místa sloupků zábradlí, kde je osazena branka. Pásky budou vyvedeny vně nástupiště a cca 300 mm nad povrch říms.</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</si>
  <si>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</si>
  <si>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</si>
  <si>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</si>
  <si>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</si>
  <si>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87515</t>
  </si>
  <si>
    <t>POTRUBÍ DREN Z TRUB PLAST (I FLEXIBIL) DN DO 50MM</t>
  </si>
  <si>
    <t>DN 25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</si>
  <si>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</si>
  <si>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89911Q</t>
  </si>
  <si>
    <t>POKLOP PRO ZÁDLAŽBU B125</t>
  </si>
  <si>
    <t>Položka zahrnuje dodávku a osazení předepsané mříže včetně rámu</t>
  </si>
  <si>
    <t>917223</t>
  </si>
  <si>
    <t>SILNIČNÍ A CHODNÍKOVÉ OBRUBY Z BETONOVÝCH OBRUBNÍKŮ ŠÍŘ 100MM</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</si>
  <si>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</si>
  <si>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</si>
  <si>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</si>
  <si>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</si>
  <si>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</si>
  <si>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</si>
  <si>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4x170m.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</si>
  <si>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</si>
  <si>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</si>
  <si>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</si>
  <si>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</si>
  <si>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</si>
  <si>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</si>
  <si>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</si>
  <si>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</si>
  <si>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</si>
  <si>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</si>
  <si>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</si>
  <si>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</si>
  <si>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</si>
  <si>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</si>
  <si>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</si>
  <si>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</si>
  <si>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965311</t>
  </si>
  <si>
    <t>ROZEBRÁNÍ PŘEJEZDU, PŘECHODU Z DÍLCŮ</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</si>
  <si>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</si>
  <si>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</si>
  <si>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</si>
  <si>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</si>
  <si>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</si>
  <si>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965521</t>
  </si>
  <si>
    <t>ROZEBRÁNÍ NÁSTUPIŠTĚ TYPU SUDOP</t>
  </si>
  <si>
    <t>Délka nástupiště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</si>
  <si>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</si>
  <si>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</si>
  <si>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</si>
  <si>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</si>
  <si>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VÝPLŇ DILATAČNÍCH SPAR PLASTOVÝM TĚSNÍCÍM PROFILEM</t>
  </si>
  <si>
    <t>plastový těsnící profil větší o 20-30% než je šíře spáry.</t>
  </si>
  <si>
    <t>R93631</t>
  </si>
  <si>
    <t>DROBNÉ DOPLŇK KONSTR TABULKA LETOPOČTU</t>
  </si>
  <si>
    <t xml:space="preserve">  SO 15-16-03.10</t>
  </si>
  <si>
    <t>SO 15-16-03.10</t>
  </si>
  <si>
    <t>0.15*40*1.8*0.9=9.720 [A] 
90% z celkového množství</t>
  </si>
  <si>
    <t>0.03*88.5*2.2=5.841 [A]</t>
  </si>
  <si>
    <t>0.12*(40+88.5)*2.2=33.924 [A]</t>
  </si>
  <si>
    <t>027121</t>
  </si>
  <si>
    <t>PROVIZORNÍ PŘÍSTUPOVÉ CESTY - ZŘÍZENÍ</t>
  </si>
  <si>
    <t>Dřevěná přístupová cesta pro případ využití nouzového přístupu na nástupiště, či jiné zajištění přístupu.</t>
  </si>
  <si>
    <t>zahrnuje veškeré náklady spojené s objednatelem požadovanými zařízeními</t>
  </si>
  <si>
    <t>027123</t>
  </si>
  <si>
    <t>PROVIZORNÍ PŘÍSTUPOVÉ CESTY - ZRUŠENÍ</t>
  </si>
  <si>
    <t>0.15*40*1.8*0.05=0.540 [A] 
5% z celkového množství</t>
  </si>
  <si>
    <t>11313A</t>
  </si>
  <si>
    <t>ODSTRANĚNÍ KRYTU ZPEVNĚNÝCH PLOCH S ASFALTOVÝM POJIVEM - BEZ DOPRAVY</t>
  </si>
  <si>
    <t>0.03*88.5=2.655 [A]</t>
  </si>
  <si>
    <t>11313B</t>
  </si>
  <si>
    <t>ODSTRANĚNÍ KRYTU ZPEVNĚNÝCH PLOCH S ASFALTOVÝM POJIVEM - DOPRAVA</t>
  </si>
  <si>
    <t>0.03*88.5*2.2*30=175.230 [A]</t>
  </si>
  <si>
    <t>0.12*40=4.800 [A] 
provizorní příjezd - přebírá zhotovitel</t>
  </si>
  <si>
    <t>0.12*40*2.2*30=316.800 [A]</t>
  </si>
  <si>
    <t>0.15*(40+88.5)=19.275 [A]</t>
  </si>
  <si>
    <t>0.15*(40+88.5)*2.025*30=1 170.956 [A]</t>
  </si>
  <si>
    <t>11335A</t>
  </si>
  <si>
    <t>ODSTRANĚNÍ PODKLADU ZPEVNĚNÝCH PLOCH Z BETONU - BEZ DOPRAVY</t>
  </si>
  <si>
    <t>11335B</t>
  </si>
  <si>
    <t>ODSTRANĚNÍ PODKLADU ZPEVNĚNÝCH PLOCH Z BETONU - DOPRAVA</t>
  </si>
  <si>
    <t>0.15*40=6.000 [A] 
 Odkop pro chodník.</t>
  </si>
  <si>
    <t>0.15*40*1.8*30=324.000 [A]</t>
  </si>
  <si>
    <t>0.15*40=6.000 [A]</t>
  </si>
  <si>
    <t>Chodník</t>
  </si>
  <si>
    <t>D.2.1.4</t>
  </si>
  <si>
    <t>Mosty</t>
  </si>
  <si>
    <t xml:space="preserve">  SO 15-19-01</t>
  </si>
  <si>
    <t>Žst. Adamov, lávka pro pěší v km 171,154</t>
  </si>
  <si>
    <t>SO 15-19-01</t>
  </si>
  <si>
    <t>1,8*500=900.000 [A]</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</si>
  <si>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</si>
  <si>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</si>
  <si>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</si>
  <si>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R_03630</t>
  </si>
  <si>
    <t>DOPRAVNÍ ZAŘÍZENÍ - AUTOJEŘÁBY</t>
  </si>
  <si>
    <t>zahrnuje objednatelem povolené náklady na dopravní zařízení zhotovitele (přepravu, výkon)</t>
  </si>
  <si>
    <t>121101</t>
  </si>
  <si>
    <t>SEJMUTÍ ORNICE NEBO LESNÍ PŮDY S ODVOZEM DO 1KM</t>
  </si>
  <si>
    <t>10*10*0,15=15.000 [A]</t>
  </si>
  <si>
    <t>položka zahrnuje sejmutí ornice bez ohledu na tloušťku vrstvy a její vodorovnou dopravu  
nezahrnuje uložení na trvalou skládku</t>
  </si>
  <si>
    <t>125731</t>
  </si>
  <si>
    <t>VYKOPÁVKY ZE ZEMNÍKŮ A SKLÁDEK TŘ. I, ODVOZ DO 1KM</t>
  </si>
  <si>
    <t>ornice z dočasné skládky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</si>
  <si>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</si>
  <si>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</si>
  <si>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</si>
  <si>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10m*8m2+23m2*12m*2ks+6m2*0,3m*2ks+13m2*6m+7m*9m*1m+10,5m*28m*1,1m=1 100.000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</si>
  <si>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</si>
  <si>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1100m3*30km=33 000.000 [A]</t>
  </si>
  <si>
    <t>17120</t>
  </si>
  <si>
    <t>ULOŽENÍ SYPANINY DO NÁSYPŮ A NA SKLÁDKY BEZ ZHUTNĚNÍ</t>
  </si>
  <si>
    <t>vykopaná zemina na trvalou skládku 1100=1 100.000 [A] 
sejmutá ornice na dočasnou skládku 10=10.000 [B] 
Celkem: A+B=1 110.000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</si>
  <si>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</si>
  <si>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</si>
  <si>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</si>
  <si>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obsyp drenážní trubky za rubem opěry</t>
  </si>
  <si>
    <t>0,6m2*5m=3.000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</si>
  <si>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</si>
  <si>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10*10=100.000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</si>
  <si>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</si>
  <si>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</si>
  <si>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</si>
  <si>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</si>
  <si>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227851</t>
  </si>
  <si>
    <t>MIKROPILOTY KOMPLET D DO 300MM NA POVRCHU</t>
  </si>
  <si>
    <t>5*7m=35.000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</si>
  <si>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</si>
  <si>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26134</t>
  </si>
  <si>
    <t>VRTY PRO KOTVENÍ, INJEKTÁŽ A MIKROPILOTY NA POVRCHU TŘ. III D DO 200MM</t>
  </si>
  <si>
    <t>mikropiloty 5*7m=35.000 [A] 
zemní kotvy 5*14m=70.000 [B] 
Celkem: A+B=105.000 [C]</t>
  </si>
  <si>
    <t>položka zahrnuje:  
přemístění, montáž a demontáž vrtných souprav  
svislou dopravu zeminy z vrtu  
vodorovnou dopravu zeminy bez uložení na skládku  
případně nutné pažení dočasné (včetně odpažení) i trvalé</t>
  </si>
  <si>
    <t>27152</t>
  </si>
  <si>
    <t>šp polštář pod základy</t>
  </si>
  <si>
    <t>7m*11m*2m*2ks+7m*9m*1m=371.000 [A]</t>
  </si>
  <si>
    <t>položka zahrnuje dodávku předepsaného kameniva, mimostaveništní a vnitrostaveništní dopravu a jeho uložení  
není-li v zadávací dokumentaci uvedeno jinak, jedná se o nakupovaný materiál</t>
  </si>
  <si>
    <t>26=26.000 [A] základ přístupový chodník 
40=40.000 [C] základ schodiště u VB 
46,5*2=93.000 [D] základ schodiště na nástupištích 
7=7.000 [F] přístupový chodník (betonový blok při vstupu na chodník od VB) 
Celkem: A+C+D+F=166.000 [G]</t>
  </si>
  <si>
    <t>7,155=7.155 [A] základ přístupového chodníku 
0,503=0.503 [B] základ schodiště u VB 
1,045=1.045 [C] základ schodiště na nástupištích 
Celkem: A+B+C=8.703 [D]</t>
  </si>
  <si>
    <t>1,008=1.008 [A] základ schodiště u VB 
2,170=2.170 [B] základ schodiště na nástupištích 
(11,9m*2,3m+3,1m2*2ks)*1,25*4,44kg/m2/1000=0.186 [C] přístupový chodník (betonový blok při vstupu na chodník od VB) 
Celkem: A+B+C=3.364 [D]</t>
  </si>
  <si>
    <t>R_286781</t>
  </si>
  <si>
    <t>KOTVY OCELOVÉ TYČOVÉ PG DÉLKY DO 14M INJEKTOVANÉ</t>
  </si>
  <si>
    <t>Zahrnuje kompletní dodávku kotev délky do 14,00m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</si>
  <si>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333325</t>
  </si>
  <si>
    <t>MOSTNÍ OPĚRY A KŘÍDLA ZE ŽELEZOVÉHO BETONU DO C30/37</t>
  </si>
  <si>
    <t>19,5=19.500 [A] opěra vč křídel 
79,5*2=159.000 [B] pilíř vč základu 
Celkem: A+B=178.500 [C]</t>
  </si>
  <si>
    <t>333365</t>
  </si>
  <si>
    <t>VÝZTUŽ MOSTNÍCH OPĚR A KŘÍDEL Z OCELI 10505, B500B</t>
  </si>
  <si>
    <t>3,145=3.145 [A] opěra viz výkaz výztuže 
26,124=26.124 [B] pilíř viz výkaz výztuže 
Celkem: A+B=29.269 [C]</t>
  </si>
  <si>
    <t>333366</t>
  </si>
  <si>
    <t>VÝZTUŽ MOSTNÍCH OPĚR A KŘÍDEL Z KARI SÍTÍ</t>
  </si>
  <si>
    <t>výztuž pilíře</t>
  </si>
  <si>
    <t>34217</t>
  </si>
  <si>
    <t>STĚNY A PŘÍČKY VÝPLŇ A ODDĚL Z KOV DÍLCŮ</t>
  </si>
  <si>
    <t>hliníkové fasádní dílce vč. příslušenství a připojení k OK</t>
  </si>
  <si>
    <t>(250m2+250m2+7m*5,5m+8m*5,5m)*0,02m*2,7t/m3=31.455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</si>
  <si>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</si>
  <si>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342175</t>
  </si>
  <si>
    <t>STĚNY A PŘÍČKY VÝPLŇ A ODDĚL Z KOV DÍLCŮ Z NEREZ OCELI</t>
  </si>
  <si>
    <t>nerezový obkladní příčky okolo vstupů do výtahu</t>
  </si>
  <si>
    <t>2*((2m+1,5m)*2,3m+1m*2,3m)*0,002m*7,85t/m3=0.325 [A] vstup z lávky 
2*(1,6m2+0,6m*2,3m*2)*0,002m*7,85t/m3=0.137 [B] vstup z nástupiště 
Celkem: A+B=0.462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</si>
  <si>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zvláštní spojovací prostředky, rozebíratelnost konstrukce,  
- osazení měřících zařízení a úpravy pro ně,  
- ochranná opatření před účinky bludných proudů,  
- ochranu před přepětím.</t>
  </si>
  <si>
    <t>34225</t>
  </si>
  <si>
    <t>STĚNY A PŘÍČKY VÝPLŇ A ODDĚL Z DESEK STAVEBNÍCH</t>
  </si>
  <si>
    <t>zastřešení výtahové šachty - sendvičový panel</t>
  </si>
  <si>
    <t>2*2,25m*0,75m*0,05m=0.169 [A]</t>
  </si>
  <si>
    <t>348945</t>
  </si>
  <si>
    <t>ZÁBRADLÍ A ZÁBRADEL ZÍDKY Z NEREZ OCELI</t>
  </si>
  <si>
    <t>zábradlí na křídlech opěry</t>
  </si>
  <si>
    <t>R_342175</t>
  </si>
  <si>
    <t>nerezová síť vč. příslušenství a připojení k OK</t>
  </si>
  <si>
    <t>229+11+114+195+108+106*2=869.000 [A] viz výkaz oceli</t>
  </si>
  <si>
    <t>421325</t>
  </si>
  <si>
    <t>MOSTNÍ NOSNÉ DESKOVÉ KONSTRUKCE ZE ŽELEZOBETONU C30/37</t>
  </si>
  <si>
    <t>24,5=24.500 [A] lávka 
35=35.000 [B] přístupový chodník 
Celkem: A+B=59.500 [C]</t>
  </si>
  <si>
    <t>421365</t>
  </si>
  <si>
    <t>VÝZTUŽ MOSTNÍ DESKOVÉ KONSTRUKCE Z OCELI 10505, B500B</t>
  </si>
  <si>
    <t>2,8m*50,5m*2vrstvy*1,25*4,44kg/m2/1000=1.570 [A] lávka 
(2m*19m*4ks+2m*13,7m+5,6m*4,5m*4ks)*2vstvy*1,25*4,44kg/m2/1000=3.110 [B] přístupový chodník 
Celkem: A+B=4.680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</si>
  <si>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</si>
  <si>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kamenné dalžby</t>
  </si>
  <si>
    <t>0,5m*7m*0,1m=0.350 [A]</t>
  </si>
  <si>
    <t>451382</t>
  </si>
  <si>
    <t>PODKL VRSTVY ZE ŽELEZOBET DO C12/15 VČET VÝZTUŽE</t>
  </si>
  <si>
    <t>podkladní beton vč kari sítě 6/100/100 ve 2 vrstvách</t>
  </si>
  <si>
    <t>1,2*4*0,15=0.720 [A] opěra 
7,8*3,8*0,15*2=8.892 [B] pilíř 
1,7*7,1*0,15=1.811 [C] schodiště na 1. nástupiště 
1,1*7,1*0,15=1.172 [D] schodiště na 2. nástupiště 
3*6,7*0,15=3.015 [E] schodiště u VB 
27*1,7*1,7*0,15=11.705 [F] přístupový chodník patky pod sloupy 
5,7*2,6*0,15=2.223 [G] přístupový chodník (betonový blok při vstupu na chodník od VB) 
Celkem: A+B+C+D+E+F+G=29.538 [H]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</si>
  <si>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</si>
  <si>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451384</t>
  </si>
  <si>
    <t>PODKL VRSTVY ZE ŽELEZOBET DO C25/30 VČET VÝZTUŽE</t>
  </si>
  <si>
    <t>vývařiště, včetně KARI sítí</t>
  </si>
  <si>
    <t>45831</t>
  </si>
  <si>
    <t>VÝPLŇ ZA OPĚRAMI A ZDMI Z PROSTÉHO BETONU</t>
  </si>
  <si>
    <t>výplň za opěrou C25/30-XF3</t>
  </si>
  <si>
    <t>6,7m2*8m=53.600 [A]</t>
  </si>
  <si>
    <t>45850</t>
  </si>
  <si>
    <t>VÝPLŇ ZA OPĚRAMI A ZDMI Z KAMENIVA</t>
  </si>
  <si>
    <t>zásypy</t>
  </si>
  <si>
    <t>4m2*8m+0,7m2*8m=37.600 [A] opěra 
2*(8,5m*13,5m*1,4m-3,5m*1m*7,5m)=268.800 [B] pilíř 
10m*6,5m*1m-2,5m2*6m=50.000 [C] schodiště u VB 
26,5m*9,5m*0,8m-26m3=175.400 [D] přístupový chodník 
Celkem: A+B+C+D=531.800 [E]</t>
  </si>
  <si>
    <t>7m*0,5m*0,2m=0.700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</si>
  <si>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</si>
  <si>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R_42417</t>
  </si>
  <si>
    <t>NOSNÉ OK VČ.MONTÁŽE</t>
  </si>
  <si>
    <t>včetně pko; viz výkaz oceli</t>
  </si>
  <si>
    <t>45,1=45.100 [A] lávka 
53,8=53.800 [B] přístupový chodník 
3,1=3.100 [C] zastřešení výtahové šachty 
17,5=17.500 [D] schodiště u VB 
30,9=30.900 [E] schdiště na nástupišti 
Celkem: A+B+C+D+E=150.400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</si>
  <si>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a zdvihacích prostředků a pomůcek a zednických výpomocí, popř. montážní plošiny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</si>
  <si>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4,2m*3,2m+4m*1,8m*2+1m*8m+3m*8m=59.840 [A] opěra vč křídel 
2*(16,5m2+1m*22m+13m*1,1m)=105.600 [B] pilíř 
2*(1,2m*19m+0,7m*2,2m)=48.680 [C] schodiště na nástupišti 
1m*18m+0,7m*2,2m=19.540 [D] schodiště u VB 
27*(0,4m*5,6m+0,5m*2,2m+1,7m2)=136.080 [E] základy pod sloupy přístupového chodníku 
Celkem: A+B+C+D+E=369.740 [F]</t>
  </si>
  <si>
    <t>711415</t>
  </si>
  <si>
    <t>IZOLACE MOSTOVEK CELOPLOŠ POLYMERNÍ</t>
  </si>
  <si>
    <t>3m*50,5m=151.500 [A] lávka 
2*(2,4m*17m+2,2m*8,6m)=119.440 [B] schodiště na nástupiště 
2,4m*18m+8,5m*2,2m=61.900 [C] schodiště u VB 
2,1m*19m*5+14m2*4=255.500 [D] přístupový chodník 
Celkem: A+B+C+D=588.340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</si>
  <si>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</si>
  <si>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</si>
  <si>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</si>
  <si>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beton: 
2*16,5m2=33.000 [A] vodorovné pilíř 
2*0,7m*2,2m=3.080 [F] vodorovné schodiště na nástupiště 
0,7m*2,2m=1.540 [G] vodorovné schodiště u VB 
přizdívka: 
4,2m*3,2m+4m*1,8m*2+1m*8m=35.840 [B] opěra 
2*(1m*22m+13m*1,1m)=72.600 [C] svislé pilíř 
2*1,2m*19m=45.600 [D] svislé schodiště na nástupiště 
1m*18m=18.000 [E] svislé schodiště u VB 
Celkem: A+F+G+B+C+D+E=209.660 [H]</t>
  </si>
  <si>
    <t>3m*8m=24.000 [A] za rubem opěry 
27*(0,4m*5,6m+0,5m*2,2m+1,7m2)=136.080 [B] základy pod sloupy přístupového chodníku 
Celkem: A+B=160.080 [C]</t>
  </si>
  <si>
    <t>711735</t>
  </si>
  <si>
    <t>IZOLACE ŠACHET DLE SD 37 PROTI VOL STÉK VODĚ POLYMERNÍ STŘÍK</t>
  </si>
  <si>
    <t>hydroizolace dna výtahové šachty</t>
  </si>
  <si>
    <t>2*(1,8m*2,5m+8,6m*0,6m)=19.320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</si>
  <si>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</si>
  <si>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antikondenzační nátěr OK</t>
  </si>
  <si>
    <t>453+631+99+2*88=1 359.000 [A] lávka+přístupový chodník+schodiště u VB+2xschodiště na nástupiště</t>
  </si>
  <si>
    <t>1. Položka obsahuje:  
 – veškeré příslušenství pro montáž  
2. Položka neobsahuje:  
 X  
3. Způsob měření:  
Měří se plocha v metrech čtverečných.</t>
  </si>
  <si>
    <t>7838H</t>
  </si>
  <si>
    <t>NÁTĚRY BETON KONSTR ANTIGRAFITI</t>
  </si>
  <si>
    <t>betonové kosntrukce nad úrovní terénu</t>
  </si>
  <si>
    <t>8,5m*4m=34.000 [A] svislé plochy opěry vč křídel nad terénem 
2*(7,2m*12,7m*1,7sturkturovaný povrch+3,1m2*2+2,7m*0,5m+4,1m*2,7m)=348.136 [B] pilíř (stěny pilíře nad terénem + spodní líc a svislé plochy úložného prahu) 
2*(9,6m2*2+2,4m*2,7m)=51.360 [C] schodiště na nástupiště nad terénem 
8,6m2*2+2,6m*2,7m=24.220 [D] schodiště u VB nad terénem 
Celkem: A+B+C+D=457.716 [E]</t>
  </si>
  <si>
    <t>787117</t>
  </si>
  <si>
    <t>ZASKLÍVÁNÍ STĚN A PŘÍČEK BEZPEČNOSTNÍM SKLEM</t>
  </si>
  <si>
    <t>2*(2*16,8m2+13,1m2+7m2+11,2m2)=129.800 [A] zastřešení výtahové šachty 
1m*5,7m=5.700 [B] zastřešení prostoru u VB mezi schodištěm a přístupovým chodníkem 
2*3*1,5=9.000 [C] markýza před vstupem do výtahu 
Celkem: A+B+C=144.500 [D]</t>
  </si>
  <si>
    <t>- položky zasklívání zahrnují kompletní zasklení, včetně lišt, spojovacího materiálu, těsnící profily a tmely, podpůrné konstrukce, kotevní prvky. Zahrnují i další předepsané práce jako broušení, vrtání, lepení a pod.</t>
  </si>
  <si>
    <t>R_766513</t>
  </si>
  <si>
    <t>KONSTR OBLOŽENÍ PODHLEDŮ Z DÍLCŮ</t>
  </si>
  <si>
    <t>podhled z kompaktních desek vč. nosného roštu, příslušenství a připojení k OK</t>
  </si>
  <si>
    <t>2,9m*50,5m=146.450 [A] lávka 
2,3m*25,8m=59.340 [B] schodiště u VB 
2*2,3m*21,8m=100.280 [C] schodiště na nástupiště 
4,6m*21,2m+2,1m*18,8m*3+2,6m*4,5m*3+2,8m*4,5m=263.660 [D] přístupový chodník 
Celkem: A+B+C+D=569.730 [E]</t>
  </si>
  <si>
    <t>- zahrnuje dodávku a montáž obložení dle projektové dokumentace, soklu, podkladového roštu, nosných prvků, mimostaveništní a vnitrostaveništní dopravu, povrchové úpravy předepsané projektem</t>
  </si>
  <si>
    <t>R_76796</t>
  </si>
  <si>
    <t>ROLOVACÍ MŘÍŽ</t>
  </si>
  <si>
    <t>před vstupem z lávky na schodiště na nástupiště</t>
  </si>
  <si>
    <t>- položka zahrnuje vedle vlastních vrat a vrátek i rámy, rošty, lišty, kování, podpěrné, závěsné, upevňovací prvky, spojovací a těsnící materiál, pomocný materiál, kompletní povrchovou úpravu.  
- je zahrnuto drobné zasklení nebo jiná předepsaná výplň.  
- včetně el. pohonu</t>
  </si>
  <si>
    <t>R_787</t>
  </si>
  <si>
    <t>FÓLIE NA SKLO S GRAFIKOU</t>
  </si>
  <si>
    <t>Svislé prosklené stěny výtahových šachet</t>
  </si>
  <si>
    <t>2*(2*16,8m2+13,1m2)=93.400 [A]</t>
  </si>
  <si>
    <t>- položka zahrnuje dodávku předepsaného materiálu a jeho montáž</t>
  </si>
  <si>
    <t>R76421</t>
  </si>
  <si>
    <t>OPLECHOVÁNÍ A LEMOVÁNÍ KONSTRUKCÍ Z POPLASTOVANÉHO PLECHU</t>
  </si>
  <si>
    <t>oplechování zastřešení výtahové šachty</t>
  </si>
  <si>
    <t>2*0,5m*3,2m=3.200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</si>
  <si>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</si>
  <si>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87912</t>
  </si>
  <si>
    <t>POTRUBÍ ODPADNÍ MOSTNÍCH OBJEKTŮ Z PLAST TRUB DN DO 100MM</t>
  </si>
  <si>
    <t>2*2m=4.000 [A] odpadní potrubí dna výtahové šachty DN50 
2*5,5m=11.000 [B] odpadní potrubí podlahových pororoštů před vstupem do výtahu DN100 
2m=2.000 [C] odpadní potrubí od svodu z lávky podél opěry DN100 
Celkem: A+B+C=17.000 [D]</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</si>
  <si>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</si>
  <si>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</si>
  <si>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</si>
  <si>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odvodnění za rubem opěry</t>
  </si>
  <si>
    <t>891615</t>
  </si>
  <si>
    <t>KLAPKY DN DO 50MM</t>
  </si>
  <si>
    <t>zpětná klapka na odpadním potrubí z výtahové šachty</t>
  </si>
  <si>
    <t>R_87911</t>
  </si>
  <si>
    <t>PLECHOVÝ POPLASTOVANÝ OKAP A SVOD</t>
  </si>
  <si>
    <t>svody DN90: 
3,5m*4+7m+2*10,5m+11m=53.000 [A] svody z lávky 
2*1,5m=3.000 [B] svody ze zastřešení výtahové šachty 
2*11m+4*0,5m=24.000 [C] svody ze zastřešení přístupocého chodníku 
4,5m=4.500 [D] svody ze schodiště u VB 
2*4m=8.000 [E] svody ze schodiště na nástupišti 
okap RG100: 
2*3,2m=6.400 [G] okap zastřešení výtahové šachty 
Celkem: A+B+C+D+E+G=98.900 [H]</t>
  </si>
  <si>
    <t>R_897545</t>
  </si>
  <si>
    <t>VPUSŤ ODVOD ŽLABŮ Z POLYMERBETONU SV. ŠÍŘKY DO 500MM</t>
  </si>
  <si>
    <t>vana pro podlahový pororošt před vstupem do výtahu z úrovně nástupiště</t>
  </si>
  <si>
    <t>položka zahrnuje dodávku a osazení předepsaného dílce včetně mříže  
nezahrnuje předepsané podkladní konstrukce</t>
  </si>
  <si>
    <t>91355</t>
  </si>
  <si>
    <t>EVIDENČNÍ ČÍSLO MOSTU</t>
  </si>
  <si>
    <t>rok výstavby vlisem do betonu</t>
  </si>
  <si>
    <t>položka zahrnuje štítek s evidenčním číslem mostu, sloupek dopravní značky včetně osazení a nutných zemních prací a zabetonování</t>
  </si>
  <si>
    <t>olemování odláždění ve svahu podél opěry</t>
  </si>
  <si>
    <t>7m*2=14.000 [A]</t>
  </si>
  <si>
    <t>93262</t>
  </si>
  <si>
    <t>POCHOZÍ ROŠT Z KOVU - PŘEKRYTÍ ZRCADLA MOSTU</t>
  </si>
  <si>
    <t>podlahový pororošt před vstupem do výtahu z úrovně nástupiště</t>
  </si>
  <si>
    <t>2*0,75m*0,5m*2ks=1.500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</si>
  <si>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</si>
  <si>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936501</t>
  </si>
  <si>
    <t>DROBNÉ DOPLŇK KONSTR KOVOVÉ NEREZ</t>
  </si>
  <si>
    <t>veškeré nerezové prvky lávky, schodišť a přístupového chodníku; prostupy opěry a pilířů;  
viz výkaz oceli</t>
  </si>
  <si>
    <t>1610+3350+1120+2200=8 280.000 [A] lávka+přístupový chodní+schodiště u VB+schodiště na nástupiště 
75+127*2=329.000 [B] opěra+2xpilíř 
Celkem: A+B=8 609.000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</si>
  <si>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</si>
  <si>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R_93261</t>
  </si>
  <si>
    <t>POCHOZÍ PLECH Z KOMPOZITU - PŘEKRYTÍ ZRCADLA MOSTU</t>
  </si>
  <si>
    <t>krycí plech dilatačních spár</t>
  </si>
  <si>
    <t>0,3*2,9=0.870 [A] spára lávka - opěra 
2*0,75*2,1=3.150 [B] spára lávka - výtahová šachta 
3*0,55*2,1=3.465 [C] spára lávka - schodiště 
Celkem: A+B+C=7.485 [D]</t>
  </si>
  <si>
    <t>položka zahrnuje:  
- dodání a uložení předepsané konstrukce z předepsaného materiálu včetně vnitrostaveništní a mimostaveništní dopravy  
- veškeré potřebné pomocné práce  
- veškerý pomocný a upevňovací materiál</t>
  </si>
  <si>
    <t xml:space="preserve">  SO 15-19-02</t>
  </si>
  <si>
    <t>Žst. Adamov, technologická lávka v km 171,245</t>
  </si>
  <si>
    <t>SO 15-19-02</t>
  </si>
  <si>
    <t>přílohy 2.5 a 2.6</t>
  </si>
  <si>
    <t>zemina z výkopů: 143,260=143.260 [A] 
zemina z vrtů pažení: 1,29+0,16+1,57=3.020 [B] 
zemina z vrtů zakládání: 0,17+17,68=17.850 [C] 
ornice: 24,327=24.327 [D] 
celkový objem: A+B+C+D=188.457 [E] 
celková hmotnost: 2,1*E=395.760 [F]</t>
  </si>
  <si>
    <t>zemina z vrtů pažení: 0,43+0,11=0.540 [A] 
zemina z vrtů zakládání: 0,11+4,3=4.410 [B] 
celkový objem: A+B=4.950 [C] 
celková hmotnost: 2,4*C=11.880 [D]</t>
  </si>
  <si>
    <t>bourání: 19,185=19.185 [A] 
znehodnocený beton pilot: 3,14*1^2/4*4*0,4=1.256 [B] 
celkový objem: A+B=20.441 [C] 
hmotnost: 2,5*C=51.103 [D]</t>
  </si>
  <si>
    <t>R029511</t>
  </si>
  <si>
    <t>OSTATNÍ POŽADAVKY - POSUDKY A KONTROLY</t>
  </si>
  <si>
    <t>hlavní prohlídka mostu, kontrola prostorové průchodnosti</t>
  </si>
  <si>
    <t>3*8=24.000 [A]</t>
  </si>
  <si>
    <t>zahrnuje veškeré náklady spojené s objednatelem požadovanými pracemi</t>
  </si>
  <si>
    <t>R0363</t>
  </si>
  <si>
    <t>nájem, doprava, výkon potřebného jeřábu (či jařábů) při montáži nové OK, demontáži stávající OK, montáži a demontáži provizorního pilíře</t>
  </si>
  <si>
    <t>zahrnuje objednatelem povolené náklady na dopravní zařízení zhotovitele</t>
  </si>
  <si>
    <t>12110</t>
  </si>
  <si>
    <t>SEJMUTÍ ORNICE NEBO LESNÍ PŮDY</t>
  </si>
  <si>
    <t>opěra O1: 0,2*3,95*1,5*6=7.110 [A] 
pilíř P2: 0,2*(0,84+4,2+1,63)*5,8=7.737 [B] 
pilíř P3: 0,2*(0,965+4+1,53)*(1,568+4,2+1,53)=9.480 [C] 
A+B+C=24.327 [D]</t>
  </si>
  <si>
    <t>přílohy 2.5</t>
  </si>
  <si>
    <t>opěra O1: 11,04+34,72=45.760 [A] 
pilíř P2: 49,02=49.020 [B] 
pilíř P3: 48,48=48.480 [C] 
A+B+C=143.260 [D]</t>
  </si>
  <si>
    <t>30 km</t>
  </si>
  <si>
    <t>143,260*30=4 297.800 [A]</t>
  </si>
  <si>
    <t>zeminy a horniny třídy I: 188,457=188.457 [A] 
zeminy a horniny třídy II: 4,950=4.950 [B] 
A+B=193.407 [C]</t>
  </si>
  <si>
    <t>17180</t>
  </si>
  <si>
    <t>ULOŽENÍ SYPANINY DO NÁSYPŮ Z NAKUPOVANÝCH MATERIÁLŮ</t>
  </si>
  <si>
    <t>doplnění svahu pod opěrou</t>
  </si>
  <si>
    <t>0,6*6,5*8=31.200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</si>
  <si>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</si>
  <si>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místě stávajících patek</t>
  </si>
  <si>
    <t>1,45*3*0,3+1,5*3*1,3+3,2*3,6*0,3+1,5*3*0,3+1,5*3*0,3=13.311 [A]</t>
  </si>
  <si>
    <t>18233</t>
  </si>
  <si>
    <t>ROZPROSTŘENÍ ORNICE V ROVINĚ V TL DO 0,20M</t>
  </si>
  <si>
    <t>opěra O1: (3,95-3)*1,5*(6-3,85)=3.064 [A] 
pilíř P2: (0,84+4,2+2,685-0,8)*(5,8-1,4)=30.470 [B] 
pilíř P3: (0,965+4+1,53-0,8)*(1,568+4,2+1,53-1,4)=33.589 [C] 
v místě stávajících patek: 1,45*3+3,2*3,6+1,5*3+1,5*3=24.870 [D] 
A+B+C+D=91.993 [E]</t>
  </si>
  <si>
    <t>položka zahrnuje:  
nutné přemístění ornice z dočasných skládek vzdálených do 50m  
rozprostření ornice v předepsané tloušťce v rovině a ve svahu do 1:5</t>
  </si>
  <si>
    <t>224325</t>
  </si>
  <si>
    <t>PILOTY ZE ŽELEZOBETONU C30/37</t>
  </si>
  <si>
    <t>4*3,14*1^2/4*7,4=23.236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</si>
  <si>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</si>
  <si>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</si>
  <si>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</si>
  <si>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</si>
  <si>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22594</t>
  </si>
  <si>
    <t>ZÁPOROVÉ PAŽENÍ Z KOVU TRVALÉ</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</si>
  <si>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</si>
  <si>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</si>
  <si>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</si>
  <si>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26,1+10,08=36.180 [A]</t>
  </si>
  <si>
    <t>položka zahrnuje osazení pažin bez ohledu na druh, jejich opotřebení a jejich odstranění</t>
  </si>
  <si>
    <t>228122</t>
  </si>
  <si>
    <t>ODBOURÁNÍ PILOT ZE ŽELEZOBET DÍLCŮ</t>
  </si>
  <si>
    <t>odbourání znehodnoceného betonu přebetonovaných hlav pilot o cca 400 mm</t>
  </si>
  <si>
    <t>3,14*1^2/4*4*0,4=1.256 [A]</t>
  </si>
  <si>
    <t>zahrnuje i vodorovnou dopravu a uložení na skládku (bez poplatku)</t>
  </si>
  <si>
    <t>228172</t>
  </si>
  <si>
    <t>ODŘEZÁNÍ PILOT Z KOVOVÝCH DÍLCŮ</t>
  </si>
  <si>
    <t>26113</t>
  </si>
  <si>
    <t>VRTY PRO KOTVENÍ, INJEKTÁŽ A MIKROPILOTY NA POVRCHU TŘ. I D DO 150MM</t>
  </si>
  <si>
    <t>vrty pro zemní kotvy: 5*3*0,6=9.000 [A] 
vrty pro mikropiloty: 4*4*0,6=9.600 [B] 
A+B=18.600 [C]</t>
  </si>
  <si>
    <t>26183</t>
  </si>
  <si>
    <t>VRT PRO KOTV, INJEK, MIKROPIL NA POVR TŘ III A IV D DO 150MM</t>
  </si>
  <si>
    <t>vrty pro zemní kotvy: 5*3*0,4=6.000 [A] 
vrty pro mikropiloty: 4*4*0,4=6.400 [B] 
A+B=12.400 [C]</t>
  </si>
  <si>
    <t>264115</t>
  </si>
  <si>
    <t>VRTY PRO PILOTY TŘ. I D DO 300MM</t>
  </si>
  <si>
    <t>vrty pro zápory  
přílohy 2.5</t>
  </si>
  <si>
    <t>zápory O1: (6*5+5)*0,75=26.250 [A] 
zápory P2: 6*4+4*2=32.000 [B] 
A+B=58.250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</si>
  <si>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</si>
  <si>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264141</t>
  </si>
  <si>
    <t>VRTY PRO PILOTY TŘ. I D DO 1000MM</t>
  </si>
  <si>
    <t>příloha 2.6.2</t>
  </si>
  <si>
    <t>4*(5,63+1,433)=28.252 [A]</t>
  </si>
  <si>
    <t>264815</t>
  </si>
  <si>
    <t>VRTY PRO PILOTY TŘ III A IV D DO 300MM</t>
  </si>
  <si>
    <t>(6*5+5)*0,25=8.750 [A]</t>
  </si>
  <si>
    <t>264841</t>
  </si>
  <si>
    <t>VRTY PRO PILOTY TŘ III A IV D DO 1000MM</t>
  </si>
  <si>
    <t>4*1,37=5.480 [A]</t>
  </si>
  <si>
    <t>pilíře P2 a P3</t>
  </si>
  <si>
    <t>9,9+8,3=18.200 [A]</t>
  </si>
  <si>
    <t>1,105+0,994=2.099 [A]</t>
  </si>
  <si>
    <t>285368</t>
  </si>
  <si>
    <t>KOTVENÍ NA POVRCHU Z BETONÁŘSKÉ VÝZTUŽE DL. DO 10M</t>
  </si>
  <si>
    <t>zemní kotvy  
přílohy 2.5</t>
  </si>
  <si>
    <t>položka zahrnuje dodávku předepsané kotvy, případně její protikorozní úpravu, její osazení do vrtu, zainjektování a napnutí, případně opěrné desky  
nezahrnuje vrty</t>
  </si>
  <si>
    <t>opěra O1</t>
  </si>
  <si>
    <t>334325</t>
  </si>
  <si>
    <t>MOSTNÍ PILÍŘE A STATIVA ZE ŽELEZOVÉHO BETONU DO C30/37</t>
  </si>
  <si>
    <t>9,8+11,3=21.100 [A]</t>
  </si>
  <si>
    <t>334365</t>
  </si>
  <si>
    <t>VÝZTUŽ MOSTNÍCH PILÍŘŮ A STATIV Z OCELI 10505, B500B</t>
  </si>
  <si>
    <t>2,031+1,022=3.053 [A]</t>
  </si>
  <si>
    <t>42417B</t>
  </si>
  <si>
    <t>MOSTNÍ NOSNÍKY Z OCELI S 355</t>
  </si>
  <si>
    <t>součástí položky je výrobní dokumentace, PKO, montážní konstrukce, spojovací materiál a další - viz technická specifikace položky</t>
  </si>
  <si>
    <t>42860</t>
  </si>
  <si>
    <t>MOSTNÍ LOŽISKA ELASTOMEROVÁ</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</si>
  <si>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</si>
  <si>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odláždění svahu</t>
  </si>
  <si>
    <t>odláždění svahu: 0,15*(1,4+1)*3,85+0,15*2*0,5*1,75*1,5=1.780 [A]</t>
  </si>
  <si>
    <t>451385</t>
  </si>
  <si>
    <t>PODKL VRSTVY ZE ŽELEZOBET DO C30/37 VČET VÝZTUŽE</t>
  </si>
  <si>
    <t>přílohy 2.7</t>
  </si>
  <si>
    <t>0,8+1,2+1,2=3.200 [A]</t>
  </si>
  <si>
    <t>45734</t>
  </si>
  <si>
    <t>VYROVNÁVACÍ A SPÁD BETON ZVLÁŠTNÍ (PLASTBETON)</t>
  </si>
  <si>
    <t>výplň hroběčku</t>
  </si>
  <si>
    <t>6*0,41*0,46*0,2*1,1=0.249 [A]</t>
  </si>
  <si>
    <t>položka zahrnuje:  
- dodání zvláštního betonu (plastbetonu) předepsané kvality a jeho rozprostření v předepsané tloušťce a v předepsaném tvaru</t>
  </si>
  <si>
    <t>45852</t>
  </si>
  <si>
    <t>VÝPLŇ ZA OPĚRAMI A ZDMI Z KAMENIVA DRCENÉHO</t>
  </si>
  <si>
    <t>přílohy 2.5 a 2.7</t>
  </si>
  <si>
    <t>34,72+49,02+48,48-9,8*0,7-9,9*1,1-8,3*1,1=105.340 [A]</t>
  </si>
  <si>
    <t>příloha 3.2</t>
  </si>
  <si>
    <t>13,21+24,21+22,07=59.490 [A]</t>
  </si>
  <si>
    <t>75Z240</t>
  </si>
  <si>
    <t>Trvalá zařízení pro sledování bludných proudů - vývody z výztuže</t>
  </si>
  <si>
    <t>2*3=6.000 [A]</t>
  </si>
  <si>
    <t>R703223</t>
  </si>
  <si>
    <t>KABELOVÝ ŽLAB NOSNÝ/DRÁTĚNÝ NEREZOVÝ VČETNĚ UPEVNĚNÍ A PŘÍSLUŠENSTVÍ SVĚTLÉ ŠÍŘKY DO 250 MM</t>
  </si>
  <si>
    <t>1. Položka obsahuje:  
 – kompletní montáž, rozměření, upevnění, sváření, řezání, spojování a pod.   
 – víko, veškerý spojovací a montážní materiál  
 – pomocné mechanismy a nátěr  
 – veškeré práce a prostředky pro zaizolování při vstupu do zeminy  
2. Položka neobsahuje:  
 X  
3. Způsob měření:  
Měří se metr délkový.</t>
  </si>
  <si>
    <t>označení letopočtu vlysem do betonu</t>
  </si>
  <si>
    <t>93650</t>
  </si>
  <si>
    <t>DROBNÉ DOPLŇK KONSTR KOVOVÉ</t>
  </si>
  <si>
    <t>žebřík s ochranným košem  
součástí položky je výrobní dokumentace, PKO, montážní konstrukce, spojovací materiál a další - viz technická specifikace položky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</si>
  <si>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</si>
  <si>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kabelové žlaby - atypické  
součástí položky je výrobní dokumentace, PKO, montážní konstrukce, spojovací materiál a další - viz technická specifikace položky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</si>
  <si>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</si>
  <si>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</si>
  <si>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</si>
  <si>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</si>
  <si>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</si>
  <si>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50*30=1 500.000 [A]</t>
  </si>
  <si>
    <t>96716A</t>
  </si>
  <si>
    <t>VYBOURÁNÍ ČÁSTÍ KONSTRUKCÍ ŽELEZOBET - BEZ DOPRAVY</t>
  </si>
  <si>
    <t>1,45*3*0,5+1,5*3*1,5+3,2*3,6*0,5+1,5*3*0,5+1,5*3*0,5=19.185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</si>
  <si>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</si>
  <si>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</si>
  <si>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</si>
  <si>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objem: 19,185=19.185 [A] 
hmotnost: 2,5*A=47.963 [B] 
30*B=1 438.890 [C]</t>
  </si>
  <si>
    <t>R93650</t>
  </si>
  <si>
    <t>DROBNÉ DOPLŇK KONSTR KOVOVÉ - POROROŠT</t>
  </si>
  <si>
    <t>pochozí pororošt, viz výkresy ocelových konstrukcí  
součástí položky je výrobní dokumentace, PKO, montáží konstrukce, spojovací materiál a další - viz technická specifikace položky</t>
  </si>
  <si>
    <t>DROBNÉ DOPLŇK KONSTR KOVOVÉ - TAHOKOV</t>
  </si>
  <si>
    <t>opláštění, viz výkresy ocelových konstrukcí  
součástí položky je výrobní dokumentace, PKO, montáží konstrukce, spojovací materiál a další - viz technická specifikace položky</t>
  </si>
  <si>
    <t xml:space="preserve">  SO 15-19-03</t>
  </si>
  <si>
    <t>Žst. Adamov, demolice lávky pro pěší v km 171,232</t>
  </si>
  <si>
    <t>SO 15-19-03</t>
  </si>
  <si>
    <t>142,156*2=284.312 [A]</t>
  </si>
  <si>
    <t>230,85=230.850 [A]</t>
  </si>
  <si>
    <t>015570</t>
  </si>
  <si>
    <t>POPLATKY ZA LIKVIDACŮ ODPADŮ NEBEZPEČNÝCH - 17 03 03* ASFALTOVÉ STAVEBNÍ NÁTĚRY</t>
  </si>
  <si>
    <t>600*0,01*2,5*1,1=16.500 [A]</t>
  </si>
  <si>
    <t>03630</t>
  </si>
  <si>
    <t>cena jeřábu za 5 dní + přistavení</t>
  </si>
  <si>
    <t>3300*120=396 000,000 [A] 
20000=20 000,000 [B] 
A+B=416 000,000 [C]</t>
  </si>
  <si>
    <t>výkopy kolem patek</t>
  </si>
  <si>
    <t>(1,5*1,5/2*20)*4+(1,5*1,5/2*25,3)=118.463 [A] 
A*1,2=142.156 [B]</t>
  </si>
  <si>
    <t>142,156*30=4 264.680 [A]</t>
  </si>
  <si>
    <t>zásyp jam po patkách, zásyp jam po vybourané betonové podlaze</t>
  </si>
  <si>
    <t>(17*4+34)*1,2=122.400 [A] 
15*6*0,5=45.000 [B] 
A+B=167.400 [C]</t>
  </si>
  <si>
    <t>261816</t>
  </si>
  <si>
    <t>VRT PRO KOTV, INJEK, MIKROPIL NA POVR TŘ III A IV D DO 80MM</t>
  </si>
  <si>
    <t>vrty pro osazení sloupků zábradlí</t>
  </si>
  <si>
    <t>0,8*6=4.800 [A]</t>
  </si>
  <si>
    <t>9111A1</t>
  </si>
  <si>
    <t>ZÁBRADLÍ SILNIČNÍ S VODOR MADLY - DODÁVKA A MONTÁŽ</t>
  </si>
  <si>
    <t>doplnění trubkového zábradlí na přístupovém chodníku</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</si>
  <si>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</si>
  <si>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96616A</t>
  </si>
  <si>
    <t>BOURÁNÍ KONSTRUKCÍ ZE ŽELEZOBETONU - BEZ DOPRAVY</t>
  </si>
  <si>
    <t>patky, betonový přístupová chodník k lávce</t>
  </si>
  <si>
    <t>2*1,5*1,5*4+2*4,65*1,5=31.950 [A] 
15*6*0,5=45.000 [B] 
(A+B)*1,2=92.340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</si>
  <si>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</si>
  <si>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92,340*30=2 770.200 [A]</t>
  </si>
  <si>
    <t>lávka, přístupový chodník, podpěry</t>
  </si>
  <si>
    <t>35+43+11=89.000 [A]</t>
  </si>
  <si>
    <t>89*30=2 670.000 [A]</t>
  </si>
  <si>
    <t>97817</t>
  </si>
  <si>
    <t>ODSTRANĚNÍ MOSTNÍ IZOLACE</t>
  </si>
  <si>
    <t>Odstranění pochozí plochy lávky</t>
  </si>
  <si>
    <t>200*3=600.000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</si>
  <si>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</si>
  <si>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15-19-10</t>
  </si>
  <si>
    <t>Žst. Adamov, opěrná zeď vpravo km 170,877 - km 171,009</t>
  </si>
  <si>
    <t>SO 15-19-10</t>
  </si>
  <si>
    <t>OTSKP 2019</t>
  </si>
  <si>
    <t>285*0.2=57.000 [A]</t>
  </si>
  <si>
    <t>položka zahrnuje sejmutí ornice bez ohledu na tloušťku vrstvy a její vodorovnou dopravu  nezahrnuje uložení na trvalou skládku</t>
  </si>
  <si>
    <t>4.61*34.7-1.05*34.7SS zeď+2.3*8.5+2.1*4.2+0.28*96.8úpravy terénu v části vybourané zdi, výkopy za rubem=179.006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</si>
  <si>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</si>
  <si>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179.006*3030 km=5 370.180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</si>
  <si>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</si>
  <si>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179.006=179.006 [A] 
+(0.57*34.7)náhrada za vybouranou část zdi= 
Celkem: A+B=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</si>
  <si>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</si>
  <si>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285=285.000 [A]</t>
  </si>
  <si>
    <t>položka zahrnuje:  nutné přemístění ornice z dočasných skládek vzdálených do 50m  rozprostření ornice v předepsané tloušťce v rovině a ve svahu do 1:5</t>
  </si>
  <si>
    <t>198.785=198.785 [A]</t>
  </si>
  <si>
    <t>položka zahrnuje dodávku předepsaného kameniva, mimostaveništní a vnitrostaveništní dopravu a jeho uložení  není-li v zadávací dokumentaci uvedeno jinak, jedná se o nakupovaný materiál</t>
  </si>
  <si>
    <t>Plošná úprava terénu do 500 m2 zemina tř 1 až 4 nerovnosti do 200 mm ve svahu do 1:1</t>
  </si>
  <si>
    <t>Plošná úprava terénu v zemině tř. 1 až 4 s urovnáním povrchu bez doplnění ornice souvislé plochy do 500 m2 při nerovnostech terénu přes 150 do 200 mm na svahu přes 1:2 do 1:1</t>
  </si>
  <si>
    <t>208.15=208.150 [A]</t>
  </si>
  <si>
    <t>1. Ceny jsou určeny pro vyrovnání nerovností neupraveného rostlého nebo ulehlého terénu.  2. Ceny lze použít pro vyrovnání terénu při zakládání trávníku.  3. V cenách nejsou započteny náklady na hutnění, tyto náklady se oceňují cenami souboru cen 171 15 ...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</si>
  <si>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0.22*96.8=21.296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</si>
  <si>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</si>
  <si>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0.93viz výkres výztuže=0.930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</si>
  <si>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</si>
  <si>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192.8*1.05*0.3*0.330% celk. plochy, poškozené části=18.220 [A]</t>
  </si>
  <si>
    <t>348173</t>
  </si>
  <si>
    <t>ZÁBRADLÍ Z DÍLCŮ KOVOVÝCH ŽÁROVĚ ZINK PONOREM S NÁTĚREM</t>
  </si>
  <si>
    <t>2529=2 529.000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</si>
  <si>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</si>
  <si>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62747</t>
  </si>
  <si>
    <t>SPÁROVÁNÍ STARÉHO ZDIVA ZVLÁŠT MALTOU</t>
  </si>
  <si>
    <t>192.8*1.05=202.440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</si>
  <si>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</si>
  <si>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0.4*96.8rubová strana zdi=38.720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</si>
  <si>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</si>
  <si>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</si>
  <si>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Ostatní konstrukce a práce, bourání</t>
  </si>
  <si>
    <t>938442</t>
  </si>
  <si>
    <t>OČIŠTĚNÍ ZDIVA OTRYSKÁNÍM TLAKOVOU VODOU DO 500 BARŮ</t>
  </si>
  <si>
    <t>192.8*1.05obnažená část SS kam. zdi=202.440 [A]</t>
  </si>
  <si>
    <t>položka zahrnuje očištění předepsaným způsobem včetně odklizení vzniklého odpadu</t>
  </si>
  <si>
    <t>96613A</t>
  </si>
  <si>
    <t>BOURÁNÍ KONSTRUKCÍ Z KAMENE NA MC - BEZ DOPRAVY</t>
  </si>
  <si>
    <t>0.6 * 96.8*1.05=60.984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</si>
  <si>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</si>
  <si>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96613B</t>
  </si>
  <si>
    <t>BOURÁNÍ KONSTRUKCÍ Z KAMENE NA MC - DOPRAVA</t>
  </si>
  <si>
    <t>(0.6 * 96.8*1.05)*1.8*3030 km=3 293.136 [A]</t>
  </si>
  <si>
    <t>1.14*34.7*1.1=43.514 [A]</t>
  </si>
  <si>
    <t>43.514*2.4*3030 km=3 133.008 [A]</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</si>
  <si>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</si>
  <si>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</si>
  <si>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179.006nakládání pro odvoz na skládku odp.=179.006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</si>
  <si>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</si>
  <si>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Výplň dilatačních spár z lehčených plastů tl 20 mm</t>
  </si>
  <si>
    <t>Výplň dilatačních spár  z lehčených plastů, tl. 20 mm</t>
  </si>
  <si>
    <t>0.23*4=0.920 [A]</t>
  </si>
  <si>
    <t>Těsnění dilatační spáry betonové konstrukce povrchovým těsnicím pásem</t>
  </si>
  <si>
    <t>Těsnění spáry betonové konstrukce pásy, profily, tmely  těsnicím pásem povrchovým, spáry dilatační</t>
  </si>
  <si>
    <t>2*4=8.000 [A]</t>
  </si>
  <si>
    <t>1. Vcenách těsnění spár pásy těsnicími jsou započteny náklady na rozměření délky pásu vkonstrukci, nastříhaní a lepení pásu na požadovaný rozměr, uchycení hřebenu pásu kvýztuži a kbednění tak, aby nedošlo u povrchových pásů kposunutí a u vnitřních kvolnému pohybu během betonáže, a náklady uložení pásů pro svislou nebo vodorovnou ochranu spáry.  2. Vcenách těsnění styčné spáry profilem jsou započteny náklady na nastříhání, vložení a nalepení profilové pryže znevodotěsného mikrotenového profilu nebo vodotěsného vodoubobtnajícího profilu do drážky styčné spáry mezi prefa dílci během montáže konstrukce zejména přesýpaných objektů.  3. Těsnění tmelem se používá převážně u pohledových pracovních a dilatačních spár vprofilu vytvořeném lištami o ploše do 1,5 cm2 u pracovních spár a 4 cm2 u dilatačních spár. Vceně jsou započteny náklady na penetraci pro lepší přilnavost kbetonu, u dilatačních spár osazení separační vložky tmelu pro oddělení polystyrenové výplně dilatační spáry a uhlazení tmelu.  4. Těsnění spárovým profilem ze silikonu nebo uretanu jako náhrada za pohledové výplně obsahuje nastříhaní a slepení pásů na potřebnou délku, vložení do spáry vytvořené lištami, zkosení čela spáry do 20/20 mm nebo do 40/40 mm.  5. Těsnění smrštitelné (pseudo) spáry obsahuje těsnění lícové tmelem a rubové povrchovým pásem dilatačním, vložení extrudovaného polystyrenu v1/3 plochy tloušťky betonové stěny.  6. Vcenách nejsou započteny náklady na:  a) bednění pracovních a dilatačních čel, bednění podpěr těsnicího pásu svisle uložených, tyto se oceňují cenou 327 35-3112,  b) bednění podpěr těsnicího pásu vodorovně uložených, tyto se oceňují cenou 421 35-3112,  c) vložení polystyrenu do dilatačních spár, tyto se oceňují souborem cen 931 99-21 Výplň dilatačních spár zpolystyrenu,  d) u cen -4171 a -4172 na tmelení spáry pod izolačním pásem, tyto se oceňují cenami -4131 až -4142,  e) u cen -4171 a -4172 na penetrační nátěr betonu, tyto se oceňují cenami katalogu 800-711 Izolace proti vodě, vlhkosti a plynům.</t>
  </si>
  <si>
    <t>998</t>
  </si>
  <si>
    <t>Přesun hmot</t>
  </si>
  <si>
    <t>Přesun hmot pro piloty nebo podzemní stěny betonované na místě</t>
  </si>
  <si>
    <t>Přesun hmot  pro piloty nebo podzemní stěny betonované na místě</t>
  </si>
  <si>
    <t>21.296*2.4žb římsy=51.110 [A] 
0.93výztuže=0.930 [B] 
2.528zábradlí=2.528 [C] 
'přesun v rámci stavby' 
Celkem: A+B+C=54.568 [D]</t>
  </si>
  <si>
    <t>1. Přesunu hmot lze použít bez omezení největší dopravní vzdálenosti.  2. Ceny přesunu hmot - 1011 jsou určeny i pro výplně zkameniva.</t>
  </si>
  <si>
    <t>OST</t>
  </si>
  <si>
    <t>POPLATKY ZA LIKVIDACŮ ODPADŮ NEKONTAMINOVANÝCH - 17 05 04  VYTĚŽENÉ ZEMINY A HORNINY -  I. TŘÍDA TĚŽITELNOSTI</t>
  </si>
  <si>
    <t>(60.984+179.006)*1.8zemina+kamenivo z demolic=431.982 [A]</t>
  </si>
  <si>
    <t>POPLATKY ZA LIKVIDACŮ ODPADŮ NEKONTAMINOVANÝCH - 17 01 01  BETON Z DEMOLIC OBJEKTŮ, ZÁKLADŮ TV</t>
  </si>
  <si>
    <t>43.514*2.40=104.434 [A]</t>
  </si>
  <si>
    <t xml:space="preserve">  SO 15-19-11</t>
  </si>
  <si>
    <t>Žst. Adamov, nová opěrná zeď vpravo km 171,628 - km 171,803</t>
  </si>
  <si>
    <t>SO 15-19-11</t>
  </si>
  <si>
    <t>175*0.2=35,000 [A]</t>
  </si>
  <si>
    <t>((6.16+0.96+2.68+1.17)/2)*87.9=482,132 [A]  
- 70* ((1.56*3.14*0.3*0.3+0.9*3.14*0.3*0.3)/2)=-24,332 [B]  
110,991*0,67=74,364 [C] 
Celkem: A+B+C=532,164 [D] 
"délka zdi 87,9m; výkopy rozšířeny i pro odstranění stávající zdi; C=zemina z vrtů pilot (část dle odh. průběhu)"</t>
  </si>
  <si>
    <t>532.164*30km=15,964.920 [A]</t>
  </si>
  <si>
    <t>13183B</t>
  </si>
  <si>
    <t>HLOUBENÍ JAM ZAPAŽ I NEPAŽ TŘ. II - DOPRAVA</t>
  </si>
  <si>
    <t>110.991*0.33*30 km=1,098.811 [A]</t>
  </si>
  <si>
    <t>zemina výkopu a z vrtů pilot - TŘ. I=532.164 [A]  
zemina výkopu a z vrtů pilot - TŘ. Il=36.627 [B]  
uložení na meziskládky v rámci stavby= 
Celkem: A+B=568.791 [C] 
A=</t>
  </si>
  <si>
    <t>((0,68+0,75)/2 ) *87,9"zásypy vybourané ss zdi"</t>
  </si>
  <si>
    <t>175=175,000 [A]</t>
  </si>
  <si>
    <t>(532.164-87.021)*0.67=298.246 [A] 
"2/3 výkopů po odečtení kubatury konstrukce zdi"</t>
  </si>
  <si>
    <t>45868</t>
  </si>
  <si>
    <t>VÝPLŇ ZA OPĚRAMI A ZDMI Z JÍLU</t>
  </si>
  <si>
    <t>(532.164-87.021)*0.33=298.246 [A] 
"1/3 výkopů po odečtení kubatury konstrukce zdi"</t>
  </si>
  <si>
    <t>položka zahrnuje:  - dodávku jílu a zásyp se zhutněním včetně mimostaveništní a vnitrostaveništní dopravy</t>
  </si>
  <si>
    <t>Osazení kotvy tyčové dl přes 5 m D přes 28 do 32 mm</t>
  </si>
  <si>
    <t>Osazení kotev tyčových  bez provedení vrtu, zainjektování a napnutí kotvy při délce přes 5 m a průměru přes 28 do 32 mm</t>
  </si>
  <si>
    <t>26*1226ks, délka 12m=312,000 [A]</t>
  </si>
  <si>
    <t>1. Ceny nelze použít pro kotvičky k uchycení svařovaných sítí pro stříkané betony; tyto kotvičky se oceňují cenami 153 27-11 Kotvičky pro výztuž stříkaného betonu  2. V cenách jsou započteny i náklady na:  a) vyčištění vrtu,  b) osazení hlavy kotvy,  c) veškeré potřebné úpravy kotvy po napnutí.  3. Napnutí tyčových kotev se oceňuje cenami souboru cen 153 81-12 Napnutí tyčových kotev.  4. Zainjektování tyčových kotev se oceňuje cenami souboru cen 28. 60-21 Injektování povrchové s dvojitým obturátorem mikropilot nebo kotev.  5. Množství měrných jednotek se určuje v m délky kotvy.</t>
  </si>
  <si>
    <t>tyč ocelová kruhová jakost 11 375 D 35mm</t>
  </si>
  <si>
    <t>312*3.14*0.018*0.018*8=2,539 [A]</t>
  </si>
  <si>
    <t>hlava pro kotvy</t>
  </si>
  <si>
    <t>hlava pro kotvy s antikorozní úpravou</t>
  </si>
  <si>
    <t>26=26,000 [A]</t>
  </si>
  <si>
    <t>Příplatek ke kotvám tyčovým za antikorozní úpravu trvalých kotev</t>
  </si>
  <si>
    <t>Osazení kotev tyčových  bez provedení vrtu, zainjektování a napnutí kotvy Příplatek k ceně za antikorozní úpravu trvalých kotev</t>
  </si>
  <si>
    <t>Napnutí kotev tyčových únosnost kotvy do 0,45 MN</t>
  </si>
  <si>
    <t>Napnutí tyčových kotev  při předepsané únosnosti kotvy do 0,45 MN</t>
  </si>
  <si>
    <t>1. Ceny jsou určeny pro jakoukoliv délku kotev.  2. V cenách jsou započteny i náklady na dopínání kotev při poklesu předpětí.</t>
  </si>
  <si>
    <t>Hřebíkování svahu v zářezech v hornině třídy těžitelnosti I, skupiny 1 až 3</t>
  </si>
  <si>
    <t>Hřebíkování svahu v zářezech v hornině třídy těžitelnosti I, skupiny 1 až 3    
položka zahrnuje: -vrty pro zem. hřebíky 3,0 m; -provedení stříkaného bet. tl 100 mm</t>
  </si>
  <si>
    <t>76=76,000 [A]</t>
  </si>
  <si>
    <t>1. Ceny jsou určeny pro svahování všech nově zřizovaných ploch výkopů nebo násypů ve sklonu přes 1:5.  2. Úprava ploch vodorovných nebo ve sklonu do 1 : 5 se oceňuje cenami souboru cen 181 Úprava pláně vyrovnáním výškových rozdílů strojně.</t>
  </si>
  <si>
    <t>R7</t>
  </si>
  <si>
    <t>zeminový hřebík ocelový D 20 mm, dl. 3,00 m</t>
  </si>
  <si>
    <t>zeminový hřebík včetně desky, matice, podložky</t>
  </si>
  <si>
    <t>863,14*0,01*0,01*886ks=86,000 [A]</t>
  </si>
  <si>
    <t>R8</t>
  </si>
  <si>
    <t>Svahování v zářezech v hornině třídy těžitelnosti I, skupiny 1 až 3</t>
  </si>
  <si>
    <t>Svahování trvalých svahů do projektovaných profilů strojně s potřebným přemístěním výkopku při svahování v zářezech v hornině třídy těžitelnosti I, skupiny 1 až 3</t>
  </si>
  <si>
    <t>165svah za zdí=165,000 [A]  
44svah u odboč. odv. příkopu=44,000 [B]  
Celkem: A+B=209,000 [C]</t>
  </si>
  <si>
    <t>R19</t>
  </si>
  <si>
    <t>trubka drenážní flexibilní neperforovaná PVC-U SN 4 DN100</t>
  </si>
  <si>
    <t>51*1=51,000 [A]</t>
  </si>
  <si>
    <t>položka zahrnuje: dodání materiálu, montáž dle technol. postupů, kontrola kvality</t>
  </si>
  <si>
    <t>R20</t>
  </si>
  <si>
    <t>Přechodka přes zeď DN100</t>
  </si>
  <si>
    <t>DN100 (108-116mm)  
- límec  
- pryžové těsnění  
- kotvící prvky</t>
  </si>
  <si>
    <t>51*2=102,000 [A]</t>
  </si>
  <si>
    <t>224324</t>
  </si>
  <si>
    <t>PILOTY ZE ŽELEZOBETONU C25/30</t>
  </si>
  <si>
    <t>(4*4.1+14*4.3+18*0.4)*0.3*0.3*3.1418/70 pilot do 5m=23,682 [A]  
(5*5.4+32*5.7+15*5.25+52*0.4)*0.3*0.3*3.1452/70 pilot do 10m=87,309 [B]  
Celkem: A+B=110,991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</si>
  <si>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</si>
  <si>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1.217+4.443+21.814=27,474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</si>
  <si>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</si>
  <si>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70*0.4400mm=28,000 [A]</t>
  </si>
  <si>
    <t>70=70,000 [A]</t>
  </si>
  <si>
    <t>26142</t>
  </si>
  <si>
    <t>VRTY PRO KOTVENÍ, INJEKTÁŽ A MIKROPILOTY NA POVRCHU TŘ. IV D DO 100MM</t>
  </si>
  <si>
    <t>26*11.2délka kotev 12,0m; hloubka vrtů je s rezervou 5-10%, liší se podle terénu v místě vrtu=291,200 [A]</t>
  </si>
  <si>
    <t>položka zahrnuje:  přemístění, montáž a demontáž vrtných souprav  svislou dopravu zeminy z vrtu  vodorovnou dopravu zeminy bez uložení na skládku  případně nutné pažení dočasné (včetně odpažení) i trvalé</t>
  </si>
  <si>
    <t>264839</t>
  </si>
  <si>
    <t>VRTY PRO PILOTY TŘ III A IV D DO 700MM</t>
  </si>
  <si>
    <t>4*4.1+14*4.3+18*0.418/70 pilot do 5m=83,800 [A]  
5*5.4+32*5.7+15*5.25+52*0.452/70 pilot do 10m=308,950 [B]  
Celkem: A+B=392,750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</si>
  <si>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</si>
  <si>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289324</t>
  </si>
  <si>
    <t>STŘÍKANÝ ŽELEZOBETON DO C25/30</t>
  </si>
  <si>
    <t>22.8klenba ze stříkaného betonu=22,800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</si>
  <si>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</si>
  <si>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289365</t>
  </si>
  <si>
    <t>VÝZTUŽ STŘÍKANÉHO BETONU Z OCELI 10505, B500B</t>
  </si>
  <si>
    <t>2.449=2,449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</si>
  <si>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</si>
  <si>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R10</t>
  </si>
  <si>
    <t>suspenze cementopopílková stavební CPS II (Kaps II)</t>
  </si>
  <si>
    <t>(3.14*0.135*0.135)*26*7inj: 26 kotev * 7m=10,415 [A]</t>
  </si>
  <si>
    <t>R9</t>
  </si>
  <si>
    <t>Injektování povrchové nízkotlaké s dvojitým obturátorem mikropilot a kotev tlakem do 0,6 MPa</t>
  </si>
  <si>
    <t>Injektování povrchové s dvojitým obturátorem mikropilot nebo kotev  tlakem do 0,60 MPa</t>
  </si>
  <si>
    <t>26předpoklad 1h na 1 kotvu=26,000 [A]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</si>
  <si>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</si>
  <si>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23.94viz. výkres tvarů=23,940 [A]</t>
  </si>
  <si>
    <t>7=7,000 [A]</t>
  </si>
  <si>
    <t>79.6viz. výkres tvarů=79,600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</si>
  <si>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</si>
  <si>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28=28,000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</si>
  <si>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</si>
  <si>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6853=6 853,000 [A]</t>
  </si>
  <si>
    <t>(203.6+((0.4+0.15)*87.9))*1.1rubová strana zdi=277,140 [A]</t>
  </si>
  <si>
    <t>R17</t>
  </si>
  <si>
    <t>deska z extrudovaného polystyrénu XPS 300 G 50mm</t>
  </si>
  <si>
    <t>deska z extrudovaného polystyrénu BACHL XPS 300 G 50mm</t>
  </si>
  <si>
    <t>(203.6+((0.4+0.15)*87.9))*1.1rubová strana zdi=277,140 [A]  
A * 1.2Koeficient množství=332,568 [B]</t>
  </si>
  <si>
    <t>Trubní vedení</t>
  </si>
  <si>
    <t>875332</t>
  </si>
  <si>
    <t>POTRUBÍ DREN Z TRUB PLAST DN DO 150MM DĚROVANÝCH</t>
  </si>
  <si>
    <t>151.69=151,690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</si>
  <si>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</si>
  <si>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</si>
  <si>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</si>
  <si>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26.1=26,100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</si>
  <si>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</si>
  <si>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0.2*90+0.58*87.9=68,982 [A]  
Celkem: A=68,982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</si>
  <si>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</si>
  <si>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933333</t>
  </si>
  <si>
    <t>ZKOUŠKA INTEGRITY ULTRAZVUKEM ODRAZ METOD PIT PILOT SYSTÉMOVÝCH</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</si>
  <si>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</si>
  <si>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938542</t>
  </si>
  <si>
    <t>OČIŠTĚNÍ BETON KONSTR OTRYSKÁNÍM TLAK VODOU DO 500 BARŮ</t>
  </si>
  <si>
    <t>(0.9+0.4+0.4+0.2)*1.5obnažená část SS zdi=2,850 [A]</t>
  </si>
  <si>
    <t>((0.68+0.75)/2) * 95.7 * 1.15délka bourané části SS zdi 95,7m=78,689 [A]</t>
  </si>
  <si>
    <t>78.689*2.4*3030 km=5 665,608 [A]</t>
  </si>
  <si>
    <t>R11</t>
  </si>
  <si>
    <t>žlabovka betonová TBM-Q 100-600 50x60x6cm</t>
  </si>
  <si>
    <t>žlabovka betonová TBM-Q 100-600 50x68x6cm</t>
  </si>
  <si>
    <t>4487m=44,000 [A]</t>
  </si>
  <si>
    <t>R12</t>
  </si>
  <si>
    <t>(((3.5+1.4)/2)*0.8)*55 dil. spár=9,800 [A]</t>
  </si>
  <si>
    <t>R13</t>
  </si>
  <si>
    <t>((3.5+1.4)/2)*5*25 dil. spár=24,500 [A]</t>
  </si>
  <si>
    <t>R14</t>
  </si>
  <si>
    <t>532,164"nakládání pro odvoz na skládku odp."=532,164 [A]</t>
  </si>
  <si>
    <t>R15</t>
  </si>
  <si>
    <t>Nakládání výkopku z hornin třídy těžitelnosti II, skupiny 4 a 5 přes 100 m3</t>
  </si>
  <si>
    <t>Nakládání, skládání a překládání neulehlého výkopku nebo sypaniny strojně nakládání, množství přes 100 m3, z hornin třídy těžitelnosti II, skpiny 4 a 5</t>
  </si>
  <si>
    <t>36.627"nakládání pro odvoz na skládku odp."=36,627 [A]</t>
  </si>
  <si>
    <t>R16</t>
  </si>
  <si>
    <t>110,991*2.3beton pro piloty=255,279 [A]  
(22,8+10,4)*2.3beton pro kce=76,360 [B]  
23.94*2.4žb římsy=57,456 [C]  
79.6*2.4žb zeď=191,040 [D]  
27.474+28+7výztuže=62,474 [E]  
6.853zábradlí=6,853 [F]  
přesun v rámci stavby= 
Celkem: A+B+C+D+E+F=649,462 [G] 
A=</t>
  </si>
  <si>
    <t>532,164*1.8=957.895 [A]</t>
  </si>
  <si>
    <t>POPLATKY ZA LIKVIDACŮ ODPADŮ NEKONTAMINOVANÝCH - 17 05 04  VYTĚŽENÉ ZEMINY A HORNINY -  II. TŘÍDA TĚŽITELNOSTI</t>
  </si>
  <si>
    <t>36,627*2,7=98,893 [A]</t>
  </si>
  <si>
    <t>78.689*2.40=188,854 [A]</t>
  </si>
  <si>
    <t>R18</t>
  </si>
  <si>
    <t>3*8=24,000 [A]</t>
  </si>
  <si>
    <t xml:space="preserve">  SO 15-19-12</t>
  </si>
  <si>
    <t>ŽST. Adamov, nová zárubní zeď vlevo km 170,120 - 171,237</t>
  </si>
  <si>
    <t>SO 15-19-12</t>
  </si>
  <si>
    <t>4,3*146*0,2</t>
  </si>
  <si>
    <t>1*0,037*146,0  
73*1,39  
48*1,81  
Součet 193,752</t>
  </si>
  <si>
    <t>193,752*10</t>
  </si>
  <si>
    <t>73*1,39+48*1,81"zemina z vrtů pilot"  
1*0,037*146,0"zemina výkopu"  
Součet 193,752</t>
  </si>
  <si>
    <t>1*0,63*146  
Součet 91,98</t>
  </si>
  <si>
    <t>1,2*146</t>
  </si>
  <si>
    <t>((1,00*146,00)+(73*1,39)+(48*1,81))"odečtení kubatury zdi a pilot"/2  
193,752"celkové výkopy"/2  
Součet 528,102</t>
  </si>
  <si>
    <t>R285364</t>
  </si>
  <si>
    <t>42*10,58"42ks, délka 10,58m</t>
  </si>
  <si>
    <t>R74A440</t>
  </si>
  <si>
    <t>Hřebíkování svahu v zářezech v hornině třídy těžitelnosti I, skupina 1 až 3</t>
  </si>
  <si>
    <t>R74A440-1</t>
  </si>
  <si>
    <t>209</t>
  </si>
  <si>
    <t>R74E824</t>
  </si>
  <si>
    <t>RHLT.413002</t>
  </si>
  <si>
    <t>3,616</t>
  </si>
  <si>
    <t>RHLZ.498800</t>
  </si>
  <si>
    <t>1,81*48  
1,39*73  
Součet 188,35</t>
  </si>
  <si>
    <t>0,077*73  
0,096*48  
Součet 10,229</t>
  </si>
  <si>
    <t>42*10,58"délka kotev 12,0m; hloubka vrtů je s rezervou 5-10%, liší se podle terénu v místě vrtu"</t>
  </si>
  <si>
    <t>73*4,9  
48*6,4  
Součet 664,9</t>
  </si>
  <si>
    <t>146*2</t>
  </si>
  <si>
    <t>R2210101065</t>
  </si>
  <si>
    <t>(3,14*0,135*0,135)*26*7"inj: 26 kotev * 7m"</t>
  </si>
  <si>
    <t>R281451</t>
  </si>
  <si>
    <t>0,25*146</t>
  </si>
  <si>
    <t>0,715</t>
  </si>
  <si>
    <t>1*1,18*146</t>
  </si>
  <si>
    <t>28,740</t>
  </si>
  <si>
    <t>3524,27</t>
  </si>
  <si>
    <t>175,200</t>
  </si>
  <si>
    <t>RISV.4042865100</t>
  </si>
  <si>
    <t>210,240</t>
  </si>
  <si>
    <t>0,2*1*146  
Součet 29,2</t>
  </si>
  <si>
    <t>1,5*146</t>
  </si>
  <si>
    <t>((0,68+0,75)/2) * 95,7 * 1,15"délka bourané části SS zdi 95,7m"</t>
  </si>
  <si>
    <t>R16171</t>
  </si>
  <si>
    <t>193,752</t>
  </si>
  <si>
    <t>R93121</t>
  </si>
  <si>
    <t>10,800</t>
  </si>
  <si>
    <t>R93122</t>
  </si>
  <si>
    <t>4,853*8"8 dil. spár"</t>
  </si>
  <si>
    <t>(78,689*2,5)*9 "bouraný žb v m3, převod na t * doprava v km</t>
  </si>
  <si>
    <t>R911FD3</t>
  </si>
  <si>
    <t>185,541</t>
  </si>
  <si>
    <t>193,752*1,8</t>
  </si>
  <si>
    <t>175,344*2,50</t>
  </si>
  <si>
    <t>R747113</t>
  </si>
  <si>
    <t xml:space="preserve">  SO 15-19-13</t>
  </si>
  <si>
    <t>Žst. Adamov, nová zárubní zeď vlevo km 171,299 - km 171,318</t>
  </si>
  <si>
    <t>SO 15-19-13</t>
  </si>
  <si>
    <t>015113</t>
  </si>
  <si>
    <t>POPLATKY ZA LIKVIDACŮ ODPADŮ NEKONTAMINOVANÝCH - 17 05 04 VYTĚŽENÉ ZEMINY A HORNINY - III. TŘÍDA TĚŽITELNOSTI</t>
  </si>
  <si>
    <t>(2,87*2,9*2,5*0,5+17,13*(1,14*1,2+0,5*1,5+0,85)+6,5*(0,83*1,45+0,5*1,75*0,96)+1,07*(0,84*2,18+0,5*1,685*1,1)+10,51*(0,89*2,85+0,5*1,575*0,93)+3*(1,2*2,85+0,5*1,3*0,8))*2,0=247.310 [A] 
pažení: 
(42*(3,14*0,15*0,15*5,5))*2,0=32.640 [B] 
kotvy: 
(8*(8*3,14*0,1*0,1))*2,0=4.019 [C] 
A+B+C=283.969 [D]</t>
  </si>
  <si>
    <t>1,4*2,24*21,35*2,5=167.384 [A]</t>
  </si>
  <si>
    <t>11511</t>
  </si>
  <si>
    <t>ČERPÁNÍ VODY DO 500 L/MIN</t>
  </si>
  <si>
    <t>30*24=720.000 [A]</t>
  </si>
  <si>
    <t>Položka čerpání vody na povrchu zahrnuje i potrubí, pohotovost záložní čerpací soupravy a zřízení čerpací jímky. Součástí položky je také následná demontáž a likvidace těchto zařízení</t>
  </si>
  <si>
    <t>13193A</t>
  </si>
  <si>
    <t>HLOUBENÍ JAM ZAPAŽ I NEPAŽ TŘ III - BEZ DOPRAVY</t>
  </si>
  <si>
    <t>2,87*2,9*2,5*0,5+17,13*(1,14*1,2+0,5*1,5+0,85)+6,5*(0,83*1,45+0,5*1,75*0,96)+1,07*(0,84*2,18+0,5*1,685*1,1)+10,51*(0,89*2,85+0,5*1,575*0,93)+3*(1,2*2,85+0,5*1,3*0,8)=123.655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</si>
  <si>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</si>
  <si>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</si>
  <si>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</si>
  <si>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2,87*2,9*2,5*0,5+17,13*(1,14*1,2+0,5*1,5+0,85)+6,5*(0,83*1,45+0,5*1,75*0,96)+1,07*(0,84*2,18+0,5*1,685*1,1)+10,51*(0,89*2,85+0,5*1,575*0,93)+3*(1,2*2,85+0,5*1,3*0,8)=123.655 [A] 
A*30=3 709.650 [B]</t>
  </si>
  <si>
    <t>2,87*2,9*2,5*0,5+17,13*(1,14*1,2+0,5*1,5+0,85)+6,5*(0,83*1,45+0,5*1,75*0,96)+1,07*(0,84*2,18+0,5*1,685*1,1)+10,51*(0,89*2,85+0,5*1,575*0,93)+3*(1,2*2,85+0,5*1,3*0,8)=123.655 [A] 
pažení: 
42*(3,14*0,15*0,15*5,5)=16.320 [B] 
kotvy: 
8*(8*3,14*0,1*0,1)=2.010 [C] 
A+B+C=141.985 [D]</t>
  </si>
  <si>
    <t>(0,32*0,34*0,5)+(0,3*0,35-0,032)=0.127 [A] 
A*(2,87+6,64+10,5+10,5+10,5)=5.208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</si>
  <si>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</si>
  <si>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</si>
  <si>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</si>
  <si>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4*1,15=4.600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</si>
  <si>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</si>
  <si>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t>
  </si>
  <si>
    <t>TRATIVODY KOMPLET Z TRUB Z PLAST HMOT DN DO 200MM</t>
  </si>
  <si>
    <t>4,76+4,76+5,25+5,25+5,25+5,25+5,25+5,25=41.020 [A]</t>
  </si>
  <si>
    <t>11828+1675+130+12=13 645.000 [A] 
A/1000=13.645 [B]</t>
  </si>
  <si>
    <t>38,15*3,77+0,5*2,87*2,31=147.140 [A]</t>
  </si>
  <si>
    <t>42=42.000 [A]</t>
  </si>
  <si>
    <t>8*8=64.000 [A]</t>
  </si>
  <si>
    <t>26135</t>
  </si>
  <si>
    <t>VRTY PRO KOTVENÍ, INJEKTÁŽ A MIKROPILOTY NA POVRCHU TŘ. III D DO 300MM</t>
  </si>
  <si>
    <t>42*5,5=231.000 [A]</t>
  </si>
  <si>
    <t>272323</t>
  </si>
  <si>
    <t>ZÁKLADY ZE ŽELEZOBETONU DO C16/20</t>
  </si>
  <si>
    <t>pažení: 
42*(3,14*0,15*0,15*2,95)=8.754 [A] 
kotvy: 
8*(5*3,14*0,1*0,1)=1.256 [B] 
A+B=10.010 [C]</t>
  </si>
  <si>
    <t>285376</t>
  </si>
  <si>
    <t>KOTVENÍ NA POVRCHU Z PŘEDPÍNACÍ VÝZTUŽE DL. DO 8M</t>
  </si>
  <si>
    <t>8=8.000 [A]</t>
  </si>
  <si>
    <t>D1 ( č. přílohy 2.5.1.1) 
4,9=4.900 [A] 
D2 ( č. přílohy 2.5.1.2) 
17,7=17.700 [B] 
D3 ( č. přílohy 2.5.1.3) 
28,6=28.600 [C] 
D4 ( č. přílohy 2.5.1.4) 
37,5=37.500 [D] 
D5 ( č. přílohy 2.5.1.5) 
28,6=28.600 [E] 
poklop 
0,83*0,095*38=2.996 [F] 
A+B+C+D+E+F=120.296 [G]</t>
  </si>
  <si>
    <t>D1 ( č. přílohy 2.5.2.1) 
561,23=561.230 [A] 
D2 ( č. přílohy 2.5.2.2) 
1936,14=1 936.140 [B] 
D3 ( č. přílohy 2.5.2.3) 
3094,45=3 094.450 [C] 
D4 ( č. přílohy 2.5.2.4) 
3764,97=3 764.970 [D] 
D5 ( č. přílohy 2.5.2.5) 
3088,91=3 088.910 [E] 
poklop 
139,7=139.700 [F] 
(A+B+C+D+E+F)/1000=12.585 [G]</t>
  </si>
  <si>
    <t>viz. příloha č. 2.6.1 
281,54+19,58=301.120 [A]</t>
  </si>
  <si>
    <t>podkladní beton: 
0,2*3,2*41,02=26.253 [A] 
zpevnění svahu odlážďením: 
0,2*1,1*2,87+0,2*1,2*6,6+0,2*1,2*10,5+0,2*1,2*10,5+0,2*1,2*10,5=9.775 [B] 
A+B=36.028 [C]</t>
  </si>
  <si>
    <t>457314</t>
  </si>
  <si>
    <t>VYROVNÁVACÍ A SPÁDOVÝ PROSTÝ BETON C25/30</t>
  </si>
  <si>
    <t>0,1*2,2*2,87+0,1*1*6,6+0,1*1*10,5+0,1*1*10,5+0,1*1*10,5=4.441 [A]</t>
  </si>
  <si>
    <t>458523</t>
  </si>
  <si>
    <t>VÝPLŇ ZA OPĚRAMI A ZDMI Z KAMENIVA DRCENÉHO, INDEX ZHUTNĚNÍ ID DO 0,9</t>
  </si>
  <si>
    <t>D1: 
1,83*1,47*2,87=7.721 [A] 
D2-D3: 
0,58*0,49*(6,64+10,5)=4.871 [B] 
D4: 
1,04*0,85*10,5=9.282 [C] 
D5: 
1,04*1,7*10,5=18.564 [D] 
A+B+C+D=40.438 [E]</t>
  </si>
  <si>
    <t>D1: 
(0,98*0,57+1,295*0,15)*2,87=2.161 [A] 
D2-D3: 
1,025*0,6*(6,6+0,004+10,5)=10.519 [B] 
D4: 
1,0*0,72*10,5=7.560 [C] 
D5: 
1,03*0,74*10,5=8.003 [D] 
A+B+C+D=28.243 [E]</t>
  </si>
  <si>
    <t>položka zahrnuje:  
- dodávku jílu a zásyp se zhutněním včetně mimostaveništní a vnitrostaveništní dopravy</t>
  </si>
  <si>
    <t>0,25*0,8*(2,87+6,64+10,5+10,5+10,5)=8.202 [A]</t>
  </si>
  <si>
    <t>TYP 3: 
D1:  
0,9*2,87=2.583 [A] 
D2-D5:  
1,2*38,15=45.780 [B] 
A+B=48.363 [C]</t>
  </si>
  <si>
    <t>TYP 1: 
D1:  
2,24+3,34*2,87=11.826 [A] 
D2-D5:  
1+2,65*38,15=102.098 [B] 
3,0*2=6.000 [C] 
A+B+C=119.924 [D]</t>
  </si>
  <si>
    <t>TYP 2:  
1,96*38,5=75.460 [A] 
0,75*0,62*2=0.930 [B] 
A+B=76.390 [C]</t>
  </si>
  <si>
    <t>TYP 1: 
D1:  
2,24+3,34*2,87=11.826 [A] 
D2-D5:  
1+2,65*38,15=102.098 [B] 
A+B=113.924 [C]</t>
  </si>
  <si>
    <t>86633</t>
  </si>
  <si>
    <t>CHRÁNIČKY Z TRUB OCELOVÝCH DN DO 150MM</t>
  </si>
  <si>
    <t>1,05*4=4.200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</si>
  <si>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</si>
  <si>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91345</t>
  </si>
  <si>
    <t>NIVELAČNÍ ZNAČKY KOVOVÉ</t>
  </si>
  <si>
    <t>2*5 dilatační díly =10.000 [A]</t>
  </si>
  <si>
    <t>položka zahrnuje:  
- dodání a osazení nivelační značky včetně nutných zemních prací  
- vnitrostaveništní a mimostaveništní dopravu</t>
  </si>
  <si>
    <t>935212</t>
  </si>
  <si>
    <t>PŘÍKOPOVÉ ŽLABY Z BETON TVÁRNIC ŠÍŘ DO 600MM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</si>
  <si>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</si>
  <si>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18,48+3,8*38*2=307.280 [A]</t>
  </si>
  <si>
    <t>1,4*2,24*21,35=66.954 [A]</t>
  </si>
  <si>
    <t>1,4*2,24*21,35=66.954 [A] 
A*2,5*30 km =5 021.550 [B]</t>
  </si>
  <si>
    <t xml:space="preserve">  SO 15-19-14</t>
  </si>
  <si>
    <t>ŽST. Adamov, zárubní zeď vpravo km 171,628 - 171,803</t>
  </si>
  <si>
    <t>SO 15-19-14</t>
  </si>
  <si>
    <t>11,8*155,405  
Součet 1833,779</t>
  </si>
  <si>
    <t>1833,779*10</t>
  </si>
  <si>
    <t>(0,93+9,47)*155,405</t>
  </si>
  <si>
    <t>155,405*0,5113</t>
  </si>
  <si>
    <t>17461</t>
  </si>
  <si>
    <t>ZÁSYP JAM A RÝH Z HORNIN KAMENITÝCH</t>
  </si>
  <si>
    <t>155,405</t>
  </si>
  <si>
    <t>28997A</t>
  </si>
  <si>
    <t>OPLÁŠTĚNÍ (ZPEVNĚNÍ) Z GEOTEXTILIE DO 100G/M2</t>
  </si>
  <si>
    <t>7,3*155,405</t>
  </si>
  <si>
    <t>155,405*2,6*0,1</t>
  </si>
  <si>
    <t>325124</t>
  </si>
  <si>
    <t>ZDI PŘEHRADNÍ Z DÍLCŮ ŽELEZOBETON DO C25/30</t>
  </si>
  <si>
    <t>38,000</t>
  </si>
  <si>
    <t>325125</t>
  </si>
  <si>
    <t>ZDI PŘEHRADNÍ Z DÍLCŮ ŽELEZOBETON DO C30/37</t>
  </si>
  <si>
    <t>3,79*155,405</t>
  </si>
  <si>
    <t>(8235,6+7454,63+29334,96+7394,18+7394,18+6888,13+7478,03)*0,001</t>
  </si>
  <si>
    <t>66*1*0,2</t>
  </si>
  <si>
    <t>631314</t>
  </si>
  <si>
    <t>MAZANINA Z PROSTÉHO BETONU C25/30</t>
  </si>
  <si>
    <t>3,500</t>
  </si>
  <si>
    <t>63131A</t>
  </si>
  <si>
    <t>MAZANINA Z PROSTÉHO BETONU C20/25</t>
  </si>
  <si>
    <t>2,8*155,405*0,1</t>
  </si>
  <si>
    <t>711121</t>
  </si>
  <si>
    <t>IZOLACE BĚŽN KONSTR PROTI TLAK VODĚ ASFALT NÁTĚRY</t>
  </si>
  <si>
    <t>71311</t>
  </si>
  <si>
    <t>IZOLACE TEPELNÁ BĚŽNÝCH KONSTRUKCÍ PEVNÁ</t>
  </si>
  <si>
    <t>285392</t>
  </si>
  <si>
    <t>DODATEČNÉ KOTVENÍ VLEPENÍM BETONÁŘSKÉ VÝZTUŽE D DO 16MM DO VRTŮ</t>
  </si>
  <si>
    <t>9*3,79</t>
  </si>
  <si>
    <t>3,79*102,9</t>
  </si>
  <si>
    <t>R1217361</t>
  </si>
  <si>
    <t>TYČ OCELOVÁ ŽEBÍRKOVÁ JAKOST BST 500S VÝZTUŽ DO BETONU D 16MM</t>
  </si>
  <si>
    <t>966166</t>
  </si>
  <si>
    <t>BOURÁNÍ KONSTRUKCÍ ZE ŽELEZOBETONU S ODVOZEM DO 12KM</t>
  </si>
  <si>
    <t>217,567*1,8</t>
  </si>
  <si>
    <t>974,978</t>
  </si>
  <si>
    <t>R1328021</t>
  </si>
  <si>
    <t>trubka ocelová bezešvá hladká jakost 11 353 48,3x2,6mm</t>
  </si>
  <si>
    <t>R9111A1</t>
  </si>
  <si>
    <t>Montáž zábradlí schodišťového hmotnosti nad 25 kg z trubek do zdi</t>
  </si>
  <si>
    <t xml:space="preserve">  SO 15-19-15</t>
  </si>
  <si>
    <t>Žst. Adamov, zárubní zeď vlevo km 171,677 - km 171,721</t>
  </si>
  <si>
    <t>SO 15-19-15</t>
  </si>
  <si>
    <t>((4*1,9+2,51*2,5*0,5)*50,125)-(1,05*2,05+0,5*2,05*0,55)*10+6,3*(1,43*0,9+0,5*0,5*1,43)=521.415 [A] 
pažení: 
51*(3,14*0,15*0,15*2,45)=8.828 [B] 
kotvy: 
8*(8*3,14*0,1*0,1)=2.010 [C] 
A+B+C=532.253 [D] 
D*2=1 064.506 [E]</t>
  </si>
  <si>
    <t>(1,05*2,05+0,5*2,05*0,55)*10+6,3*(1,43*0,9+0,5*0,5*1,43)=37.523 [A] 
A*2,5=93.808 [B]</t>
  </si>
  <si>
    <t>((4*1,9+2,51*2,5*0,5)*50,125)-(1,05*2,05+0,5*2,05*0,55)*10+6,3*(1,43*0,9+0,5*0,5*1,43)=521.415 [A]</t>
  </si>
  <si>
    <t>((4*1,9+2,51*2,5*0,5)*50,125)-(1,05*2,05+0,5*2,05*0,55)*10+6,3*(1,43*0,9+0,5*0,5*1,43)=521.415 [A] 
A*30=15 642.450 [B]</t>
  </si>
  <si>
    <t>((4*1,9+2,51*2,5*0,5)*50,125)-(1,05*2,05+0,5*2,05*0,55)*10+6,3*(1,43*0,9+0,5*0,5*1,43)=521.415 [A] 
pažení: 
51*(3,14*0,15*0,15*2,45)=8.828 [B] 
kotvy: 
8*(8*3,14*0,1*0,1)=2.010 [C] 
A+B+C=532.253 [D]</t>
  </si>
  <si>
    <t>0,55*0,35*50,125=9.649 [A]</t>
  </si>
  <si>
    <t>4*1,5+2,4=8.400 [A]</t>
  </si>
  <si>
    <t>5+5+5+5+4,1+4,1+3,97+3,97+7,1+7,2=50.440 [A]</t>
  </si>
  <si>
    <t>21706/1000=21.706 [A]</t>
  </si>
  <si>
    <t>51*4,5=229.500 [A]</t>
  </si>
  <si>
    <t>51=51.000 [A]</t>
  </si>
  <si>
    <t>8*50=400.000 [A]</t>
  </si>
  <si>
    <t>6,5*51=331.500 [A]</t>
  </si>
  <si>
    <t>pažení: 
2,45*51=124.950 [A] 
kotvy: 
5*50=250.000 [B] 
A+B=374.950 [C]</t>
  </si>
  <si>
    <t>281451</t>
  </si>
  <si>
    <t>INJEKTOVÁNÍ NÍZKOTLAKÉ Z CEMENTOVÉ MALTY NA POVRCHU</t>
  </si>
  <si>
    <t>2,6*10*1,35*0,1*0,8=2.808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</si>
  <si>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</si>
  <si>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25*8=200.000 [A]</t>
  </si>
  <si>
    <t>0,5*0,45*9,98=2.246 [A]</t>
  </si>
  <si>
    <t>470,40/1000=0.470 [A]</t>
  </si>
  <si>
    <t>D1 ( č. přílohy 2.5.1.1) 
32=32.000 [A] 
D2 ( č. přílohy 2.5.1.2) 
32=32.000 [B] 
D3 ( č. přílohy 2.5.1.3) 
25,8=25.800 [C] 
D4 ( č. přílohy 2.5.1.4) 
34,5=34.500 [D] 
D5 ( č. přílohy 2.5.1.5) 
25,3=25.300 [E] 
D6 ( č. přílohy 2.5.1.6) 
12,5=12.500 [F] 
poklop 
3,5+0,08=3.580 [G] 
A+B+C+D+E+F+G=165.680 [H]</t>
  </si>
  <si>
    <t>D1 ( č. přílohy 2.5.2.1) 
3502,9=3 502.900 [A] 
D2 ( č. přílohy 2.5.2.2) 
3501,99=3 501.990 [B] 
D3 ( č. přílohy 2.5.2.3) 
2846,97=2 846.970 [C] 
D4 ( č. přílohy 2.5.2.4) 
3224,66=3 224.660 [D] 
D5 ( č. přílohy 2.5.2.5) 
2846,18=2 846.180 [E] 
D6 ( č. přílohy 2.5.2.6) 
1177,75=1 177.750 [F] 
poklop 
201,7=201.700 [G] 
(A+B+C+D+E+F+G)/1000=17.302 [H]</t>
  </si>
  <si>
    <t>(50,125+9,98)*40=2 404.200 [A]</t>
  </si>
  <si>
    <t>podkladní beton: 
0,55*(3,2*10+3,11*10+9,3*3,1+5,45*3,98+9,125*3+2,15*6,25)=84.938 [A] 
zpevnění svahu odlážďením: 
0,15*(10*1,3+10*1,35+10*1,23+9,3*1,3+5,45*3,3+15,375*1,5)=13.791 [B] 
0,08*10+0,08*10+0,08*10+9,3*0,08+5,45*0,08+15,375*0,08=4.810 [C] 
výplňový beton (úsek bez trativodu): 
0,95*7,5=7.125 [D] 
A+B+C+D=110.664 [E]</t>
  </si>
  <si>
    <t>0,1*(1,0*28,035+1,8*(2,48+22,4)+1,0*3,013+1,0*15,375)=9.121 [A]</t>
  </si>
  <si>
    <t>D1: 
(1,0*1,7+0,5*0,6*0,65)*10=18.950 [A] 
D2-D3: 
1,0*1,65*(10+8,055)=29.791 [B] 
D4: 
1,8*1,75*(2,48+2,4)+1,0*2,1*3,013=21.699 [C] 
D5-D6: 
1,0*1,89*(7,91+6,25)=26.762 [D] 
(0,5*1,5*1,3)*50,125=48.872 [E] 
A+B+C+D+E=146.074 [F]</t>
  </si>
  <si>
    <t>D1: 
(1,0*0,68+0,44*0,37)*10=8.428 [A] 
D2-D3: 
(0,98*0,64+0,46*0,35)*(10+8,055)=14.231 [B] 
D4: 
0,8*1,75*(2,48+2,397)+1,0*0,7*3,013=8.937 [C] 
D5-D6: 
((1,0*0,84)-(0,54*0,4))*(7,91+6,25)=8.836 [D] 
A+B+C+D=40.432 [E]</t>
  </si>
  <si>
    <t>0,2*(10*1,3+10*1,35+10*1,23+9,3*1,3+5,45*3,3+15,375*1,5)=18.388 [A]</t>
  </si>
  <si>
    <t>Úpravy povrchů, podlahy, výplně otvorů</t>
  </si>
  <si>
    <t>62661</t>
  </si>
  <si>
    <t>INJEKTÁŽ TRHLIN UZAVÍRACÍ</t>
  </si>
  <si>
    <t>5=5.000 [A]</t>
  </si>
  <si>
    <t>položka zahrnuje:  
dodávku veškerého materiálu potřebného pro předepsanou úpravu v předepsané kvalitě  
vyčištění trhliny  
provedení vlastní injektáže  
potřebná lešení a podpěrné konstrukce</t>
  </si>
  <si>
    <t>0,3*26,5=7.950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</si>
  <si>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</si>
  <si>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TYP 3: 
1,3*50,125=65.163 [A]</t>
  </si>
  <si>
    <t>TYP 1: 
zeď 
50,125*(3,185+0,375)+3,7*2=185.845 [A] 
odvodnění 
1,0*(50,125-7,89)+1,755*7,89=56.082 [B] 
A+B=241.927 [C]</t>
  </si>
  <si>
    <t>TYP 2:  
(2*0,87+0,6)*51=119.340 [A] 
(0,87*0,6)*2=1.044 [B] 
A+B=120.384 [C]</t>
  </si>
  <si>
    <t>4*1,2+2,1=6.900 [A]</t>
  </si>
  <si>
    <t>2*6 dilatační díly =12.000 [A]</t>
  </si>
  <si>
    <t>22,18+3,8*51*2=409.780 [A]</t>
  </si>
  <si>
    <t>938443</t>
  </si>
  <si>
    <t>OČIŠTĚNÍ ZDIVA OTRYSKÁNÍM TLAKOVOU VODOU DO 1000 BARŮ</t>
  </si>
  <si>
    <t>2,65*10=26.500 [A]</t>
  </si>
  <si>
    <t>(1,05*2,05+0,5*2,05*0,55)*10+6,3*(1,43*0,9+0,5*0,5*1,43)=37.523 [A]</t>
  </si>
  <si>
    <t>(1,05*2,05+0,5*2,05*0,55)*10+6,3*(1,43*0,9+0,5*0,5*1,43)=37.523 [A] 
A*2,5*30=2 814.225 [B]</t>
  </si>
  <si>
    <t>D.2.1.5.1</t>
  </si>
  <si>
    <t>Přeložky sdělovacích zařízení</t>
  </si>
  <si>
    <t xml:space="preserve">  SO 15-14-01</t>
  </si>
  <si>
    <t>Žst. Adamov, ochrana sdělovacích kabelů SŽDC</t>
  </si>
  <si>
    <t>SO 15-14-01</t>
  </si>
  <si>
    <t>02910</t>
  </si>
  <si>
    <t>OSTATNÍ POŽADAVKY - ZEMĚMĚŘIČSKÁ MĚŘENÍ</t>
  </si>
  <si>
    <t>zahrnuje veškeré náklady spojené s objednatelem požadovanými pracemi,   
- pro stanovení orientační investorské ceny určete jednotkovou cenu jako 1% odhadované ceny stavby</t>
  </si>
  <si>
    <t>029113</t>
  </si>
  <si>
    <t>OSTATNÍ POŽADAVKY - GEODETICKÉ ZAMĚŘENÍ - CELKY</t>
  </si>
  <si>
    <t>02945</t>
  </si>
  <si>
    <t>OSTAT POŽADAVKY - GEOMETRICKÝ PLÁN</t>
  </si>
  <si>
    <t>HM</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</si>
  <si>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</si>
  <si>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t>
  </si>
  <si>
    <t>HLOUBENÍ JAM ZAPAŽ I NEPAŽ TŘ II</t>
  </si>
  <si>
    <t>R42417A</t>
  </si>
  <si>
    <t>NOSNÍKY Z OCELI S 235 VČETNĚ PŘÍSLUŠENSTVÍ</t>
  </si>
  <si>
    <t>Vlastní kabelové žlaby + konzoly pro uchycení</t>
  </si>
  <si>
    <t>žlaby: 420*0,004*5=8,40 [A]  
konzoly pro uchycení: 17,790=17,790 [B]  
A+B=26,19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</si>
  <si>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</si>
  <si>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702313</t>
  </si>
  <si>
    <t>ZAKRYTÍ KABELŮ VÝSTRAŽNOU FÓLIÍ ŠÍŘKY PŘES 40 CM</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</si>
  <si>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</si>
  <si>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</si>
  <si>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</si>
  <si>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75I322</t>
  </si>
  <si>
    <t>KABEL ZEMNÍ DVOUPLÁŠŤOVÝ S PANCÍŘEM PRŮMĚRU ŽÍLY 0,8 MM DO 25XN</t>
  </si>
  <si>
    <t>75I85X</t>
  </si>
  <si>
    <t>KABEL OPTICKÝ - REZERVA PŘES 500 MM - MONTÁŽ</t>
  </si>
  <si>
    <t>75I85Y</t>
  </si>
  <si>
    <t>KABEL OPTICKÝ - REZERVA PŘES 500 MM - DEMONTÁŽ</t>
  </si>
  <si>
    <t>75IA21</t>
  </si>
  <si>
    <t>OPTOTRUBKOVÁ SPOJKA OPRAVNÁ PRŮMĚRU DO 40 MM</t>
  </si>
  <si>
    <t>75IA2X</t>
  </si>
  <si>
    <t>OPTOTRUBKOVÁ SPOJKA OPRAVNÁ - MONTÁŽ</t>
  </si>
  <si>
    <t>75IA5X</t>
  </si>
  <si>
    <t>OPTOTRUBKOVÁ KONCOVKA - MONTÁŽ</t>
  </si>
  <si>
    <t>75IA61</t>
  </si>
  <si>
    <t>OPTOTRUBKOVÁ KONCOKA S VENTILKEM PRŮMĚRU DO 40 MM</t>
  </si>
  <si>
    <t>75IA6X</t>
  </si>
  <si>
    <t>OPTOTRUBKOVÁ KONCOKA S VENTILKEM - MONTÁŽ</t>
  </si>
  <si>
    <t>75IA71</t>
  </si>
  <si>
    <t>OPTOTRUBKOVÁ PRŮCHODKA PRŮMĚRU DO 40 MM</t>
  </si>
  <si>
    <t>75IA7X</t>
  </si>
  <si>
    <t>OPTOTRUBKOVÁ PRŮCHODKA - 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</si>
  <si>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</si>
  <si>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</si>
  <si>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</si>
  <si>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</si>
  <si>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</si>
  <si>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</si>
  <si>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</si>
  <si>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</si>
  <si>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</si>
  <si>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</si>
  <si>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75ID2Y</t>
  </si>
  <si>
    <t>PLASTOVÁ ZEMNÍ KOMORA PRO ULOŽENÍ SPOJKY - DEMONTÁŽ</t>
  </si>
  <si>
    <t>75II21</t>
  </si>
  <si>
    <t>SPOJKA PRO CELOPLASTOVÉ KABELY S PANCÍŘEM DO 100 ŽIL</t>
  </si>
  <si>
    <t>75II2X</t>
  </si>
  <si>
    <t>SPOJKA PRO CELOPLASTOVÉ KABELY S PANCÍŘEM - MONTÁŽ</t>
  </si>
  <si>
    <t>75II71</t>
  </si>
  <si>
    <t>SPOJKA OPTICKÁ DO 72 VLÁKEN</t>
  </si>
  <si>
    <t>75II7X</t>
  </si>
  <si>
    <t>SPOJKA OPTICKÁ - MONTÁŽ</t>
  </si>
  <si>
    <t>75II7Y</t>
  </si>
  <si>
    <t>SPOJKA OPTICKÁ - DEMONTÁŽ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</si>
  <si>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</si>
  <si>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</si>
  <si>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</si>
  <si>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</si>
  <si>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R709110</t>
  </si>
  <si>
    <t>PROVIZORNÍ ZAJIŠTĚNÍ KABELU PŘI SANACI ZDI</t>
  </si>
  <si>
    <t>R752833</t>
  </si>
  <si>
    <t>PŘELOŽKY KABELŮ A HDPE</t>
  </si>
  <si>
    <t>RSUDOP</t>
  </si>
  <si>
    <t>96652</t>
  </si>
  <si>
    <t>ODSTRANĚNÍ ŽLABŮ Z DÍLCŮ (VČET ŠTĚRBINOVÝCH) ŠÍŘKY 150MM</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</si>
  <si>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</si>
  <si>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96653</t>
  </si>
  <si>
    <t>ODSTRANĚNÍ ŽLABŮ Z DÍLCŮ (VČET ŠTĚRBINOVÝCH) ŠÍŘKY 200MM</t>
  </si>
  <si>
    <t xml:space="preserve">  SO 15-14-02</t>
  </si>
  <si>
    <t>Žst. Adamov, ochrana sdělovacích kabelů ČD-T</t>
  </si>
  <si>
    <t>SO 15-14-02</t>
  </si>
  <si>
    <t>703442</t>
  </si>
  <si>
    <t>ELEKTROINSTALAČNÍ TRUBKA OCELOVÁ VČETNĚ UPEVNĚNÍ A PŘÍSLUŠENSTVÍ DN PRŮMĚRU PŘES 25 DO 40 MM</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</si>
  <si>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</si>
  <si>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</si>
  <si>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</si>
  <si>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</si>
  <si>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</si>
  <si>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75IA5Y</t>
  </si>
  <si>
    <t>OPTOTRUBKOVÁ KONCOVKA - DEMONTÁŽ</t>
  </si>
  <si>
    <t>75IA6Y</t>
  </si>
  <si>
    <t>OPTOTRUBKOVÁ KONCOKA S VENTILKEM - DEMONTÁŽ</t>
  </si>
  <si>
    <t>75IA72</t>
  </si>
  <si>
    <t>OPTOTRUBKOVÁ PRŮCHODKA PRŮMĚRU PŘES 40 MM</t>
  </si>
  <si>
    <t>75ID31</t>
  </si>
  <si>
    <t>PLASTOVÁ ZEMNÍ KOMORA TĚSNENÍ PRO HDPE TRUBKU DO 40 MM</t>
  </si>
  <si>
    <t>75ID3X</t>
  </si>
  <si>
    <t>PLASTOVÁ ZEMNÍ KOMORA TĚSNENÍ PRO HDPE TRUBKU DO 40 MM - MONTÁŽ</t>
  </si>
  <si>
    <t>R21</t>
  </si>
  <si>
    <t xml:space="preserve">  SO 15-14-03</t>
  </si>
  <si>
    <t>Žst. Adamov, ochrana sdělovacích kabelů cizích operátorů - CETIN</t>
  </si>
  <si>
    <t>SO 15-14-03</t>
  </si>
  <si>
    <t>702232</t>
  </si>
  <si>
    <t>KABELOVÁ CHRÁNIČKA ZEMNÍ DĚLENÁ DN PŘES 100 DO 200 MM</t>
  </si>
  <si>
    <t>703423</t>
  </si>
  <si>
    <t>ELEKTROINSTALAČNÍ TRUBKA PLASTOVÁ UV STABILNÍ VČETNĚ UPEVNĚNÍ A PŘÍSLUŠENSTVÍ DN PRŮMĚRU PŘES 40 MM</t>
  </si>
  <si>
    <t>75I312</t>
  </si>
  <si>
    <t>KABEL ZEMNÍ DVOUPLÁŠŤOVÝ S PANCÍŘEM PRŮMĚRU ŽÍLY 0,6 MM DO 25XN</t>
  </si>
  <si>
    <t>75I314</t>
  </si>
  <si>
    <t>KABEL ZEMNÍ DVOUPLÁŠŤOVÝ S PANCÍŘEM PRŮMĚRU ŽÍLY 0,6 MM PŘES 50XN</t>
  </si>
  <si>
    <t>75IE21</t>
  </si>
  <si>
    <t>SKŘÍŇ ROZVODNÁ DO 100 PÁRŮ</t>
  </si>
  <si>
    <t>75IE2X</t>
  </si>
  <si>
    <t>SKŘÍŇ ROZVODNÁ DO 100 PÁRŮ - MONTÁŽ</t>
  </si>
  <si>
    <t>75IE2Y</t>
  </si>
  <si>
    <t>SKŘÍŇ ROZVODNÁ DO 100 PÁRŮ - DEMONTÁŽ</t>
  </si>
  <si>
    <t>75II22</t>
  </si>
  <si>
    <t>SPOJKA PRO CELOPLASTOVÉ KABELY S PANCÍŘEM PŘES 100 ŽIL</t>
  </si>
  <si>
    <t xml:space="preserve">  SO 15-14-04</t>
  </si>
  <si>
    <t>Žst. Adamov, ochrana sdělovacích kabelů cizích operátorů - Vodafone</t>
  </si>
  <si>
    <t>SO 15-14-04</t>
  </si>
  <si>
    <t>75I814</t>
  </si>
  <si>
    <t>KABEL OPTICKÝ SINGLEMODE PŘES 72 VLÁKEN</t>
  </si>
  <si>
    <t>75I91Y</t>
  </si>
  <si>
    <t>OPTOTRUBKA HDPE - DEMONTÁŽ</t>
  </si>
  <si>
    <t>75IA11</t>
  </si>
  <si>
    <t>OPTOTRUBKOVÁ SPOJKA PRŮMĚRU DO 40 MM</t>
  </si>
  <si>
    <t>75IA1X</t>
  </si>
  <si>
    <t>OPTOTRUBKOVÁ SPOJKA - MONTÁŽ</t>
  </si>
  <si>
    <t>75IA31</t>
  </si>
  <si>
    <t>OPTOTRUBKOVÁ SPOJKA Y PRŮMĚRU DO 40 MM</t>
  </si>
  <si>
    <t>75IA3X</t>
  </si>
  <si>
    <t>OPTOTRUBKOVÁ SPOJKA Y - MONTÁŽ</t>
  </si>
  <si>
    <t>75IEI1</t>
  </si>
  <si>
    <t>SPOJOVACÍ MODUL 12 VLÁKEN - DODÁVKA</t>
  </si>
  <si>
    <t>75IH64</t>
  </si>
  <si>
    <t>UKONČENÍ KABELU OPTICKÉHO PŘES 72 VLÁKEN</t>
  </si>
  <si>
    <t>R75M72X</t>
  </si>
  <si>
    <t>PŘEMÍSTĚNÍ TECHNOLOGIE</t>
  </si>
  <si>
    <t xml:space="preserve">  SO 15-14-05</t>
  </si>
  <si>
    <t>Žst. Adamov, ochrana sdělovacích kabelů cizích operátorů - Able AGENCY</t>
  </si>
  <si>
    <t>SO 15-14-05</t>
  </si>
  <si>
    <t>D.2.1.5.2</t>
  </si>
  <si>
    <t>Přeložky silnoproudých zařízení mimodrážních</t>
  </si>
  <si>
    <t xml:space="preserve">  SO 15-06-21</t>
  </si>
  <si>
    <t>Žst. Adamov, přeložka vedení VO</t>
  </si>
  <si>
    <t>SO 15-06-21</t>
  </si>
  <si>
    <t>1. Položka obsahuje: – pomocné mechanismy2. Položka neobsahuje: X3. Způsob měření:Měří se plocha v metrech čtverečných.</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</si>
  <si>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</si>
  <si>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</si>
  <si>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</si>
  <si>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</si>
  <si>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</si>
  <si>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R706214</t>
  </si>
  <si>
    <t>VÝKOP A ZÁHOZ PRŮZKUMNÉ SONDY PRO PROVÁDĚNÍ VÝKOPOVÝCH PRACÍ</t>
  </si>
  <si>
    <t>R-položka</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</si>
  <si>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</si>
  <si>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11343</t>
  </si>
  <si>
    <t>ODSTRAN KRYTU ZPEVNĚNÝCH PLOCH S ASFALT POJIVEM VČET PODKLADU</t>
  </si>
  <si>
    <t>11352</t>
  </si>
  <si>
    <t>ODSTRANĚNÍ CHODNÍKOVÝCH A SILNIČNÍCH OBRUBNÍKŮ BETONOVÝCH</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</si>
  <si>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</si>
  <si>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</si>
  <si>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</si>
  <si>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</si>
  <si>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</si>
  <si>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</si>
  <si>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</si>
  <si>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</si>
  <si>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917424</t>
  </si>
  <si>
    <t>CHODNÍKOVÉ OBRUBY Z KAMENNÝCH OBRUBNÍKŮ ŠÍŘ 150MM</t>
  </si>
  <si>
    <t>Položka zahrnuje:dodání a pokládku kamenných obrubníků o rozměrech předepsaných zadávací dokumentacíbetonové lože i boční betonovou opěrku.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</si>
  <si>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</si>
  <si>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</si>
  <si>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</si>
  <si>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R11355</t>
  </si>
  <si>
    <t>ŘEZÁNÍ SPÁRY ASFALTU NEBO BETONU</t>
  </si>
  <si>
    <t>Položka obsahuje: Provedení spáry zařízením pro řezání spáry. Dále obsahuje cenu za pom. Mechanismy včetně všech ostatních vedlejších nákladů.</t>
  </si>
  <si>
    <t>742H22</t>
  </si>
  <si>
    <t>KABEL NN ČTYŘ- A PĚTIŽÍLOVÝ AL S PLASTOVOU IZOLACÍ OD 4 DO 16 MM2</t>
  </si>
  <si>
    <t>742H23</t>
  </si>
  <si>
    <t>KABEL NN ČTYŘ- A PĚTIŽÍLOVÝ AL S PLASTOVOU IZOLACÍ OD 25 DO 50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</si>
  <si>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</si>
  <si>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</si>
  <si>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</si>
  <si>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</si>
  <si>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</si>
  <si>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743</t>
  </si>
  <si>
    <t>Silnoproud - Silnoproudá zařízení</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</si>
  <si>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</si>
  <si>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</si>
  <si>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</si>
  <si>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743123</t>
  </si>
  <si>
    <t>OSVĚTLOVACÍ STOŽÁR PEVNÝ ŽÁROVĚ ZINKOVANÝ DÉLKY PŘES 12,5 DO 15 M</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</si>
  <si>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</si>
  <si>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</si>
  <si>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</si>
  <si>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</si>
  <si>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</si>
  <si>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dokumentace2. Položka neobsahuje: X3. Způsob měření:Udává se počet kusů kompletní konstrukce nebo práce.</t>
  </si>
  <si>
    <t>743553</t>
  </si>
  <si>
    <t>SVÍTIDLO VENKOVNÍ VŠEOBECNÉ LED, MIN. IP 44, PŘES 25 DO 45 W</t>
  </si>
  <si>
    <t>1. Položka obsahuje: – zdroj a veškeré příslušenství – technický popis viz. projektová dokumentace2. Položka neobsahuje: X3. Způsob měření:Udává se počet kusů kompletní konstrukce nebo práce.</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</si>
  <si>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</si>
  <si>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</si>
  <si>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</si>
  <si>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743Z11</t>
  </si>
  <si>
    <t>DEMONTÁŽ OSVĚTLOVACÍHO STOŽÁRU ULIČNÍHO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</si>
  <si>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</si>
  <si>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</si>
  <si>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</si>
  <si>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</si>
  <si>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</si>
  <si>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</si>
  <si>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</si>
  <si>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</si>
  <si>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</si>
  <si>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</si>
  <si>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</si>
  <si>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</si>
  <si>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 xml:space="preserve">  SO 15-12-21</t>
  </si>
  <si>
    <t>Žst. Adamov, přeložka kabelů vn E.ON</t>
  </si>
  <si>
    <t>SO 15-12-21</t>
  </si>
  <si>
    <t>01</t>
  </si>
  <si>
    <t>PŘELOŽKA VN E.ON</t>
  </si>
  <si>
    <t>PŘELOŽKA VEDENÍ VN V ŽST ADAMOV DLE SMLOUVY Č. 9090004674</t>
  </si>
  <si>
    <t>PŘELOŽKA VEDENÍ VN V ŽST ADAMOV DLE SMLOUVY Č. 9090006070</t>
  </si>
  <si>
    <t>D.2.1.6</t>
  </si>
  <si>
    <t>Potrubní vedení</t>
  </si>
  <si>
    <t xml:space="preserve">  SO 15-21-01</t>
  </si>
  <si>
    <t>Žst. Adamov, přeložka STL plynovodu GASNET</t>
  </si>
  <si>
    <t>SO 15-21-01</t>
  </si>
  <si>
    <t>27,681*1,8=49.826 [A]</t>
  </si>
  <si>
    <t>02911</t>
  </si>
  <si>
    <t>OSTATNÍ POŽADAVKY - GEODETICKÉ ZAMĚŘENÍ</t>
  </si>
  <si>
    <t>113138</t>
  </si>
  <si>
    <t>ODSTRANĚNÍ KRYTU ZPEVNĚNÝCH PLOCH S ASFALT POJIVEM, ODVOZ DO 20KM</t>
  </si>
  <si>
    <t>20*0,15*1=3.000 [A]</t>
  </si>
  <si>
    <t>3*2,3*10=69.000 [A]</t>
  </si>
  <si>
    <t>113328</t>
  </si>
  <si>
    <t>ODSTRAN PODKL ZPEVNĚNÝCH PLOCH Z KAMENIVA NESTMEL, ODVOZ DO 20KM</t>
  </si>
  <si>
    <t>32*0,3*1=9.600 [A]</t>
  </si>
  <si>
    <t>9,6*2,2*10=211.200 [A]</t>
  </si>
  <si>
    <t>193,54-27,681=165.859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</si>
  <si>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</si>
  <si>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165,86*10=1 658.600 [A]</t>
  </si>
  <si>
    <t>193,5375-27,681=165.857 [A]</t>
  </si>
  <si>
    <t>32*1=32.000 [A]</t>
  </si>
  <si>
    <t>pískový podsyp</t>
  </si>
  <si>
    <t>(0,15*1*17,35)+(0,15*1,2*35)=8.903 [A]</t>
  </si>
  <si>
    <t>709120</t>
  </si>
  <si>
    <t>PROVIZORNÍ ZAJIŠTĚNÍ POTRUBÍ VE VÝKOPU</t>
  </si>
  <si>
    <t>723142</t>
  </si>
  <si>
    <t>VNITŘNÍ PLYNOVOD Z OCEL HLADKÝCH TRUB DN DO 16MM</t>
  </si>
  <si>
    <t>trubka  DN 15</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</si>
  <si>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</si>
  <si>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723143</t>
  </si>
  <si>
    <t>VNITŘNÍ PLYNOVOD Z OCEL HLADKÝCH TRUB DN DO 25MM</t>
  </si>
  <si>
    <t>trubka  DN20</t>
  </si>
  <si>
    <t>723144</t>
  </si>
  <si>
    <t>VNITŘNÍ PLYNOVOD Z OCEL HLADKÝCH TRUB DN DO 35MM</t>
  </si>
  <si>
    <t>Trubka DN 25</t>
  </si>
  <si>
    <t>723145</t>
  </si>
  <si>
    <t>VNITŘNÍ PLYNOVOD Z OCEL HLADKÝCH TRUB DN DO 50MM</t>
  </si>
  <si>
    <t>ochranná trubka DN 50 1,5m +  ochr. trubka DN40 Dl.0,5m</t>
  </si>
  <si>
    <t>72321</t>
  </si>
  <si>
    <t>PLYNOVODNÍ ARMATURY</t>
  </si>
  <si>
    <t>KK 25 přímé  - 5ks +  1KS PŘECHOD  OCEL/PE  32/DN25  
KK15 + protipožární pojistka 1ks+ hadice plynová 0,5m -1ks  
KK20 +protipožární pojistka 2ks</t>
  </si>
  <si>
    <t>72326</t>
  </si>
  <si>
    <t>PLYNOMĚRY</t>
  </si>
  <si>
    <t>včetně výklenku  a dvířek</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</si>
  <si>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</si>
  <si>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</si>
  <si>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PLYNOVODNÍ ARMATURY - REGULÁTOR STL/NTL</t>
  </si>
  <si>
    <t>REGULÁTOR  B10NG +  SKŘÍŇKA S22</t>
  </si>
  <si>
    <t>položky pro zhotovení potrubí platí bez ohledu na sklon  
zahrnuje:  
- výrobní dokumentaci (včetně technologického předpisu)  
- dodání veškerého trubního a pomocného materiálu  (trouby,  trubky,  tvarovky, armatury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výpomoci ,komletní úpravy povrchů , vysekání drážek ,průchodů , napojení, vyvedení a upevnění potrubí  
- ochrana potrubí nátěrem (vč. úpravy povrchu), případně izolací, nejsou-li tyto práce předmětem jiné položky  
- úprava, očištění a ošetření prostoru kolem potrubí  
včetně  zkoušek</t>
  </si>
  <si>
    <t>86645</t>
  </si>
  <si>
    <t>CHRÁNIČKY Z TRUB OCELOVÝCH DN DO 300MM</t>
  </si>
  <si>
    <t>87315</t>
  </si>
  <si>
    <t>POTRUBÍ Z TRUB PLASTOVÝCH TLAKOVÝCH SVAŘOVANÝCH DN DO 50MM</t>
  </si>
  <si>
    <t>Potrubí PE100 SDR11 63x5,8 v délce 50,65x1,1=55,7m  
Potrubí PE100 SDR11 32x3  v délce  3,2x 1,1=3,5m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</si>
  <si>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</si>
  <si>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</si>
  <si>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</si>
  <si>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</si>
  <si>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87815</t>
  </si>
  <si>
    <t>NASUNUTÍ PLAST TRUB DN DO 50MM DO CHRÁNIČKY</t>
  </si>
  <si>
    <t>položka zahrnuje:  
pojízdná sedla (objímky)  
případně předepsané utěsnění konců chráničky  
nezahrnuje dodávku potrubí</t>
  </si>
  <si>
    <t>87834</t>
  </si>
  <si>
    <t>NASUNUTÍ PLAST TRUB DN DO 200MM DO CHRÁNIČKY</t>
  </si>
  <si>
    <t>89921</t>
  </si>
  <si>
    <t>VÝŠKOVÁ ÚPRAVA POKLOPŮ</t>
  </si>
  <si>
    <t>ÚPRAVA POKLOPU ČICHAČKY</t>
  </si>
  <si>
    <t>- položka výškové úpravy zahrnuje všechny nutné práce a materiály pro zvýšení nebo snížení zařízení (včetně nutné úpravy stávajícího povrchu vozovky nebo chodníku).</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</si>
  <si>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</si>
  <si>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</si>
  <si>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</si>
  <si>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</si>
  <si>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</si>
  <si>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</si>
  <si>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</si>
  <si>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</si>
  <si>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</si>
  <si>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89980</t>
  </si>
  <si>
    <t>TELEVIZNÍ PROHLÍDKA POTRUBÍ</t>
  </si>
  <si>
    <t>36=36.000 [A]</t>
  </si>
  <si>
    <t>položka zahrnuje prohlídku potrubí televizní kamerou, záznam prohlídky na nosičích DVD a vyhotovení závěrečného písemného protokolu</t>
  </si>
  <si>
    <t>899901</t>
  </si>
  <si>
    <t>PŘEPOJENÍ PŘÍPOJEK</t>
  </si>
  <si>
    <t>NAPOJENÍ OBTOKU</t>
  </si>
  <si>
    <t>položka zahrnuje řez na potrubí, dodání a osazení příslušných tvarovek a armatur</t>
  </si>
  <si>
    <t>R854261</t>
  </si>
  <si>
    <t>ČICHAČKA VČETNĚ POKLOPU  A UZÁVĚRU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</si>
  <si>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</si>
  <si>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 - bourání</t>
  </si>
  <si>
    <t>919111</t>
  </si>
  <si>
    <t>ŘEZÁNÍ ASFALTOVÉHO KRYTU VOZOVEK TL DO 50MM</t>
  </si>
  <si>
    <t>96655</t>
  </si>
  <si>
    <t>ODSTRANĚNÍ ŽLABŮ Z DÍLCŮ (VČET ŠTĚRBINOVÝCH) ŠÍŘKY 300MM</t>
  </si>
  <si>
    <t>96931</t>
  </si>
  <si>
    <t>VYBOURÁNÍ POTRUBÍ DN DO 50MM PLYNOVÝCH</t>
  </si>
  <si>
    <t>VČETĚ DEMONTÁŽE ARMATUR  A  STÁVAJÍCÍCH PLYNOMĚRŮ</t>
  </si>
  <si>
    <t>96941</t>
  </si>
  <si>
    <t>PROPLACH PLYN POTRUBÍ DN DO 50MM VZDUCHEM NEBO INERT PLYNEM</t>
  </si>
  <si>
    <t>položka zahrnuje:  
použití potřebných mechanizmů pro vhánění a nasávání vzduchu nebo plynu  
utěsnění konců  
dělení na předepsané délky úseků  
v případě proplachu plynem (dusík) dodání lahví  
vyhotovení závěrečné zprávy</t>
  </si>
  <si>
    <t>R965551</t>
  </si>
  <si>
    <t>ROZEBRÁNÍ NÁSTUPIŠTĚ ZE STAVENIŠTNÍCH PREFABRIKÁTŮ</t>
  </si>
  <si>
    <t xml:space="preserve">  SO 15-22-01</t>
  </si>
  <si>
    <t>Žst. Adamov, vodovody pro drážní bjekty</t>
  </si>
  <si>
    <t>SO 15-22-01</t>
  </si>
  <si>
    <t>38,46+13,2=51.660 [A]</t>
  </si>
  <si>
    <t>4,2*0,2*1,9=1.596 [A] 
4,1*0,2*1,9=1.558 [B] 
3,7*0,2*1,9=1.406 [C] 
3,0*0,2*1,9=1.140 [D] 
Celkem: A+B+C+D=5.700 [E]</t>
  </si>
  <si>
    <t>5,7 
*2,3*10=131.100 [A]</t>
  </si>
  <si>
    <t>4,2*0,4*1=1.680 [A] 
4,1*0,4*1=1.640 [B] 
3,7*0,4*1=1.480 [C] 
3,0*0,4*1=1.200 [D] 
Celkem: A+B+C+D=6.000 [E]</t>
  </si>
  <si>
    <t>6*10*2,2=132.000 [A]</t>
  </si>
  <si>
    <t>21,37*10=213.700 [A]</t>
  </si>
  <si>
    <t>3,2*1,2*1=3.840 [A] 
7,9*0,75*1=5.925 [B] 
Celkem: A+B=9.765 [C]</t>
  </si>
  <si>
    <t>4,2*1,1*1=4.620 [A] 
4,2*1,2*1=5.040 [B] 
3,7*1,1*1=4.070 [C] 
3,0*1,2*1=3.600 [D] 
Celkem: A+B+C+D=17.330 [E]</t>
  </si>
  <si>
    <t>7,1*0,35*1=2.485 [A] 
10,6*0,35*1=3.710 [B] 
Celkem: A+B=6.195 [C]</t>
  </si>
  <si>
    <t>4,2*1=4.200 [A] 
4,1*1=4.100 [B] 
3,7*1=3.700 [C] 
3,0*1=3.000 [D] 
Celkem: A+B+C+D=15.000 [E]</t>
  </si>
  <si>
    <t>7,1*0,1*1=0.710 [A] 
10,6*0,1*1=1.060 [B] 
Celkem: A+B=1.770 [C]</t>
  </si>
  <si>
    <t>572121</t>
  </si>
  <si>
    <t>INFILTRAČNÍ POSTŘIK ASFALTOVÝ DO 1,0KG/M2</t>
  </si>
  <si>
    <t>4,2*1,9=7.980 [A] 
4,1*1,9=7.790 [B] 
3,7*1,9=7.030 [C] 
3,0*1,9=5.700 [D] 
Celkem: A+B+C+D=28.500 [E]</t>
  </si>
  <si>
    <t>572214</t>
  </si>
  <si>
    <t>SPOJOVACÍ POSTŘIK Z MODIFIK EMULZE DO 0,5KG/M2</t>
  </si>
  <si>
    <t>2*4,2*1,9=15.960 [A] 
2*4,1*1,9=15.580 [B] 
2*3,7*1,9=14.060 [C] 
2*3,0*1,9=11.400 [D] 
Celkem: A+B+C+D=57.000 [E]</t>
  </si>
  <si>
    <t>574B43</t>
  </si>
  <si>
    <t>ASFALTOVÝ BETON PRO OBRUSNÉ VRSTVY MODIFIK ACO 11 TL. 50MM</t>
  </si>
  <si>
    <t>574F66</t>
  </si>
  <si>
    <t>ASFALTOVÝ BETON PRO PODKLADNÍ VRSTVY MODIFIK ACP 16+, 16S TL. 70MM</t>
  </si>
  <si>
    <t>574F76</t>
  </si>
  <si>
    <t>ASFALTOVÝ BETON PRO PODKLADNÍ VRSTVY MODIFIK ACP 16+, 16S TL. 80MM</t>
  </si>
  <si>
    <t>87314</t>
  </si>
  <si>
    <t>POTRUBÍ Z TRUB PLASTOVÝCH TLAKOVÝCH SVAŘOVANÝCH DN DO 40MM</t>
  </si>
  <si>
    <t>PE100 SDR11 PN16 d32x3,0mm</t>
  </si>
  <si>
    <t>7,1*1,2=8.520 [A]</t>
  </si>
  <si>
    <t>PE100 SDR11 PN16 d50x4,6mm</t>
  </si>
  <si>
    <t>10,6*1,2=12.720 [A]</t>
  </si>
  <si>
    <t>891114</t>
  </si>
  <si>
    <t>ŠOUPÁTKA DN DO 40MM</t>
  </si>
  <si>
    <t>891115</t>
  </si>
  <si>
    <t>ŠOUPÁTKA DN DO 50MM</t>
  </si>
  <si>
    <t>891827</t>
  </si>
  <si>
    <t>NAVRTÁVACÍ PASY DN DO 100MM</t>
  </si>
  <si>
    <t>2 x navrtávací pas  
3 x opravný pas</t>
  </si>
  <si>
    <t>2+3=5.000 [A]</t>
  </si>
  <si>
    <t>891915</t>
  </si>
  <si>
    <t>ZEMNÍ SOUPRAVY DN DO 50MM S POKLOPEM</t>
  </si>
  <si>
    <t>899308</t>
  </si>
  <si>
    <t>DOPLŇKY NA POTRUBÍ - SIGNALIZAČ VODIČ</t>
  </si>
  <si>
    <t>7,1+1,5=8.600 [A] 
10,6+4,5=15.100 [B] 
Celkem: A+B=23.700 [C]</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</si>
  <si>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</si>
  <si>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</si>
  <si>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</si>
  <si>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7,1*1,2=8.520 [A] 
10,6*1,2=12.720 [B] 
Celkem: A+B=21.240 [C]</t>
  </si>
  <si>
    <t>7,1+10,6=17.700 [A]</t>
  </si>
  <si>
    <t>89971</t>
  </si>
  <si>
    <t>PROPLACH A DEZINFEKCE VODOVODNÍHO POTRUBÍ DN DO 80MM</t>
  </si>
  <si>
    <t>- napuštění a vypuštění vody, dodání vody a dezinfekčního prostředku, bakteriologický rozbor vody.</t>
  </si>
  <si>
    <t>919113</t>
  </si>
  <si>
    <t>ŘEZÁNÍ ASFALTOVÉHO KRYTU VOZOVEK TL DO 150MM</t>
  </si>
  <si>
    <t>2*4,2+2*1,9=12.200 [A] 
2*4,1+2*1,9=12.000 [B] 
2*3,7+2*1,9=11.200 [C] 
2*3,0+2*1,9=9.800 [D] 
Celkem: A+B+C+D=45.200 [E]</t>
  </si>
  <si>
    <t>931322</t>
  </si>
  <si>
    <t>TĚSNĚNÍ DILATAČ SPAR ASF ZÁLIVKOU MODIFIK PRŮŘ DO 200MM2</t>
  </si>
  <si>
    <t>966891</t>
  </si>
  <si>
    <t>ODSTRANĚNÍ ŠOUPAT</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</si>
  <si>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</si>
  <si>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966898</t>
  </si>
  <si>
    <t>ODSTRANĚNÍ NAVRTÁVACÍCH PÁSŮ</t>
  </si>
  <si>
    <t>966899</t>
  </si>
  <si>
    <t>ODSTRANĚNÍ ZEMNÍCH SOUPRAV S POKLOPEM</t>
  </si>
  <si>
    <t xml:space="preserve">  SO 15-22-02</t>
  </si>
  <si>
    <t>Žst. Adamov, přeložka vodovodu ADAVAK</t>
  </si>
  <si>
    <t>SO 15-22-02</t>
  </si>
  <si>
    <t>ZEMINA + PODKLADNÍ ŠTĚRK</t>
  </si>
  <si>
    <t>51,75+7,2=58.950 [A]</t>
  </si>
  <si>
    <t>R027301</t>
  </si>
  <si>
    <t>PROVIZORNÍ PŘELOŽKA VODOVODU</t>
  </si>
  <si>
    <t>zahrnuje veškeré náklady spojené s provizorním přepojením potrubí</t>
  </si>
  <si>
    <t>9,5*0,15*1=1.425 [A]</t>
  </si>
  <si>
    <t>1,425*2,3*10=32.775 [A]</t>
  </si>
  <si>
    <t>9,5*0,35*1=3.325 [A]</t>
  </si>
  <si>
    <t>3,325*2,2*10=73.150 [A]</t>
  </si>
  <si>
    <t>11514</t>
  </si>
  <si>
    <t>ČERPÁNÍ VODY DO 4000 L/MIN</t>
  </si>
  <si>
    <t>28,75*10=287.500 [A]</t>
  </si>
  <si>
    <t>5*1,45*1=7.250 [A] 
1*2*1=2.000 [B] 
Celkem: A+B=9.250 [C]</t>
  </si>
  <si>
    <t>14*1,05*1=14.700 [A]</t>
  </si>
  <si>
    <t>20*0,25*1=5.000 [A]</t>
  </si>
  <si>
    <t>17680</t>
  </si>
  <si>
    <t>VÝPLNĚ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</si>
  <si>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</si>
  <si>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12*1=12.000 [A]</t>
  </si>
  <si>
    <t>45131</t>
  </si>
  <si>
    <t>PODKL A VÝPLŇ VRSTVY Z PROST BET</t>
  </si>
  <si>
    <t>1,7*1,5*0,1=0.255 [A]</t>
  </si>
  <si>
    <t>46131</t>
  </si>
  <si>
    <t>PATKY Z PROSTÉHO BETONU</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</si>
  <si>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</si>
  <si>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</si>
  <si>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</si>
  <si>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</si>
  <si>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</si>
  <si>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</si>
  <si>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</si>
  <si>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</si>
  <si>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</si>
  <si>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</si>
  <si>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</si>
  <si>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</si>
  <si>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741G11</t>
  </si>
  <si>
    <t>VODOTĚS.PRŮCHOD.STĚNOU S OCHRAN.PROTI TLAK.VODĚ,PRO 220-300MM,NEREZ DO PRŮM.10MM NEBO PÁSEK 30X3,5, S OBJÍMK.VČ.PŘÍSLUŠ.(ŠTÍTEK,TĚS.MANŽ.DO TL.1 BAR)</t>
  </si>
  <si>
    <t>VODOTĚSNÁ PRŮCHODKA STĚNOU S OCHRANOU PROTI TLAKOVÉ VODĚ, PRO 220 - 300MM,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</si>
  <si>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78322</t>
  </si>
  <si>
    <t>PROTIKOROZ OCHRANA DOPLŇK OK NÁTĚREM VÍCEVRST</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</si>
  <si>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</si>
  <si>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78342</t>
  </si>
  <si>
    <t>PROTIKOROZ OCHRANA POTRUBÍ A ARMATUR NÁTĚREM VÍCEVRST</t>
  </si>
  <si>
    <t>R75IH811</t>
  </si>
  <si>
    <t>KLUZNÁ OBJÍMKA</t>
  </si>
  <si>
    <t>–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</si>
  <si>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85134</t>
  </si>
  <si>
    <t>POTRUBÍ Z TRUB LITINOVÝCH TLAKOVÝCH HRDLOVÝCH DN DO 200MM</t>
  </si>
  <si>
    <t>85234</t>
  </si>
  <si>
    <t>POTRUBÍ Z TRUB LITINOVÝCH TLAKOVÝCH PŘÍRUBOVÝCH DN DO 200MM</t>
  </si>
  <si>
    <t>891126</t>
  </si>
  <si>
    <t>ŠOUPÁTKA DN DO 80MM</t>
  </si>
  <si>
    <t>891134</t>
  </si>
  <si>
    <t>ŠOUPÁTKA DN DO 200MM</t>
  </si>
  <si>
    <t>891426</t>
  </si>
  <si>
    <t>HYDRANTY PODZEMNÍ DN 80MM</t>
  </si>
  <si>
    <t>891926</t>
  </si>
  <si>
    <t>ZEMNÍ SOUPRAVY DN DO 80MM S POKLOPEM</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</si>
  <si>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</si>
  <si>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</si>
  <si>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</si>
  <si>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25+2+2=29.000 [A]</t>
  </si>
  <si>
    <t>89944</t>
  </si>
  <si>
    <t>VÝŘEZ, VÝSEK, ÚTES NA POTRUBÍ DN DO 200MM</t>
  </si>
  <si>
    <t>899641</t>
  </si>
  <si>
    <t>TLAKOVÉ ZKOUŠKY POTRUBÍ DN DO 200MM</t>
  </si>
  <si>
    <t>89974</t>
  </si>
  <si>
    <t>PROPLACH A DEZINFEKCE VODOVODNÍHO POTRUBÍ DN DO 200MM</t>
  </si>
  <si>
    <t>R851341</t>
  </si>
  <si>
    <t>Trouba DN 200 UNI STD Ve L=5,97m NATURAL,BioZnAl C64, ISOPAM SPIRO pozink,, DR 355, bez přísl.  
Kroužek DN 200 STD, EPDM těsnicí  
Kroužek DN 200 UNI Ve, zámkový  
kroužek pěnový ISOPAM DN 200 (mechovka) 222/355/20 mm  
PŘíslušenství SPIRO pozink pro DR 355 (pouzdro L=200, nýty, páska mastik)  
Nátěr AQUACOAT modrý pro NATURAL/BLUTOP/ALPINAL, 0,75 kg  
Pasta mazací PAM 0,85kg</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</si>
  <si>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jeřábnické práce  
- položky zahrnují i práce spojené s nutnými obtoky, převáděním a čerpáním vody  
nezahrnuje tlakové zkoušky ani proplach a dezinfekci</t>
  </si>
  <si>
    <t>R8911341</t>
  </si>
  <si>
    <t>RUČNÍ KOLO PRO ŠOUPÁTKA DN DO 200MM</t>
  </si>
  <si>
    <t>Kolo ruční O350 pro šoupě EURO 20 NG DN 200-250, vč. šroubu s podložkou</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</si>
  <si>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</si>
  <si>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</si>
  <si>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</si>
  <si>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12*2=24.000 [A] 
1*2=2.000 [B] 
Celkem: A+B=26.000 [C]</t>
  </si>
  <si>
    <t>967158</t>
  </si>
  <si>
    <t>VYBOURÁNÍ ČÁSTÍ KONSTRUKCÍ BETON S ODVOZEM DO 20KM</t>
  </si>
  <si>
    <t>5*2*0,25=2.500 [A] 
2*2*0,25=1.000 [B] 
5*2*0,3=3.000 [C] 
5*2*0,2=2.000 [D] 
Celkem: A+B+C+D=8.500 [E]</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</si>
  <si>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</si>
  <si>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</si>
  <si>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</si>
  <si>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8,5*2,6*10=221.000 [A]</t>
  </si>
  <si>
    <t>R9691341</t>
  </si>
  <si>
    <t>DEMONTÁŽ POTRUBÍ DN DO 200MM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</si>
  <si>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odvoz</t>
  </si>
  <si>
    <t xml:space="preserve">  SO 15-22-03.10</t>
  </si>
  <si>
    <t>Žst. Adamov, rušení přípojky a vodoměrné šachty</t>
  </si>
  <si>
    <t>SO 15-22-03.10</t>
  </si>
  <si>
    <t>5,74+2,55=8.290 [A]</t>
  </si>
  <si>
    <t>2,9*0,2*1,9=1.102 [A]</t>
  </si>
  <si>
    <t>1,102*10*2,3=25.346 [A]</t>
  </si>
  <si>
    <t>2,9*0,4*1=1.160 [A]</t>
  </si>
  <si>
    <t>1,16*10*2,2=25.520 [A]</t>
  </si>
  <si>
    <t>2,9*1,1*1=3.190 [A]</t>
  </si>
  <si>
    <t>3,19*10=31.900 [A]</t>
  </si>
  <si>
    <t>2,9*1,1*1=3.190 [A] 
1,75*1,75*1,5=4.594 [B] 
Celkem: A+B=7.784 [C]</t>
  </si>
  <si>
    <t>2,9*1=2.900 [A]</t>
  </si>
  <si>
    <t>2,9*1,9=5.510 [A]</t>
  </si>
  <si>
    <t>2*2,9*1,9=11.020 [A]</t>
  </si>
  <si>
    <t>opravný pas</t>
  </si>
  <si>
    <t>2*2,9+2*1,9=9.600 [A]</t>
  </si>
  <si>
    <t>2,9*2+2*1,9=9.600 [A]</t>
  </si>
  <si>
    <t>967118</t>
  </si>
  <si>
    <t>VYBOURÁNÍ ČÁSTÍ KONSTRUKCÍ Z BETON DÍLCŮ S ODVOZEM DO 20KM</t>
  </si>
  <si>
    <t>1,5*0,25*1,5=0.563 [A] 
1,5*0,25*1,5=0.563 [B] 
1,5*0,25*1,5=0.563 [C] 
1,5*0,25*1,5=0.563 [D] 
Celkem: A+B+C+D=2.252 [E]</t>
  </si>
  <si>
    <t xml:space="preserve">  SO 15-23-01</t>
  </si>
  <si>
    <t>Žst. Adamov, přeložka teplovodu ADAVAK</t>
  </si>
  <si>
    <t>SO 15-23-01</t>
  </si>
  <si>
    <t>111211201</t>
  </si>
  <si>
    <t>Odstranění křovin a stromů průměru kmene do 100 mm i s kořeny sklonu terénu přes 1:5 ručně</t>
  </si>
  <si>
    <t>CS ÚRS 2020 01</t>
  </si>
  <si>
    <t>Odstranění křovin a stromů s odstraněním kořenů ručně průměru kmene do 100 mm jakékoliv plochy v rovině nebo ve svahu o sklonu přes 1:5</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</si>
  <si>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</si>
  <si>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119001422</t>
  </si>
  <si>
    <t>Dočasné zajištění kabelů - v počtu 3 - 6 kabelů</t>
  </si>
  <si>
    <t>119002311</t>
  </si>
  <si>
    <t>Pochozí dřevěné desky do tl 30 mm pro zabezpečení výkopu zřízení</t>
  </si>
  <si>
    <t>Pomocné konstrukce při zabezpečení výkopu vodorovné pochozí z dřevěných desek tloušťky do 30 mm zřízení</t>
  </si>
  <si>
    <t>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</si>
  <si>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119002312</t>
  </si>
  <si>
    <t>Pochozí dřevěné desky do tl 30 mm pro zabezpečení výkopu odstranění</t>
  </si>
  <si>
    <t>Pomocné konstrukce při zabezpečení výkopu vodorovné pochozí z dřevěných desek tloušťky do 30 mm odstranění</t>
  </si>
  <si>
    <t>119003213</t>
  </si>
  <si>
    <t>Mobilní plotová zábrana s profilovaným plechem výšky do 1,5 m pro zabezpečení výkopu zřízení</t>
  </si>
  <si>
    <t>Pomocné konstrukce při zabezpečení výkopu svislé ocelové mobilní oplocení, výšky do 1,5 m panely vyplněné profilovaným plechem zřízení</t>
  </si>
  <si>
    <t>119003214</t>
  </si>
  <si>
    <t>Mobilní plotová zábrana s profilovaným plechem výšky do 1,5 m pro zabezpečení výkopu odstranění</t>
  </si>
  <si>
    <t>Pomocné konstrukce při zabezpečení výkopu svislé ocelové mobilní oplocení, výšky do 1,5 m panely vyplněné profilovaným plechem odstranění</t>
  </si>
  <si>
    <t>120001101</t>
  </si>
  <si>
    <t>Příplatek za ztížení vykopávky v blízkosti vedení</t>
  </si>
  <si>
    <t>132201202</t>
  </si>
  <si>
    <t>Hloubení rýh šířky do 200 cm v hor.3 do 1000 m3</t>
  </si>
  <si>
    <t>151101101</t>
  </si>
  <si>
    <t>Pažení a rozepření stěn rýh - příložné - hl. do 2m</t>
  </si>
  <si>
    <t>151101111</t>
  </si>
  <si>
    <t>Odstranění paženi stěn rýh - příložné - hl. do 2 m</t>
  </si>
  <si>
    <t>161101101</t>
  </si>
  <si>
    <t>Svislé přemístění výkopku z hor.1-4 do 2,5 m</t>
  </si>
  <si>
    <t>162701105</t>
  </si>
  <si>
    <t>Vodorovné přemístění výkopku z hor.1-4 do 10000 m</t>
  </si>
  <si>
    <t>Uložení sypaniny na skládku</t>
  </si>
  <si>
    <t>174101101</t>
  </si>
  <si>
    <t>Zásyp jam, rýh, šachet se zhutněním</t>
  </si>
  <si>
    <t>199000002</t>
  </si>
  <si>
    <t>Poplatek za skládku horniny</t>
  </si>
  <si>
    <t>583309990001</t>
  </si>
  <si>
    <t>Písek kopaný</t>
  </si>
  <si>
    <t>R 0101</t>
  </si>
  <si>
    <t>Frézování betonového a asfaltového povrchu, včetně podkladních vrstev stmel. i nestmel., včetně odvozu do 20km a řezání spár</t>
  </si>
  <si>
    <t>Frézování betonového podkladu nebo krytu  s naložením na dopravní prostředek plochy do 500 m2 bez překážek v trase pruhu šířky do 0,5 m, tloušťky vrstvy 40 mm</t>
  </si>
  <si>
    <t>1. V cenách jsou započteny i náklady na:  
a) vodu pro chlazení zubů frézy,  
b) opotřebování frézovacích nástrojů,  
c) naložení odfrézovaného materiálu na dopravní prostředek.  
2. V cenách nejsou započteny náklady na:  
a) nutné ruční odstranění (vybourání) betonového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</si>
  <si>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R 0102</t>
  </si>
  <si>
    <t>Zřízení konstrukcí vozovek kompltních s krytem bet. nebo asfbet. včetně úpravy pláně a zalití spar</t>
  </si>
  <si>
    <t>R 0103</t>
  </si>
  <si>
    <t>Příplatek za práce v složitém terénu, příprava uzemí,  příprava skládky materiálu, náklady na pracovníky, atd.</t>
  </si>
  <si>
    <t>SOUBOR</t>
  </si>
  <si>
    <t>R 00111</t>
  </si>
  <si>
    <t>Silniční panely 300x120x15 (hmotnost 1330kg)</t>
  </si>
  <si>
    <t>713</t>
  </si>
  <si>
    <t>Izolace tepelné</t>
  </si>
  <si>
    <t>63154027</t>
  </si>
  <si>
    <t>pouzdro izolační potrubní z minerální vlny s Al fólií max. 250/100°C 48/60mm</t>
  </si>
  <si>
    <t>713463213</t>
  </si>
  <si>
    <t>Montáž izolace tepelné potrubí potrubními pouzdry s Al fólií staženými Al páskou 1x D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</si>
  <si>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</si>
  <si>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1. Ceny -1121 až -1173 slouží pro skladebné ocenění oprav tepelných izolací potrubí skružemi připevněnými na tmel včásti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</si>
  <si>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R 040</t>
  </si>
  <si>
    <t>Odstranění izolace ze stávajícího potrubí včetně likvidace odvozem na skládku</t>
  </si>
  <si>
    <t>komple</t>
  </si>
  <si>
    <t>733</t>
  </si>
  <si>
    <t>Rozvod potrubí</t>
  </si>
  <si>
    <t>733120836</t>
  </si>
  <si>
    <t>Demontáž potrubí ocelového hladkého do D 159</t>
  </si>
  <si>
    <t>Demontáž potrubí z trubek ocelových hladkých  O přes 133 do 159</t>
  </si>
  <si>
    <t>733120839</t>
  </si>
  <si>
    <t>Demontáž potrubí ocelového hladkého D 219</t>
  </si>
  <si>
    <t>Demontáž potrubí z trubek ocelových hladkých  O 219</t>
  </si>
  <si>
    <t>R 039</t>
  </si>
  <si>
    <t>Likvidace demontovaných hmout odvozem na skládku do 10km</t>
  </si>
  <si>
    <t>767</t>
  </si>
  <si>
    <t>Konstrukce zámečnické</t>
  </si>
  <si>
    <t>767881141</t>
  </si>
  <si>
    <t>Dodávka a montáž - Ocelové podpěrné konstrukce s povrchovou úpravou proti korozi, včetně svaření, upevnění k betonové patce, včetně šroubů a dalšího upevňovacíh</t>
  </si>
  <si>
    <t>Montáž záchytného systému proti pádu bodů samostatných nebo v systému s poddajným kotvícím vedením do železobetonu mechanickými kotvami</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</si>
  <si>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</si>
  <si>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R 003</t>
  </si>
  <si>
    <t>PIP 130 DN 150/280 - LB 60° (1+1m) HDPE</t>
  </si>
  <si>
    <t>R 004</t>
  </si>
  <si>
    <t>PIP 130 DN 150/280 - LB 90° (1+1m) HDPE</t>
  </si>
  <si>
    <t>R 006</t>
  </si>
  <si>
    <t>PIP 130 DN 150/280 - LB 90° (1+1m) SPIRO</t>
  </si>
  <si>
    <t>R 007</t>
  </si>
  <si>
    <t>Spojka 280 kompletní SPIRO</t>
  </si>
  <si>
    <t>R 008</t>
  </si>
  <si>
    <t>Spojka 280 ohebná kompletní HDPE</t>
  </si>
  <si>
    <t>R 009</t>
  </si>
  <si>
    <t>Ukončovací manžeta 150/280 REC 315</t>
  </si>
  <si>
    <t>R 010</t>
  </si>
  <si>
    <t>Dilatační polštář 2000x1000x40</t>
  </si>
  <si>
    <t>R 0104</t>
  </si>
  <si>
    <t>Potrubí předizol PIP 130 DN 150/280,P265GH bezešvá 168,3x4,5 - dl. á 6m HDPE</t>
  </si>
  <si>
    <t>R 0105</t>
  </si>
  <si>
    <t>Potrubí předizol PIP 130 DN 150/280,P265GH bezešvá 168,3x4,5 - dl. á 6m SPIRO</t>
  </si>
  <si>
    <t>R 0106</t>
  </si>
  <si>
    <t>PIP 130 DN 150/280 - LB 65° (1+1m) HDPE</t>
  </si>
  <si>
    <t>R 0107</t>
  </si>
  <si>
    <t>PIP 130 DN 150/280 - LB 18° (1+1m) SPIRO</t>
  </si>
  <si>
    <t>R 0108</t>
  </si>
  <si>
    <t>Spojka 280 kompletní HDPE</t>
  </si>
  <si>
    <t>R 011</t>
  </si>
  <si>
    <t>Redukce DN200/315-150/280HDPE</t>
  </si>
  <si>
    <t>R 012</t>
  </si>
  <si>
    <t>Podpěra a závěs potrubí-lehká kluzná podpěra pro uložení na V-váleček, objímka vyložená pryží, V-váleček pro vložení pod podpěru-váleček je uložen v radiálním i</t>
  </si>
  <si>
    <t>Podpěra a závěs potrubí-lehká kluzná podpěra pro uložení na V-váleček, objímka vyložená pryží, V-váleček pro vložení pod podpěru-váleček je uložen v radiálním i axiálním kluzném pouzdru z PTFE kompozice, čep je z korozivzdorné oceli (materiál S235JR, celk</t>
  </si>
  <si>
    <t>R 013</t>
  </si>
  <si>
    <t>Monitorovací systém HP-02 (pro potrubí teplovodu)</t>
  </si>
  <si>
    <t>R 025</t>
  </si>
  <si>
    <t>Krabice ACIDUR</t>
  </si>
  <si>
    <t>R 026</t>
  </si>
  <si>
    <t>Kabel CYKY 3x1,5</t>
  </si>
  <si>
    <t>R 027</t>
  </si>
  <si>
    <t>Monitorovací jednotka HP-03/2</t>
  </si>
  <si>
    <t>R 028</t>
  </si>
  <si>
    <t>Dodávka a montáž pomocného montážního materiálu pro předizolované potrubí</t>
  </si>
  <si>
    <t>Dodávka a montáž pomocného montážního materiálu  pro předizolované potrubí</t>
  </si>
  <si>
    <t>R 030</t>
  </si>
  <si>
    <t>Nepředvidané práce</t>
  </si>
  <si>
    <t>R 031</t>
  </si>
  <si>
    <t>PIP 130 DN 150/280 - LB 70° (1+1m) HDPE</t>
  </si>
  <si>
    <t>R 032</t>
  </si>
  <si>
    <t>Doprava výrobků k zákazníkovi</t>
  </si>
  <si>
    <t>941121113</t>
  </si>
  <si>
    <t>Montáž lešení řadového trubkového těžkého s podlahami zatížení do 300 kg/m2 š do 1,5 m v do 30 m</t>
  </si>
  <si>
    <t>Montáž lešení řadového trubkového těžkého pracovního s podlahami  z fošen nebo dílců min. tl. 38 mm, s provozním zatížením tř. 4 do 300 kg/m2 šířky tř. W15 přes 1,5 do 1,8 m, výšky přes 20 do 30 m</t>
  </si>
  <si>
    <t>1. V ceně jsou započteny i náklady na kotvení lešení.  
2. Montáž lešení řadového trubkového těžkého výšky přes 30 m se oceňuje individuálně.  
3. Šířkou se rozumí půdorysná vzdálenost, měřená od vnitřního líce sloupků zábradlí k protilehlému volnému okraji podlahy nebo mezi vnitřními líci.</t>
  </si>
  <si>
    <t>941121813</t>
  </si>
  <si>
    <t>Demontáž lešení řadového trubkového těžkého s podlahami zatížení do 300 kg/m2 š do 1,5 m v do 30 m</t>
  </si>
  <si>
    <t>Demontáž lešení řadového trubkového těžkého pracovního s podlahami  z fošen nebo dílců min. tl. 38 mm, s provozním zatížením tř. 4 do 300 kg/m2 šířky tř. W15 přes 1,5 do 1,8 m, výšky přes 20 do 30 m</t>
  </si>
  <si>
    <t>1. Demontáž lešení řadového trubkového těžkého výšky přes 30 m se oceňuje individuálně.</t>
  </si>
  <si>
    <t>981513116</t>
  </si>
  <si>
    <t>Demolice konstrukcí objektů z betonu prostého těžkou mechanizací (demontáž betonového bloku v místě stávající šachty)</t>
  </si>
  <si>
    <t>Demolice konstrukcí objektů  těžkými mechanizačními prostředky konstrukcí z betonu prostého</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</si>
  <si>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</si>
  <si>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R 0110</t>
  </si>
  <si>
    <t>Pronájem lešení</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</si>
  <si>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</si>
  <si>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</si>
  <si>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</si>
  <si>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</si>
  <si>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</si>
  <si>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</si>
  <si>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</si>
  <si>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</si>
  <si>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</si>
  <si>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M23</t>
  </si>
  <si>
    <t>Montáže potrubí</t>
  </si>
  <si>
    <t>R 033</t>
  </si>
  <si>
    <t>Montáž teplovodu - předizolované potrubí (teplo voda DN150/280, vrat. DN150/280) dl. 241m</t>
  </si>
  <si>
    <t>kompl</t>
  </si>
  <si>
    <t>R 035</t>
  </si>
  <si>
    <t>Napojení na stávající rozvody-navařením, napojení alarm systému</t>
  </si>
  <si>
    <t>R 036</t>
  </si>
  <si>
    <t>Kontrola RTG svárů DN 150</t>
  </si>
  <si>
    <t>R 037</t>
  </si>
  <si>
    <t>Montáž kluzných objímek včetně dodávky spojovacího materiálu</t>
  </si>
  <si>
    <t>R 038</t>
  </si>
  <si>
    <t>Proměření alarm systému vč. protokolů</t>
  </si>
  <si>
    <t>Nájem autojeřábu do 30t na 4 dny včetně prací jeřábníka, včetně dopravy tam i zpět, včetně vícenákladů na zajištění jeřábníka</t>
  </si>
  <si>
    <t>VRN4</t>
  </si>
  <si>
    <t>Inženýrská činnost</t>
  </si>
  <si>
    <t>043103000</t>
  </si>
  <si>
    <t>Zkoušky bez rozlišení (tlaková, dilatační, proplach, zk. těsnosti, atd.)</t>
  </si>
  <si>
    <t>Zkoušky bez rozlišení</t>
  </si>
  <si>
    <t>VRN6</t>
  </si>
  <si>
    <t>Územní vlivy</t>
  </si>
  <si>
    <t>063303000</t>
  </si>
  <si>
    <t>Práce ve výškách, v hloubkách</t>
  </si>
  <si>
    <t>…</t>
  </si>
  <si>
    <t xml:space="preserve">  SO 15-27-01</t>
  </si>
  <si>
    <t>Žst. Adamov, kanalizace pro drážní objekty</t>
  </si>
  <si>
    <t>SO 15-27-01</t>
  </si>
  <si>
    <t>zemina + podkladní štěrk</t>
  </si>
  <si>
    <t>1884,16+10,0=1 894,160 [A]</t>
  </si>
  <si>
    <t>9*2,1=18,900 [A]</t>
  </si>
  <si>
    <t>R037701</t>
  </si>
  <si>
    <t>POMOC PRÁCE ZAJIŠŤ NEBO ZŘÍZ ČERPÁNÍ SPALŠKŮ</t>
  </si>
  <si>
    <t>zahrnuje objednatelem povolené náklady na požadovaná zařízení zhotovitele</t>
  </si>
  <si>
    <t>7*0,2*2,5=3,500 [A]  
36*0,2=7,200 [B]  
Celkem: A+B=10,700 [C]</t>
  </si>
  <si>
    <t>10,7*2,3*10=246,100 [A]</t>
  </si>
  <si>
    <t>113178</t>
  </si>
  <si>
    <t>ODSTRAN KRYTU ZPEVNĚNÝCH PLOCH Z DLAŽEB KOSTEK, ODVOZ DO 20KM</t>
  </si>
  <si>
    <t>2*9*0,5=9,000 [A]</t>
  </si>
  <si>
    <t>11317B</t>
  </si>
  <si>
    <t>ODSTRAN KRYTU ZPEVNĚNÝCH PLOCH Z DLAŽEB KOSTEK - DOPRAVA</t>
  </si>
  <si>
    <t>9*2,1*20=378,000 [A]</t>
  </si>
  <si>
    <t>7*0,4*1,4=3,920 [A]  
15,2*0,4=6,080 [B]  
Celkem: A+B=10,000 [C]</t>
  </si>
  <si>
    <t>10,0*2,2*10=220,000 [A]</t>
  </si>
  <si>
    <t>PROVIZORNÍ PŘEČERPÁVÁNÍ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</si>
  <si>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</si>
  <si>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66,6*0,55*1,25=45,788 [A]  
85*1,35*1=114,750 [B]  
104,4*1,1*1=114,840 [C]  
54,0*1*1=54,000 [D]  
Celkem: A+B+C+D=329,378 [E]</t>
  </si>
  <si>
    <t>1046,76*10=10 467,600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</si>
  <si>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</si>
  <si>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10,5*1,28*1,4=18,816 [A]  
8*0,88*1=7,040 [B]  
89,2*0,53*1=47,276 [C]  
15,8*1,05*1=16,590 [D]  
(13,69-4,55)*5,1=46,614 [E]  
(10,24-4,55)*3,85=21,907 [F]  
109,4*1,25*1=136,750 [G]  
77,1*0,95*1=73,245 [H]  
Celkem: A+B+C+D+E+F+G+H=368,238 [I]</t>
  </si>
  <si>
    <t>10,5*0,77*1,25=10,106 [A]  
8*0,52*1=4,160 [B]  
89,2*0,52*1=46,384 [C]  
15,8*0,43*1=6,794 [D]  
66,6*0,77*1,25=64,103 [E]  
194,4*0,52*1=101,088 [F]  
77,1*0,43*1=33,153 [G]  
104,4*0,52*1=54,288 [H]  
6,4*0,43*1=2,752 [I]  
54*0,52*1=28,080 [J]  
5,5*0,43*1=2,365 [K]  
Celkem: A+B+C+D+E+F+G+H+I+J+K=353,273 [L]</t>
  </si>
  <si>
    <t>0,049*(80+85)=8,085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</si>
  <si>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</si>
  <si>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26+7*2,5=43,500 [A]</t>
  </si>
  <si>
    <t>3,85*3,85*2*0,0055=0,163 [A]  
3,35*3,35*2*0,0055=0,123 [B]  
Celkem: A+B=0,286 [C]</t>
  </si>
  <si>
    <t>31813</t>
  </si>
  <si>
    <t>ZDI ODDĚLOVACÍ A OHRADNÍ Z DÍLCŮ Z PŘEDPJ BET</t>
  </si>
  <si>
    <t>2*0,3*1=0,600 [A]</t>
  </si>
  <si>
    <t>31817</t>
  </si>
  <si>
    <t>SLOUPKY ZDÍ ODDĚL A OHRAD Z DÍLCŮ KOVOVÝCH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</si>
  <si>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</si>
  <si>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767912</t>
  </si>
  <si>
    <t>OPLOCENÍ Z DRÁTĚNÉHO PLETIVA POZINKOVANÉHO VYSOKOPEVNOSTNÍHO</t>
  </si>
  <si>
    <t>3*1,8=5,400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</si>
  <si>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</si>
  <si>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R3183141</t>
  </si>
  <si>
    <t>STABILIZAČNÍ PRÁH Z PROST BET DO C30/37</t>
  </si>
  <si>
    <t>2*(6,8*0,3*0,7)=2,856 [A]</t>
  </si>
  <si>
    <t>(1,7*1,7*0,15)*18=7,803 [A]</t>
  </si>
  <si>
    <t>451315</t>
  </si>
  <si>
    <t>PODKLADNÍ A VÝPLŇOVÉ VRSTVY Z PROSTÉHO BETONU C30/37</t>
  </si>
  <si>
    <t>6,8*1,5*0,2=2,040 [A]</t>
  </si>
  <si>
    <t>45132</t>
  </si>
  <si>
    <t>PODKL A VÝPLŇ VRSTVY ZE ŽELEZOBET</t>
  </si>
  <si>
    <t>3,85*0,2*3,85=2,965 [A]  
3,35*0,2*3,35=2,245 [B]  
Celkem: A+B=5,210 [C]</t>
  </si>
  <si>
    <t>13,5*0,1*1,4=1,890 [A]  
5*0,1*1=0,500 [B]  
3,85*0,1*3,85=1,482 [C]  
3,35*0,1*3,35=1,122 [D]  
89,2*0,12*1=10,704 [E]  
15,8*0,1*1=1,580 [F]  
66,6*0,1*1,25=8,325 [G]  
194,4*0,1*1=19,440 [H]  
77,1*0,1*1=7,710 [I]  
104,4*0,1*1=10,440 [J]  
6,4*0,1*1=0,640 [K]  
54*0,1*1=5,400 [L]  
5,5*0,1*1=0,550 [M]  
Celkem: A+B+C+D+E+F+G+H+I+J+K+L+M=69,783 [N]</t>
  </si>
  <si>
    <t>6,8*1,5*0,3=3,060 [A]</t>
  </si>
  <si>
    <t>467513</t>
  </si>
  <si>
    <t>BALVANITÝ SKLUZ Z LOMOVÉHO KAMENE</t>
  </si>
  <si>
    <t>rovnanina z lomového kamene nad 200 kg s urovnáním líce tl.0,5 m</t>
  </si>
  <si>
    <t>2,1*2*0,5=2,100 [A]</t>
  </si>
  <si>
    <t>Položka zahrnuje dodávku lomového kamene předepsané frakce a jeho uložení do předepsaného tvaru včetně mimostaveništní a vnitrostaveništní dopravy    
není-li v zadávací dokumentaci uvedeno jinak, jedná se o nakupovaný materiál    
- nezahrnuje podkladní vrstvy skluzu, vykazují se položkami SD 45</t>
  </si>
  <si>
    <t>2*(26+7*2,5)=87,000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</si>
  <si>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</si>
  <si>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</si>
  <si>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</si>
  <si>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</si>
  <si>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</si>
  <si>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</si>
  <si>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894157</t>
  </si>
  <si>
    <t>ŠACHTY KANALIZAČNÍ Z BETON DÍLCŮ NA POTRUBÍ DN DO 500MM</t>
  </si>
  <si>
    <t>89916</t>
  </si>
  <si>
    <t>BETONOVÉ DOPLŇKY TRUB VEDENÍ</t>
  </si>
  <si>
    <t>899632</t>
  </si>
  <si>
    <t>ZKOUŠKA VODOTĚSNOSTI POTRUBÍ DN DO 150MM</t>
  </si>
  <si>
    <t>6,5+4,5+4,8+77,1+6,4+5,5=104,800 [A]</t>
  </si>
  <si>
    <t>899652</t>
  </si>
  <si>
    <t>ZKOUŠKA VODOTĚSNOSTI POTRUBÍ DN DO 300MM</t>
  </si>
  <si>
    <t>4+89,2+194,4+104,4+54=446,000 [A]</t>
  </si>
  <si>
    <t>899672</t>
  </si>
  <si>
    <t>ZKOUŠKA VODOTĚSNOSTI POTRUBÍ DN DO 600MM</t>
  </si>
  <si>
    <t>10,5+66,6=77,100 [A]</t>
  </si>
  <si>
    <t>10,5+4+89,2+15,8+66,6+194,4+77,1+104,4+6,4+54+5,5=627,900 [A]</t>
  </si>
  <si>
    <t>R874331</t>
  </si>
  <si>
    <t>POTRUBÍ Z TRUB PLASTOVÝCH ODPADNÍCH DN DO 150MM</t>
  </si>
  <si>
    <t>SN12</t>
  </si>
  <si>
    <t>(6,5+4,5+4,8+77,1+6,4+5,5)*1,1=115,280 [A]</t>
  </si>
  <si>
    <t>R874441</t>
  </si>
  <si>
    <t>POTRUBÍ Z TRUB PLASTOVÝCH ODPADNÍCH DN DO 250MM</t>
  </si>
  <si>
    <t>(4+89,2+104,4+54)*1,1=276,760 [A]</t>
  </si>
  <si>
    <t>R874451</t>
  </si>
  <si>
    <t>POTRUBÍ Z TRUB PLASTOVÝCH ODPADNÍCH DN DO 300MM</t>
  </si>
  <si>
    <t>(3+194,4)*1,1=217,140 [A]</t>
  </si>
  <si>
    <t>R874571</t>
  </si>
  <si>
    <t>SN16</t>
  </si>
  <si>
    <t>(10,5+66,6)*1,1=84,810 [A]</t>
  </si>
  <si>
    <t>R8921531</t>
  </si>
  <si>
    <t>ČOV</t>
  </si>
  <si>
    <t>Lzara C 15-45    
Provozní objekt čov včetně vystrojení    
Doprava čov+ provozní objekt Jarošov – Adamov    
jeřábnické práce</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</si>
  <si>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</si>
  <si>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R8993711</t>
  </si>
  <si>
    <t>DOPLŇKY NA PLYN POTRUBÍ DN DO 600MM - PROPOJE</t>
  </si>
  <si>
    <t>7*2=14,000 [A]  
2,5*2=5,000 [B]  
26=26,000 [C]  
Celkem: A+B+C=45,000 [D]</t>
  </si>
  <si>
    <t>96687</t>
  </si>
  <si>
    <t>VYBOURÁNÍ ULIČNÍCH VPUSTÍ KOMPLETNÍCH</t>
  </si>
  <si>
    <t>969245</t>
  </si>
  <si>
    <t>VYBOURÁNÍ POTRUBÍ DN DO 300MM KANALIZAČ</t>
  </si>
  <si>
    <t>969257</t>
  </si>
  <si>
    <t>VYBOURÁNÍ POTRUBÍ DN DO 500MM KANALIZAČ</t>
  </si>
  <si>
    <t>biodegradační rohož</t>
  </si>
  <si>
    <t>184B11</t>
  </si>
  <si>
    <t>VYSAZOVÁNÍ STROMŮ LISTNATÝCH S BALEM OBVOD KMENE DO 8CM, VÝŠ DO 1,2M</t>
  </si>
  <si>
    <t>habr obecný (Carpinus betulus)</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</si>
  <si>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</si>
  <si>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 xml:space="preserve">  SO 15-27-02.10</t>
  </si>
  <si>
    <t>Žst. Adamov, dešťové kanalizace a rušení ČOV</t>
  </si>
  <si>
    <t>SO 15-27-02.10</t>
  </si>
  <si>
    <t>257,40+89,10=346.500 [A]</t>
  </si>
  <si>
    <t>015170</t>
  </si>
  <si>
    <t>POPLATKY ZA LIKVIDACŮ ODPADŮ NEKONTAMINOVANÝCH - 17 02 01 DŘEVO PO STAVEBNÍM POUŽITÍ, Z DEMOLIC</t>
  </si>
  <si>
    <t>03770</t>
  </si>
  <si>
    <t>POMOC PRÁCE ZAJIŠŤ NEBO ZŘÍZ ČERPÁNÍ VODY</t>
  </si>
  <si>
    <t>vyčerpání splašků a odvoz na ČOV</t>
  </si>
  <si>
    <t>67,5*0,15*1=10.125 [A]</t>
  </si>
  <si>
    <t>10,13*2,3*10=232.990 [A]</t>
  </si>
  <si>
    <t>67,5*0,3*1=20.250 [A]</t>
  </si>
  <si>
    <t>20,25*2,2*10=445.500 [A]</t>
  </si>
  <si>
    <t>66,5*2*1=133.000 [A] 
2*2*2,5=10.000 [B] 
Celkem: A+B=143.000 [C]</t>
  </si>
  <si>
    <t>143*10=1 430.000 [A]</t>
  </si>
  <si>
    <t>4,4*2,5*1,5=16.500 [A] 
6*1,2*1,2=8.640 [B] 
65,6*0,55*1=36.080 [C] 
1*1,5*2,5=3.750 [D] 
Celkem: A+B+C+D=64.970 [E]</t>
  </si>
  <si>
    <t>66,5*0,55*1=36.575 [A]</t>
  </si>
  <si>
    <t>struskocementový popílek</t>
  </si>
  <si>
    <t>2*(1,7*1,7*0,00538)=0.031 [A]</t>
  </si>
  <si>
    <t>3*(1,5*1,5*0,1)=0.675 [A]</t>
  </si>
  <si>
    <t>1,74*1,74*0,2=0.606 [A]</t>
  </si>
  <si>
    <t>66,5*0,1*1=6.650 [A] 
1,7*1,7*0,1=0.289 [B] 
1*0,1*1,5=0.150 [C] 
Celkem: A+B+C=7.089 [D]</t>
  </si>
  <si>
    <t>892152</t>
  </si>
  <si>
    <t>JÍMKY PRO ODLOUČ ROP PROD Z PLAST DÍLCŮ, PRŮT DO 20L/SEC</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</si>
  <si>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</si>
  <si>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</si>
  <si>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R87444</t>
  </si>
  <si>
    <t>SN 16</t>
  </si>
  <si>
    <t>66,5*1,1=73.150 [A]</t>
  </si>
  <si>
    <t>67,5*2=135.000 [A] 
2*2=4.000 [B] 
Celkem: A+B=139.000 [C]</t>
  </si>
  <si>
    <t>966118</t>
  </si>
  <si>
    <t>BOURÁNÍ KONSTRUKCÍ Z BETON DÍLCŮ S ODVOZEM DO 20KM</t>
  </si>
  <si>
    <t>13,8*0,25*1,5=5.175 [A]</t>
  </si>
  <si>
    <t>967188</t>
  </si>
  <si>
    <t>VYBOURÁNÍ ČÁSTÍ KONSTRUKCÍ KOVOVÝCH S ODVOZEM DO 20KM</t>
  </si>
  <si>
    <t>zábradlí</t>
  </si>
  <si>
    <t>96718B</t>
  </si>
  <si>
    <t>VYBOURÁNÍ ČÁSTÍ KONSTRUKCÍ KOVOVÝCH - DOPRAVA</t>
  </si>
  <si>
    <t>0,185*10=1.850 [A]</t>
  </si>
  <si>
    <t>R97619</t>
  </si>
  <si>
    <t>VYBOURÁNÍ ČOV</t>
  </si>
  <si>
    <t>strojního vybavení</t>
  </si>
  <si>
    <t>D.2.1.8</t>
  </si>
  <si>
    <t>Pozemní komunikace</t>
  </si>
  <si>
    <t xml:space="preserve">  SO 15-18-01.10</t>
  </si>
  <si>
    <t>Žst. Adamov, parkoviště</t>
  </si>
  <si>
    <t>SO 15-18-01.10</t>
  </si>
  <si>
    <t>014201</t>
  </si>
  <si>
    <t>POPLATKY ZA ZEMNÍK - ZEMINA</t>
  </si>
  <si>
    <t>nákup ornice, (35*0,2)+(7*1,77*0,5)=13.195 [A]</t>
  </si>
  <si>
    <t>zahrnuje veškeré poplatky majiteli zemníku související s nákupem zeminy (nikoliv s otvírkou zemníku)</t>
  </si>
  <si>
    <t>((1222,41+56+32)*1,8)+(173,25*2,2)=2 739.888 [A]</t>
  </si>
  <si>
    <t>152,1*2,3=349.830 [A]</t>
  </si>
  <si>
    <t>(2,64+1,6+0,825)*2,6=13.169 [A]</t>
  </si>
  <si>
    <t>1014*0,15=152.100 [A]</t>
  </si>
  <si>
    <t>odpad, odvoz dalších 10km, (1014*0,15)*2,3*10=3 498.300 [A]</t>
  </si>
  <si>
    <t>113158</t>
  </si>
  <si>
    <t>ODSTRANĚNÍ KRYTU ZPEVNĚNÝCH PLOCH Z BETONU, ODVOZ DO 20KM</t>
  </si>
  <si>
    <t>8*0,2=1.600 [A]</t>
  </si>
  <si>
    <t>odvoz dalších 10km, 1,6*2,6*10=41.600 [A]</t>
  </si>
  <si>
    <t>povrchové rigoly, 100*0,12=12.000 [A]</t>
  </si>
  <si>
    <t>odvoz dalších 10km, 12*2,6*10=312.000 [A]</t>
  </si>
  <si>
    <t>113188</t>
  </si>
  <si>
    <t>ODSTRANĚNÍ KRYTU ZPEVNĚNÝCH PLOCH Z DLAŽDIC, ODVOZ DO 20KM</t>
  </si>
  <si>
    <t>zámková dlažba, 33*0,08=2.640 [A]</t>
  </si>
  <si>
    <t>11318B</t>
  </si>
  <si>
    <t>ODSTRANĚNÍ KRYTU ZPEVNĚNÝCH PLOCH Z DLAŽDIC - DOPRAVA</t>
  </si>
  <si>
    <t>odvoz dalších 10km, 2,64*2,6*10=68.640 [A]</t>
  </si>
  <si>
    <t>(100+33+1014+8)*0,15=173.250 [A]</t>
  </si>
  <si>
    <t>odvoz dalších 10km, 173,25*2,2*10=3 811.500 [A]</t>
  </si>
  <si>
    <t>22=22.000 [A]</t>
  </si>
  <si>
    <t>123738</t>
  </si>
  <si>
    <t>ODKOP PRO SPOD STAVBU SILNIC A ŽELEZNIC TŘ. I, ODVOZ DO 20KM</t>
  </si>
  <si>
    <t>(1360*1,15)-(12+2,64+152,1+1,6+173,25)=1 222.410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</si>
  <si>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</si>
  <si>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</si>
  <si>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</si>
  <si>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odvoz dalích 10km, 1222,41*10=12 224.100 [A]</t>
  </si>
  <si>
    <t>125738</t>
  </si>
  <si>
    <t>VYKOPÁVKY ZE ZEMNÍKŮ A SKLÁDEK TŘ. I, ODVOZ DO 20KM</t>
  </si>
  <si>
    <t>dovoz ornice, (35*0,2)+(7*1,77*0,5)=13.195 [A]</t>
  </si>
  <si>
    <t>12573B</t>
  </si>
  <si>
    <t>VYKOPÁVKY ZE ZEMNÍKŮ A SKLÁDEK TŘ. I - DOPRAVA</t>
  </si>
  <si>
    <t>dovoz ornice dalších 10km, 13,195*10=131.950 [A]</t>
  </si>
  <si>
    <t>131738</t>
  </si>
  <si>
    <t>HLOUBENÍ JAM ZAPAŽ I NEPAŽ TŘ. I, ODVOZ DO 20KM</t>
  </si>
  <si>
    <t>pro UV, 2*2*2*7=56.000 [A]</t>
  </si>
  <si>
    <t>odvoz dalších 10km, 56*10=560.000 [A]</t>
  </si>
  <si>
    <t>přípojky, (33+7)*0,8*1=32.000 [A]</t>
  </si>
  <si>
    <t>dalších 10km, 32*10=320.000 [A]</t>
  </si>
  <si>
    <t>1222,41+56+31,2=1 309.610 [A]</t>
  </si>
  <si>
    <t>přípojky, 40*0,8*0,5=16.000 [A] 
UV, 7*4=28.000 [B] 
Celkem: A+B=44.000 [C]</t>
  </si>
  <si>
    <t>obsyp přípojek ŠP, 40*0,8*0,35=11.200 [A]</t>
  </si>
  <si>
    <t>542,8+579,6+52+224=1 398.400 [A]</t>
  </si>
  <si>
    <t>nakupovaná ornice, 35=35.000 [A]</t>
  </si>
  <si>
    <t>18235</t>
  </si>
  <si>
    <t>ROZPROSTŘENÍ ORNICE V ROVINĚ V TL DO 0,50M</t>
  </si>
  <si>
    <t>stromy, 7*1,77=12.390 [A]</t>
  </si>
  <si>
    <t>35=35.000 [A]</t>
  </si>
  <si>
    <t>18247</t>
  </si>
  <si>
    <t>OŠETŘOVÁNÍ TRÁVNÍKU</t>
  </si>
  <si>
    <t>Zahrnuje pokosení se shrabáním, naložení shrabků na dopravní prostředek, s odvozem a se složením, to vše bez ohledu na sklon terénu  
zahrnuje nutné zalití a hnojení</t>
  </si>
  <si>
    <t>212625</t>
  </si>
  <si>
    <t>TRATIVODY KOMPL Z TRUB Z PLAST HM DN DO 100MM, RÝHA TŘ I</t>
  </si>
  <si>
    <t>92=92.000 [A]</t>
  </si>
  <si>
    <t>21457</t>
  </si>
  <si>
    <t>SANAČNÍ VRSTVY Z KAMENIVA TĚŽENÉHO</t>
  </si>
  <si>
    <t>výměna podloží tl. 0,50m, (542,8+579,6)*0,5=561.200 [A]</t>
  </si>
  <si>
    <t>21461C</t>
  </si>
  <si>
    <t>SEPARAČNÍ GEOTEXTILIE DO 300G/M2</t>
  </si>
  <si>
    <t>silniční drenáže, 92*2,3*1,1=232.760 [A]</t>
  </si>
  <si>
    <t>21461E</t>
  </si>
  <si>
    <t>SEPARAČNÍ GEOTEXTILIE DO 500G/M2</t>
  </si>
  <si>
    <t>pláň, (579,6+542,8)*1,1=1 234.640 [A]</t>
  </si>
  <si>
    <t>ŠP podsyp pod  
přípojky 40*0,8*0,1=3.200 [A] 
vpustě, 7*4*0,1=2.800 [B] 
Celkem: A+B=6.000 [C]</t>
  </si>
  <si>
    <t>56313</t>
  </si>
  <si>
    <t>VOZOVKOVÉ VRSTVY Z MECHANICKY ZPEVNĚNÉHO KAMENIVA TL. DO 150MM</t>
  </si>
  <si>
    <t>Průjezd.kom., 472=472.000 [A] 
P+R + příjezd k TB, 504=504.000 [B] 
Celkem: A+B=976.000 [C]</t>
  </si>
  <si>
    <t>56333</t>
  </si>
  <si>
    <t>VOZOVKOVÉ VRSTVY ZE ŠTĚRKODRTI TL. DO 150MM</t>
  </si>
  <si>
    <t>P+R + příjezd k TB, 504*1,15=579.600 [A]</t>
  </si>
  <si>
    <t>Průjezd.kom., 472*1,15=542.800 [A] 
Chodník u TB, 52=52.000 [B] 
chodník u P+R, 224=224.000 [C] 
Celkem: A+B+C=818.800 [D]</t>
  </si>
  <si>
    <t>56930</t>
  </si>
  <si>
    <t>ZPEVNĚNÍ KRAJNIC ZE ŠTĚRKODRTI</t>
  </si>
  <si>
    <t>výplň mezi obrubou a oplocením, 76*0,2=15.200 [A]</t>
  </si>
  <si>
    <t>- dodání kameniva předepsané kvality a zrnitosti  
- rozprostření a zhutnění vrstvy v předepsané tloušťce  
- zřízení vrstvy bez rozlišení šířky, pokládání vrstvy po etapách</t>
  </si>
  <si>
    <t>572123</t>
  </si>
  <si>
    <t>INFILTRAČNÍ POSTŘIK Z EMULZE DO 1,0KG/M2</t>
  </si>
  <si>
    <t>Průjezd.kom., 472=472.000 [A]</t>
  </si>
  <si>
    <t>574B33</t>
  </si>
  <si>
    <t>ASFALTOVÝ BETON PRO OBRUSNÉ VRSTVY MODIFIK ACO 11 TL. 40MM</t>
  </si>
  <si>
    <t>574F56</t>
  </si>
  <si>
    <t>ASFALTOVÝ BETON PRO PODKLADNÍ VRSTVY MODIFIK ACP 16+, 16S TL. 60MM</t>
  </si>
  <si>
    <t>582311</t>
  </si>
  <si>
    <t>DLÁŽDĚNÉ KRYTY Z MOZAIK KOSTEK JEDNOBAREVNÝCH DO LOŽE Z KAMENIVA</t>
  </si>
  <si>
    <t>TL. 50-60mm, BAREVNĚ A HMATOVĚ KONTRASTNÍ 
chodík u TB, 5,5*0,4=2.200 [A]</t>
  </si>
  <si>
    <t>582312</t>
  </si>
  <si>
    <t>DLÁŽDĚNÉ KRYTY Z MOZAIK KOSTEK VÍCEBAREVNÝCH DO LOŽE Z KAMENIVA</t>
  </si>
  <si>
    <t>TL.50-60mm 
chodník u TB, 52=52.000 [A]</t>
  </si>
  <si>
    <t>58241</t>
  </si>
  <si>
    <t>DLÁŽDĚNÉ KRYTY Z KAMEN DESEK DO LOŽE Z KAMENIVA</t>
  </si>
  <si>
    <t>TL. 50-60mm, rovinné desky bez sražených hran 
chodník u TB, 5,5*0,25=1.375 [A]</t>
  </si>
  <si>
    <t>58251</t>
  </si>
  <si>
    <t>a</t>
  </si>
  <si>
    <t>DLÁŽDĚNÉ KRYTY Z BETONOVÝCH DLAŽDIC DO LOŽE Z KAMENIVA</t>
  </si>
  <si>
    <t>TL. 80mm, rovinné desky bez sražených hran 
příjezd k TB, 11*0,25=2.750 [A]</t>
  </si>
  <si>
    <t>b</t>
  </si>
  <si>
    <t>TL. 60mm, rovinné desky bez sražených hran 
chodník u P+R, 2,5*0,25=0.625 [A]</t>
  </si>
  <si>
    <t>chodník u P+R, 224-1-0,625=222.375 [A]</t>
  </si>
  <si>
    <t>582612</t>
  </si>
  <si>
    <t>KRYTY Z BETON DLAŽDIC SE ZÁMKEM ŠEDÝCH TL 80MM DO LOŽE Z KAM</t>
  </si>
  <si>
    <t>P+R, 392-6-(27*4,8*0,1)=373.040 [A]</t>
  </si>
  <si>
    <t>582615</t>
  </si>
  <si>
    <t>KRYTY Z BETON DLAŽDIC SE ZÁMKEM BAREV TL 80MM DO LOŽE Z KAM</t>
  </si>
  <si>
    <t>příjezd k TB+pás OZTP+vyznač.stání, 112+6+(27*4,8*0,1)-4,4-2,75=123.810 [A]</t>
  </si>
  <si>
    <t>58261A</t>
  </si>
  <si>
    <t>KRYTY Z BETON DLAŽDIC SE ZÁMKEM BAREV RELIÉF TL 60MM DO LOŽE Z KAM</t>
  </si>
  <si>
    <t>chodník u P+R, 2,5*0,4=1.000 [A]</t>
  </si>
  <si>
    <t>58261B</t>
  </si>
  <si>
    <t>KRYTY Z BETON DLAŽDIC SE ZÁMKEM BAREV RELIÉF TL 80MM DO LOŽE Z KAM</t>
  </si>
  <si>
    <t>příjezd k TB, 11*0,4=4.400 [A]</t>
  </si>
  <si>
    <t>87427</t>
  </si>
  <si>
    <t>POTRUBÍ Z TRUB PLASTOVÝCH ODPADNÍCH DN DO 100MM</t>
  </si>
  <si>
    <t>přípojky žlabů, 4+3=7.000 [A]</t>
  </si>
  <si>
    <t>87433</t>
  </si>
  <si>
    <t>přípojky UV, 7+4+4+4+6+4+4=33.000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</si>
  <si>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</si>
  <si>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</si>
  <si>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</si>
  <si>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897541</t>
  </si>
  <si>
    <t>VPUSŤ ODVOD ŽLABŮ Z POLYMERBETONU SV. ŠÍŘKY DO 100MM</t>
  </si>
  <si>
    <t>914161</t>
  </si>
  <si>
    <t>DOPRAVNÍ ZNAČKY ZÁKLADNÍ VELIKOSTI HLINÍKOVÉ FÓLIE TŘ 1 - DODÁVKA A MONTÁŽ</t>
  </si>
  <si>
    <t>17=17.000 [A]</t>
  </si>
  <si>
    <t>položka zahrnuje:  
- dodávku a montáž značek v požadovaném provedení</t>
  </si>
  <si>
    <t>914162</t>
  </si>
  <si>
    <t>DOPRAVNÍ ZNAČKY ZÁKLADNÍ VELIKOSTI HLINÍKOVÉ FÓLIE TŘ 1 - MONTÁŽ S PŘEMÍSTĚNÍM</t>
  </si>
  <si>
    <t>provizorní DZ, odhad: 30=30.000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</si>
  <si>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</si>
  <si>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</si>
  <si>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</si>
  <si>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</si>
  <si>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</si>
  <si>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</si>
  <si>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</si>
  <si>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30*90=2 700.000 [A]</t>
  </si>
  <si>
    <t>položka zahrnuje sazbu za pronájem dopravních značek a zařízení, počet jednotek je určen jako součin počtu značek a počtu dní použití</t>
  </si>
  <si>
    <t>914921</t>
  </si>
  <si>
    <t>SLOUPKY A STOJKY DOPRAVNÍCH ZNAČEK Z OCEL TRUBEK DO PATKY - DODÁVKA A MONTÁŽ</t>
  </si>
  <si>
    <t>10=10.000 [A]</t>
  </si>
  <si>
    <t>položka zahrnuje:  
- sloupky a upevňovací zařízení včetně jejich osazení (betonová patka, zemní práce)</t>
  </si>
  <si>
    <t>914952</t>
  </si>
  <si>
    <t>SLOUPKY A STOJKY DZ Z JÄKL PROF PRO OCEL STOJAN MONT S PŘESUN</t>
  </si>
  <si>
    <t>provizorní DZ, odhad: 20=20.000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</si>
  <si>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</si>
  <si>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</si>
  <si>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</si>
  <si>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</si>
  <si>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</si>
  <si>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odhad: 20*90=1 800.000 [A]</t>
  </si>
  <si>
    <t>položka zahrnuje sazbu za pronájem dopravních značek a zařízení. Počet měrných jednotek se určí jako součin počtu sloupků a počtu dní použití</t>
  </si>
  <si>
    <t>915211</t>
  </si>
  <si>
    <t>VODOROVNÉ DOPRAVNÍ ZNAČENÍ PLASTEM HLADKÉ - DODÁVKA A POKLÁDKA</t>
  </si>
  <si>
    <t>čára 0,125: 90*0,125=11.250 [A] 
symbol: 20*1=20.000 [B] 
Celkem: A+B=31.250 [C]</t>
  </si>
  <si>
    <t>položka zahrnuje:  
- dodání a pokládku nátěrového materiálu (měří se pouze natíraná plocha)  
- předznačení a reflexní úpravu</t>
  </si>
  <si>
    <t>chodníkový, 13=13.000 [A]</t>
  </si>
  <si>
    <t>917224</t>
  </si>
  <si>
    <t>SILNIČNÍ A CHODNÍKOVÉ OBRUBY Z BETONOVÝCH OBRUBNÍKŮ ŠÍŘ 150MM</t>
  </si>
  <si>
    <t>silniční 100/15/25, 303=303.000 [A]</t>
  </si>
  <si>
    <t>nájezdový 100/15/15, 129=129.000 [A]</t>
  </si>
  <si>
    <t>c</t>
  </si>
  <si>
    <t>přechodový 100/15/15-25, 8=8.000 [A]</t>
  </si>
  <si>
    <t>91723</t>
  </si>
  <si>
    <t>OBRUBY Z BETON KRAJNÍKŮ</t>
  </si>
  <si>
    <t>přídlažbové desky rozm. 50/25/10cm,  185=185.000 [A]</t>
  </si>
  <si>
    <t>Položka zahrnuje:  
dodání a pokládku betonových krajníků o rozměrech předepsaných zadávací dokumentací  
betonové lože i boční betonovou opěrku.</t>
  </si>
  <si>
    <t>919112</t>
  </si>
  <si>
    <t>ŘEZÁNÍ ASFALTOVÉHO KRYTU VOZOVEK TL DO 100MM</t>
  </si>
  <si>
    <t>105=105.000 [A]</t>
  </si>
  <si>
    <t>931323</t>
  </si>
  <si>
    <t>TĚSNĚNÍ DILATAČ SPAR ASF ZÁLIVKOU MODIFIK PRŮŘ DO 300MM2</t>
  </si>
  <si>
    <t>105+80=185.000 [A]</t>
  </si>
  <si>
    <t>93541</t>
  </si>
  <si>
    <t>ŽLABY Z DÍLCŮ Z POLYMERBETONU SVĚTLÉ ŠÍŘKY DO 100MM VČETNĚ MŘÍŽÍ</t>
  </si>
  <si>
    <t>typ monoblok vč. revizních dílů, 4,5+4,5=9.000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</si>
  <si>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</si>
  <si>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93756</t>
  </si>
  <si>
    <t>MOBILIÁŘ - KOVOVÉ MŘÍŽE PRO STROMY</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</si>
  <si>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</si>
  <si>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15-18-02</t>
  </si>
  <si>
    <t>Žst. Adamov, úpravy chodníků</t>
  </si>
  <si>
    <t>SO 15-18-02</t>
  </si>
  <si>
    <t>nákup ornice, 78*0,4=31.200 [A]</t>
  </si>
  <si>
    <t>zeminy: (167,95+24+12,8)*1,8=368.550 [A] 
podklady: 74,1*2,2=163.020 [B] 
Celkem: A+B=531.570 [C]</t>
  </si>
  <si>
    <t>34,2*2,3=78.660 [A]</t>
  </si>
  <si>
    <t>(11,84+17,6+(57*0,15*0,25))*2,6=82.102 [A]</t>
  </si>
  <si>
    <t>228*0,15=34.200 [A]</t>
  </si>
  <si>
    <t>odvoz dalších 10km, 34,2*2,3*10=786.600 [A]</t>
  </si>
  <si>
    <t>88*0,2=17.600 [A]</t>
  </si>
  <si>
    <t>odvoz dalších 10km, 17,6*2,6*10=457.600 [A]</t>
  </si>
  <si>
    <t>rigoly ze žul.kostek, 30*0,12=3.600 [A]</t>
  </si>
  <si>
    <t>odvoz dalších 10km, 3,6*2,6*10=93.600 [A]</t>
  </si>
  <si>
    <t>148*0,08=11.840 [A]</t>
  </si>
  <si>
    <t>odvoz dalších 10km, 11,84*2,6*10=307.840 [A]</t>
  </si>
  <si>
    <t>(30+148+228+88)*0,15=74.100 [A]</t>
  </si>
  <si>
    <t>odvoz dalších 10km, 74,1*2,2*10=1 630.200 [A]</t>
  </si>
  <si>
    <t>57=57.000 [A]</t>
  </si>
  <si>
    <t>(487*0,3)+(43,7*0,5)=167.950 [A]</t>
  </si>
  <si>
    <t>odvoz dalších 10km, 167,95*10=1 679.500 [A]</t>
  </si>
  <si>
    <t>dovoz ornice, 31,2=31.200 [A]</t>
  </si>
  <si>
    <t>dovoz dalších 10km, 31,2*10=312.000 [A]</t>
  </si>
  <si>
    <t>UV, 3*2*2*2=24.000 [A]</t>
  </si>
  <si>
    <t>odvoz dalších 10km, 24*10=240.000 [A]</t>
  </si>
  <si>
    <t>přípojky, (1+2+2+3+1+2+1+1+3)*0,8*1=12.800 [A]</t>
  </si>
  <si>
    <t>odvoz dalších 10km, 12,8*10=128.000 [A]</t>
  </si>
  <si>
    <t>167,95+24+12,8=204.750 [A]</t>
  </si>
  <si>
    <t>přípojky, 16*0,8*0,5=6.400 [A] 
UV, 3*4=12.000 [B] 
Celkem: A+B=18.400 [C]</t>
  </si>
  <si>
    <t>16*0,8*0,35=4.480 [A]</t>
  </si>
  <si>
    <t>43,7+815=858.700 [A]</t>
  </si>
  <si>
    <t>nakupovaná ornice tl. 0,4m, 78=78.000 [A]</t>
  </si>
  <si>
    <t>16=16.000 [A]</t>
  </si>
  <si>
    <t>výměna podloží, 43,7*0,5=21.850 [A]</t>
  </si>
  <si>
    <t>silniční drenáže, 16*(0,4+0,6+0,4+0,6+0,3)*1,1=40.480 [A]</t>
  </si>
  <si>
    <t>sanace podloží, 43,7*1,1=48.070 [A]</t>
  </si>
  <si>
    <t>ŠP podsyp pod  
přípojky: 16*0,8*0,1=1.280 [A] 
vpustě: 3*2*2*0,1=1.200 [B] 
Celkem: A+B=2.480 [C]</t>
  </si>
  <si>
    <t>K+R, 38=38.000 [A]</t>
  </si>
  <si>
    <t>K+R, 38*1,15=43.700 [A]</t>
  </si>
  <si>
    <t>815=815.000 [A]</t>
  </si>
  <si>
    <t>tl.50-60mm, barevně a hmatově kontrastní, 8,2=8.200 [A]</t>
  </si>
  <si>
    <t>tl.50-60mm, 773,5=773.500 [A]</t>
  </si>
  <si>
    <t>tl.50-60mm, umělá vodící linie -drážkované desky, 32*0,4=12.800 [A]</t>
  </si>
  <si>
    <t>tl.50-60mm, rovinné desky bez sražených hran, 82*0,25=20.500 [A]</t>
  </si>
  <si>
    <t>R77601</t>
  </si>
  <si>
    <t>PLOCHY POCHOZÍ EXTERIÉR Z DŘEVOPLASTOVÝCH TERAS PRKEN PLNÉHO PROF</t>
  </si>
  <si>
    <t>20=20.000 [A]</t>
  </si>
  <si>
    <t>- položka zahrnuje kompletní dodávku pochozí exteriérové plochy z dřevoplastových terasových prknem plného profilu s garantovanou životnostní minimálně 20let, včetně zřízení a úpravy podkladu, základů, zemních prací a likvidaci odpadu, spojovacího materiálu, spárovacích, tmelících a lemovacích hmot, dilatací, úprav rohů, koutů, kolem otvorů, okrajů a pod.</t>
  </si>
  <si>
    <t>přípojky žlabů, 1+2+2+3+1+2=11.000 [A]</t>
  </si>
  <si>
    <t>přípojky UV, 1+1+3=5.000 [A]</t>
  </si>
  <si>
    <t>3=3.000 [A]</t>
  </si>
  <si>
    <t>6=6.000 [A]</t>
  </si>
  <si>
    <t>nové DZ, 1=1.000 [A]</t>
  </si>
  <si>
    <t>provizorní DZ, odhad, 30=30.000 [A]</t>
  </si>
  <si>
    <t>provizorní DZ, odhad, 30*90=2 700.000 [A]</t>
  </si>
  <si>
    <t>provizorní DZ, odhad, 20=20.000 [A]</t>
  </si>
  <si>
    <t>provizorní DZ, odhad, 20*90=1 800.000 [A]</t>
  </si>
  <si>
    <t>čára 0,125m: 107*0,125=13.375 [A] 
čára 0,25m: 35*0,25=8.750 [B] 
symbol: 12*1=12.000 [C] 
Celkem: A+B+C=34.125 [D]</t>
  </si>
  <si>
    <t>chodníkový 100/10/25, 68=68.000 [A]</t>
  </si>
  <si>
    <t>silniční 100/15/25, 65=65.000 [A]</t>
  </si>
  <si>
    <t>silniční výšky 30cm 100/15/30, 11=11.000 [A]</t>
  </si>
  <si>
    <t>nájezdový 100/15/15, 25=25.000 [A]</t>
  </si>
  <si>
    <t>d</t>
  </si>
  <si>
    <t>přechodový 100/15/15-25, 2=2.000 [A]</t>
  </si>
  <si>
    <t>přídlažbové desky 50/25/10, 80=80.000 [A]</t>
  </si>
  <si>
    <t>80=80.000 [A]</t>
  </si>
  <si>
    <t>39=39.000 [A]</t>
  </si>
  <si>
    <t>97619</t>
  </si>
  <si>
    <t>VYBOURÁNÍ DROBNÝCH PŘEDMĚTŮ OSTATNÍCH</t>
  </si>
  <si>
    <t>vybourání odv.žlabů z polymerbetonu vč. odvozu a poplaku za skládku, 2=2.000 [A]</t>
  </si>
  <si>
    <t xml:space="preserve">  SO 15-18-03</t>
  </si>
  <si>
    <t>Žst. Adamov, přístupový chodník na lávku pro pěší</t>
  </si>
  <si>
    <t>SO 15-18-03</t>
  </si>
  <si>
    <t>sejmutí ornice 
79,5=79.500 [A] 
hloubení 
349-20=329.000 [B] 
vrty 
102*0,0177*2/3=1.204 [C] 
246,6*0,0314*1/2=3.872 [D] 
210*0,0707*5/6=12.373 [E] 
Celkem 
A+B+C+D+E=425.949 [F] 
F*2=851.898 [G]</t>
  </si>
  <si>
    <t>vrty 
102*0,0177*1/3=0.602 [A] 
246,6*0,0314*1/2=3.872 [B] 
210*0,0707*1/6=2.475 [C] 
Celkem 
A+B+C=6.949 [D] 
D*2=13.898 [E]</t>
  </si>
  <si>
    <t>15*0,2*0,5 * 2,5=3.750 [A]</t>
  </si>
  <si>
    <t>03710</t>
  </si>
  <si>
    <t>POMOC PRÁCE ZAJIŠŤ NEBO ZŘÍZ OBJÍŽĎKY A PŘÍSTUP CESTY</t>
  </si>
  <si>
    <t>Položka zahrnuje kompletní zřízení a odstranění přístupové cesty a plochy pro zařízení staveniště "ZS km 171,1".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Položka zahrnuje kompletní zřízení a odstranění plochy pro zařízení staveniště "ZS km 171,1" o rozměrech cca 20 x 25 m.  
Plocha zařízení staveniště bude vhodným způsobem vypanelována tak, aby mohla sloužit pro uskladnění stavebních materiálů a pro odstavení stavebních strojů během technologických přestávek.  
Zhotovitel musí v rámci této položky ocenit veškeré zemní práce související se zřízením a odstraněním přístupové cesty tj: výkopy či odkopy, zásypy, jak stávající odkopanou zeminou, tak novou zeminou či horninou (nakupované materiály).</t>
  </si>
  <si>
    <t>12110A</t>
  </si>
  <si>
    <t>SEJMUTÍ ORNICE NEBO LESNÍ PŮDY - BEZ DOPRAVY</t>
  </si>
  <si>
    <t>tl. 15 cm</t>
  </si>
  <si>
    <t>530m2 * 0,15=79.500 [A]</t>
  </si>
  <si>
    <t>položka zahrnuje sejmutí ornice bez ohledu na tloušťku vrstvy  
nezahrnuje uložení na trvalou skládku</t>
  </si>
  <si>
    <t>12110B</t>
  </si>
  <si>
    <t>SEJMUTÍ ORNICE NEBO LESNÍ PŮDY - DOPRAVA</t>
  </si>
  <si>
    <t>530m2 * 0,15=79.500 [A] 
A * 30 =2 385.000 [B]</t>
  </si>
  <si>
    <t>Zpětný zásyp na líci</t>
  </si>
  <si>
    <t>1*9+1,5*2+6*8+5*7,5+5*6,5+5*7+7*9+4*8+6*5,5+4*8+3*8=349.000 [A]</t>
  </si>
  <si>
    <t>349 *30 =10 470.000 [A]</t>
  </si>
  <si>
    <t>sejmutí ornice 
79,5=79.500 [A] 
hloubení 
349=349.000 [B] 
vrty 
102*0,0177=1.805 [C] 
246,6*0,0314=7.743 [D] 
210*0,0707=14.847 [E] 
Celkem 
A+B+C+D+E=452.895 [F]</t>
  </si>
  <si>
    <t>310 =310.000 [A]</t>
  </si>
  <si>
    <t>18*5,5+11,5*4,5+10*3+15*2=210.750 [A] 
A+39*2+4*4=304.750 [B]</t>
  </si>
  <si>
    <t>304,750=304.750 [A]</t>
  </si>
  <si>
    <t>geotextíle pod ložem zámkové dlažby</t>
  </si>
  <si>
    <t>150*1,2=180.000 [A]</t>
  </si>
  <si>
    <t>Zápory HEB 140 
34*6 + 4*1 + 2*1 =210.000 [A] 
A* 0,0337=7.077 [B] 
Převázka U180 
34,*1,7=34.000 [C] 
C*0,022=0.748 [D] 
Celkem 
B+D=7.825 [E]</t>
  </si>
  <si>
    <t>135=135.000 [A]</t>
  </si>
  <si>
    <t>227841</t>
  </si>
  <si>
    <t>MIKROPILOTY KOMPLET D DO 200MM NA POVRCHU</t>
  </si>
  <si>
    <t>4,9*2 =9.800 [A]  
7,4*32=236.800 [B] 
Zohlednění přečnívajících částí trubek a třmenů na nich navařovaných +10% 
A+B=246.600 [C]</t>
  </si>
  <si>
    <t>"upálení" zápor</t>
  </si>
  <si>
    <t>26173</t>
  </si>
  <si>
    <t>VRTY PRO KOTV, INJEKT, MIKROPIL NA POVR TŘ I A II D DO 150MM</t>
  </si>
  <si>
    <t>Vrty pro zemní kotvy - třída vrtatelnosti I-.II.</t>
  </si>
  <si>
    <t>17 ks * 6 m =102.000 [A] 
A*2/3=68.000 [B]</t>
  </si>
  <si>
    <t>26174</t>
  </si>
  <si>
    <t>VRTY PRO KOTV, INJEKT, MIKROPIL NA POVR TŘ I A II D DO 200MM</t>
  </si>
  <si>
    <t>Vrty pro mikropiloty - třída vrtatelnosti I-.II.</t>
  </si>
  <si>
    <t>4,9*2 =9.800 [A]  
7,4*32=236.800 [B] 
A + B * 1/2=128.200 [C]</t>
  </si>
  <si>
    <t>26175</t>
  </si>
  <si>
    <t>VRTY PRO KOTV, INJEKT, MIKROPIL NA POVR TŘ I A II D DO 300MM</t>
  </si>
  <si>
    <t>Vrty pro zápory HEB-140 - třída vrtatelnosti I-.II.</t>
  </si>
  <si>
    <t>4*1 + 2*1 + 6*34=210.000 [A] 
A*5/6=175.000 [B]</t>
  </si>
  <si>
    <t>Vrty pro zemní kotvy - třída vrtatelnosti III-.IV.</t>
  </si>
  <si>
    <t>17 ks * 6 m =102.000 [A] 
A*1/3=34.000 [B]</t>
  </si>
  <si>
    <t>26184</t>
  </si>
  <si>
    <t>VRT PRO KOTV, INJEK, MIKROPIL NA POVR TŘ III A IV D DO 200MM</t>
  </si>
  <si>
    <t>Vrty pro mikropiloty - třída vrtatelnosti III-.IV.</t>
  </si>
  <si>
    <t>7,4*32 =236.800 [A] 
A * 1/2 =118.400 [B]</t>
  </si>
  <si>
    <t>26185</t>
  </si>
  <si>
    <t>VRT PRO KOTV, INJEK, MIKROPIL NA POVR TŘ III A IV D DO 300MM</t>
  </si>
  <si>
    <t>Vrty pro zápory HEB-140 - třída vrtatelnosti III-.IV.</t>
  </si>
  <si>
    <t>4*1 + 2*1 + 6*34=210.000 [A] 
A*1/6=35.000 [B]</t>
  </si>
  <si>
    <t>272315</t>
  </si>
  <si>
    <t>ZÁKLADY Z PROSTÉHO BETONU DO C30/37</t>
  </si>
  <si>
    <t>Betonové patky pro sloupky zábradlí - viz příloha 2.7.2</t>
  </si>
  <si>
    <t>1,8=1.800 [A]</t>
  </si>
  <si>
    <t>285375</t>
  </si>
  <si>
    <t>KOTVENÍ NA POVRCHU Z PŘEDPÍNACÍ VÝZTUŽE DL. DO 7M</t>
  </si>
  <si>
    <t>311325</t>
  </si>
  <si>
    <t>ZDI A STĚNY PODP A VOL ZE ŽELEZOBET DO C30/37</t>
  </si>
  <si>
    <t>Viz příloha výkresové dokumentace č."2.6.1 - Výkresy tvarů" a č. "2.4.6 - Výkres vývařišťě"</t>
  </si>
  <si>
    <t>2,8+11,1+11,5+11,5+13,6+17,23+11,7+19,1 +2=100.530 [A]</t>
  </si>
  <si>
    <t>311365</t>
  </si>
  <si>
    <t>VÝZTUŽ ZDÍ A STĚN PODP A VOL Z OCELI 10505, B500B</t>
  </si>
  <si>
    <t>Viz příloha výkresové dokumentace č."2.6.2 - Výkresy výztuže" a č. "2.4.6 - Výkres vývařišťě"</t>
  </si>
  <si>
    <t>0,285+1,182+1,239+1,205+1,354+1,774+1,405+2,101 +0,050=10.595 [A]</t>
  </si>
  <si>
    <t>Viz. příloha výkresové dokumentace "2.7.2 Zábradlí - detaily, výkaz"</t>
  </si>
  <si>
    <t>0,7484+0,089=0.837 [A]</t>
  </si>
  <si>
    <t>Podkladní beton upěrné zdi tavru U</t>
  </si>
  <si>
    <t>0,12*6+0,37*23,3+52*0,1=14.541 [A] 
A+1,05=15.591 [B]</t>
  </si>
  <si>
    <t>Za rubem zdi pod drenáží a šachtama</t>
  </si>
  <si>
    <t>0,7*50=35.000 [A] 
A*1,05=36.750 [B]</t>
  </si>
  <si>
    <t>457325</t>
  </si>
  <si>
    <t>VYROVNÁVACÍ A SPÁDOVÝ ŽELEZOBETON C30/37</t>
  </si>
  <si>
    <t>Na horním povrchu příčle ŽB opěrné zdi tvaru U  
Betonové lože odvodnovacích pochozích prefabrikovaných žlabů</t>
  </si>
  <si>
    <t>105*0,1=10.500 [A] 
A*1,05=11.025 [B] 
0,05*40=2.000 [C] 
Celekm 
B+C=13.025 [D]</t>
  </si>
  <si>
    <t>Zásyp okolo účka - za rubem zdi</t>
  </si>
  <si>
    <t>0,5*33=16.500 [A]</t>
  </si>
  <si>
    <t>vyrovnávací vrstva ze štěrkodrti pod skladbou chodníku</t>
  </si>
  <si>
    <t>24*2*0,6+55*0,45=53.550 [A]</t>
  </si>
  <si>
    <t>Za rubem zdi</t>
  </si>
  <si>
    <t>5*(32+15)=235.000 [A]</t>
  </si>
  <si>
    <t>0,9*0,5*0,25*4=0.450 [A] 
10*0,5 + 15*0,5=12.500 [B] 
A+B=12.950 [C]</t>
  </si>
  <si>
    <t>Chodník mimo žb zeď</t>
  </si>
  <si>
    <t>40*0,4=16.000 [A]</t>
  </si>
  <si>
    <t>58221</t>
  </si>
  <si>
    <t>DLÁŽDĚNÉ KRYTY Z DROBNÝCH KOSTEK DO LOŽE Z KAMENIVA</t>
  </si>
  <si>
    <t>Rovné dlaždice šířky 250mm, bez zkosených hran</t>
  </si>
  <si>
    <t>2.75=2.750 [A]</t>
  </si>
  <si>
    <t>145=145.000 [A]</t>
  </si>
  <si>
    <t>Varovný pás šířky 400mm</t>
  </si>
  <si>
    <t>3,5=3.500 [A]</t>
  </si>
  <si>
    <t>Spádová vrstva z betonu za rubem zdi - opatřená 1xNp + 2xNa</t>
  </si>
  <si>
    <t>0,7*35=24.500 [A]</t>
  </si>
  <si>
    <t>82+35+50+90=257.000 [A]</t>
  </si>
  <si>
    <t>24,5+257=281.500 [A]</t>
  </si>
  <si>
    <t>pro odtok vody z povrchu chodníku (z vpusti) na odlážděný svah</t>
  </si>
  <si>
    <t>875262</t>
  </si>
  <si>
    <t>POTRUBÍ DREN Z TRUB PLAST (I FLEXIBIL) DN DO 80MM DĚROVANÝCH</t>
  </si>
  <si>
    <t>4*2,5=10.000 [A]</t>
  </si>
  <si>
    <t>52=52.000 [A]</t>
  </si>
  <si>
    <t>HDPE chráničky 110mm a 160mm</t>
  </si>
  <si>
    <t>6*0,8=4.800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</si>
  <si>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</si>
  <si>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28=28.000 [A]</t>
  </si>
  <si>
    <t>Označení letopočtu vlisem do betonu</t>
  </si>
  <si>
    <t>38=38.000 [A]</t>
  </si>
  <si>
    <t>Standardní obrubník</t>
  </si>
  <si>
    <t>Přechodový obrubník</t>
  </si>
  <si>
    <t>Nájezdový obrubník</t>
  </si>
  <si>
    <t>931315</t>
  </si>
  <si>
    <t>TĚSNĚNÍ DILATAČ SPAR ASF ZÁLIVKOU PRŮŘ DO 600MM2</t>
  </si>
  <si>
    <t>50=50.000 [A]</t>
  </si>
  <si>
    <t>Smykové dilatační trny včetně konstrukční výztuže  
- ZHOTOVITEL ZPRACUJE VÝROBNÍ DOKUMENTACI SMYKOVÝCH DILATAČNÍCH TRNŮ S KONKRÉTNÍM VÝROBKEM  
A PŘEDLOŽÍ JI V DOSTATEČNÉM ČASOVÉM PŘEDSTIHU ZÁSTUPCI INVESTORA NEBO TECHNICKÉMU DOZORU  
INVESTORA K ODSOUHLASENÍ  
- ZHOTOVITEL SE BUDE PŘI ZPRACOVÁNÍ VÝROBNÍ DOKUMENTACE ŘÍDIT DOPORUČENÍM ČI POKYNŮ VÝROBCE  
SMYKOVÝCH DILATAČNÍCH TRNŮ. PŘEDEVŠÍM SE DOPORUČENÍ TÝKÁ ROZMÍSTĚNÍ ČI USPOŘÁDÁNÍ  
KONSTRUKČNÍ VÝZTUŽE VČETNĚ JEJICH PŘESNÝCH DÉLEK</t>
  </si>
  <si>
    <t>30ks*50kg=1 500.000 [A]</t>
  </si>
  <si>
    <t>15*0,2*0,5 =1.500 [A]</t>
  </si>
  <si>
    <t>15*0,2*0,5 *30=45.000 [A]</t>
  </si>
  <si>
    <t>R93761</t>
  </si>
  <si>
    <t>MOBILIÁŘ - Atypický sedací prvek ve tvaru X</t>
  </si>
  <si>
    <t xml:space="preserve">  SO 15-18-04</t>
  </si>
  <si>
    <t>Žst. Adamov, úpravy chodníků Města Adamov</t>
  </si>
  <si>
    <t>SO 15-18-04</t>
  </si>
  <si>
    <t>16,9*1,8=30.420 [A] 
8,1*2,2=17.820 [B] 
Celkem: A+B=48.240 [C]</t>
  </si>
  <si>
    <t>1,2*2,3=2.760 [A]</t>
  </si>
  <si>
    <t>(3,68+(40*0,15*0,25))*2,6=13.468 [A]</t>
  </si>
  <si>
    <t>8*0,15=1.200 [A]</t>
  </si>
  <si>
    <t>odvoz dalších 10km, 1,2*2,3*10=27.600 [A]</t>
  </si>
  <si>
    <t>46*0,08=3.680 [A]</t>
  </si>
  <si>
    <t>odvoz dalších 10km, 3,68*2,6*10=95.680 [A]</t>
  </si>
  <si>
    <t>(46+8)*0,15=8.100 [A]</t>
  </si>
  <si>
    <t>odvoz dalších 10km, 8,1*2,2*10=178.200 [A]</t>
  </si>
  <si>
    <t>40=40.000 [A]</t>
  </si>
  <si>
    <t>27*0,3=8.100 [A]</t>
  </si>
  <si>
    <t>odvoz dalších 10km, 8,1*10=81.000 [A]</t>
  </si>
  <si>
    <t>UV, 1*2*2*2=8.000 [A]</t>
  </si>
  <si>
    <t>odvoz dalších 10km, 8*10=80.000 [A]</t>
  </si>
  <si>
    <t>přípojky, 1*0,8*1=0.800 [A]</t>
  </si>
  <si>
    <t>odvoz dalších 10km, 0,8*10=8.000 [A]</t>
  </si>
  <si>
    <t>8,1+8+0,8=16.900 [A]</t>
  </si>
  <si>
    <t>přípojky: 1*0,8*0,5=0.400 [A] 
UV: 1*4=4.000 [B] 
Celkem: A+B=4.400 [C]</t>
  </si>
  <si>
    <t>1*0,8*0,35=0.280 [A]</t>
  </si>
  <si>
    <t>64=64.000 [A]</t>
  </si>
  <si>
    <t>ŠP podsyp pod 
přípojky: 1*0,8*0,1=0.080 [A] 
vpust: 1*4*0,1=0.400 [B] 
Celkem: A+B=0.480 [C]</t>
  </si>
  <si>
    <t>doplnění chybějícího podkladu u předláždění, 10=10.000 [A]</t>
  </si>
  <si>
    <t>tl.50-60mm, barevně a hmatově kontrastní, signální pás, 1,6=1.600 [A]</t>
  </si>
  <si>
    <t>tl.50-60mm, barevně kontrastní, kontrastní pás BUS, 15*0,2=3.000 [A]</t>
  </si>
  <si>
    <t>tl.50-60mm, 54,65=54.650 [A]</t>
  </si>
  <si>
    <t>rovinné desky bez sražených hran tl.50-60mm, (15+2+2)*0,25=4.750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</si>
  <si>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</si>
  <si>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označník BUS, 1=1.000 [A]</t>
  </si>
  <si>
    <t>chodníkový 100/10/25, 24=24.000 [A]</t>
  </si>
  <si>
    <t>silniční 100/15/25, 8=8.000 [A]</t>
  </si>
  <si>
    <t>silniční v.30cm (nástupní hrana) 100/15/30, 2=2.000 [A]</t>
  </si>
  <si>
    <t>přechodový 100/15/25-30, 1=1.000 [A]</t>
  </si>
  <si>
    <t>přídlažbové desky 50/25/10, 10=10.000 [A]</t>
  </si>
  <si>
    <t>vybourání odv.žlabů z polymerbetonu vč. odvozu a poplaku za skládku, 1=1.000 [A]</t>
  </si>
  <si>
    <t>D.2.1.9</t>
  </si>
  <si>
    <t>Kabelovody</t>
  </si>
  <si>
    <t xml:space="preserve">  SO 15-15-10</t>
  </si>
  <si>
    <t>Žst. Adamov, kabelovod</t>
  </si>
  <si>
    <t>SO 15-15-10</t>
  </si>
  <si>
    <t>115101204</t>
  </si>
  <si>
    <t>Čerpání vody na dopravní výšku do 10 m průměrný přítok do 4000 l/min</t>
  </si>
  <si>
    <t>Čerpání vody na dopravní výšku do 10 m s uvažovaným průměrným přítokem přes 2 000 do 4 000 l/min</t>
  </si>
  <si>
    <t>24*28=672.000 [A]</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</si>
  <si>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</si>
  <si>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131251203</t>
  </si>
  <si>
    <t>Hloubení zapažených jam a zářezů strojně s urovnáním dna do předepsaného profilu a spádu v hornině třídy těžitelnosti I skupiny 3 přes 50 do 100 m3</t>
  </si>
  <si>
    <t>132254205</t>
  </si>
  <si>
    <t>Hloubení zapažených rýh šířky přes 800 do 2 000 mm strojně s urovnáním dna do předepsaného profilu a spádu v hornině třídy těžitelnosti I skupiny 3 přes 500 do</t>
  </si>
  <si>
    <t>Hloubení zapažených rýh šířky přes 800 do 2 000 mm strojně s urovnáním dna do předepsaného profilu a spádu v hornině třídy těžitelnosti I skupiny 3 přes 500 do 1 000 m3</t>
  </si>
  <si>
    <t>Zřízení pažení a rozepření stěn rýh pro podzemní vedení příložné pro jakoukoliv mezerovitost, hloubky do 2 m</t>
  </si>
  <si>
    <t>151101102</t>
  </si>
  <si>
    <t>Zřízení pažení a rozepření stěn rýh pro podzemní vedení příložné pro jakoukoliv mezerovitost, hloubky do 4 m</t>
  </si>
  <si>
    <t>Odstranění pažení a rozepření stěn rýh pro podzemní vedení s uložením materiálu na vzdálenost do 3 m od kraje výkopu příložné, hloubky do 2 m</t>
  </si>
  <si>
    <t>151101112</t>
  </si>
  <si>
    <t>Odstranění pažení a rozepření stěn rýh pro podzemní vedení s uložením materiálu na vzdálenost do 3 m od kraje výkopu příložné, hloubky přes 2 do 4 m</t>
  </si>
  <si>
    <t>151101201</t>
  </si>
  <si>
    <t>Zřízení pažení stěn výkopu bez rozepření nebo vzepření příložné, hloubky do 4 m</t>
  </si>
  <si>
    <t>151101202</t>
  </si>
  <si>
    <t>Zřízení pažení stěn výkopu bez rozepření nebo vzepření příložné, hloubky do 8 m</t>
  </si>
  <si>
    <t>151101211</t>
  </si>
  <si>
    <t>Odstranění pažení stěn výkopu bez rozepření nebo vzepření s uložením pažin na vzdálenost do 3 m od okraje výkopu příložné, hloubky do 4 m</t>
  </si>
  <si>
    <t>151101212</t>
  </si>
  <si>
    <t>Odstranění pažení stěn výkopu bez rozepření nebo vzepření s uložením pažin na vzdálenost do 3 m od okraje výkopu příložné, hloubky do 8 m</t>
  </si>
  <si>
    <t>151101301</t>
  </si>
  <si>
    <t>Zřízení rozepření zapažených stěn výkopů s potřebným přepažováním při pažení příložném, hloubky do 4 m</t>
  </si>
  <si>
    <t>151101302</t>
  </si>
  <si>
    <t>Zřízení rozepření zapažených stěn výkopů s potřebným přepažováním při pažení příložném, hloubky do 8 m</t>
  </si>
  <si>
    <t>151101311</t>
  </si>
  <si>
    <t>Odstranění rozepření stěn výkopů s uložením materiálu na vzdálenost do 3 m od okraje výkopu pažení příložného, hloubky do 4 m</t>
  </si>
  <si>
    <t>151101312</t>
  </si>
  <si>
    <t>Odstranění rozepření stěn výkopů s uložením materiálu na vzdálenost do 3 m od okraje výkopu pažení příložného, hloubky do 8 m</t>
  </si>
  <si>
    <t>161151113</t>
  </si>
  <si>
    <t>Svislé přemístění výkopku strojně bez naložení do dopravní nádoby avšak s vyprázdněním dopravní nádoby na hromadu nebo do dopravního prostředku z horniny třídy</t>
  </si>
  <si>
    <t>Svislé přemístění výkopku strojně bez naložení do dopravní nádoby avšak s vyprázdněním dopravní nádoby na hromadu nebo do dopravního prostředku z horniny třídy těžitelnosti II skupiny 4 a 5 při hloubce výkopu přes 4 do 8 m</t>
  </si>
  <si>
    <t>Vodorovné přemístění výkopku nebo sypaniny po suchu na obvyklém dopravním prostředku, bez naložení výkopku, avšak se složením bez rozhrnutí z horniny třídy těži</t>
  </si>
  <si>
    <t>SACHTY 
993.2=993.200 [A] 
kabelovody 
1474.6=1 474.600 [B] 
Celkem: A+B=2 467.800 [C]</t>
  </si>
  <si>
    <t>2467.8*30=74 034.000 [A] 
kontaminovana zemina-30% z vykopu-odvoz do 70-ti km (dalsicj 30km) 
2467.8*0.3*30=22 210.200 [B] 
Celkem: A+B=96 244.200 [C]</t>
  </si>
  <si>
    <t>171251201</t>
  </si>
  <si>
    <t>174151101</t>
  </si>
  <si>
    <t>Zásyp sypaninou z jakékoliv horniny strojně s uložením výkopku ve vrstvách se zhutněním jam, šachet, rýh nebo kolem objektů v těchto vykopávkách</t>
  </si>
  <si>
    <t>174151101.1</t>
  </si>
  <si>
    <t>175151101</t>
  </si>
  <si>
    <t>Obsypání potrubí strojně sypaninou z vhodných třídy těžitelnosti I a II, skupiny 1 až 4 nebo materiálem připraveným podél výkopu ve vzdálenosti do 3 m od jeho k</t>
  </si>
  <si>
    <t>Obsypání potrubí strojně sypaninou z vhodných třídy těžitelnosti I a II, skupiny 1 až 4 nebo materiálem připraveným podél výkopu ve vzdálenosti do 3 m od jeho kraje, pro jakoukoliv hloubku výkopu a míru zhutnění bez prohození sypaniny</t>
  </si>
  <si>
    <t>58331200</t>
  </si>
  <si>
    <t>štěrkopísek netříděný zásypový</t>
  </si>
  <si>
    <t>58341341</t>
  </si>
  <si>
    <t>kamenivo drcené drobné frakce 0/4</t>
  </si>
  <si>
    <t>761.1*2 Přepočtené koeficientem množství=1 522.200 [A] 
Celkem: A=1 522.200 [B]</t>
  </si>
  <si>
    <t>212751101</t>
  </si>
  <si>
    <t>Trativody z drenážních a melioračních trubek pro meliorace, dočasné nebo odlehčovací drenáže se zřízením štěrkového lože pod trubky a s jejich obsypem v otevřen</t>
  </si>
  <si>
    <t>Trativody z drenážních a melioračních trubek pro meliorace, dočasné nebo odlehčovací drenáže se zřízením štěrkového lože pod trubky a s jejich obsypem v otevřeném výkopu trubka flexibilní PVC-U SN 4 celoperforovaná 360° DN 50</t>
  </si>
  <si>
    <t>plastova sachta 
2*6=12.000 [A] 
Celkem: A=12.000 [B]</t>
  </si>
  <si>
    <t>213141113</t>
  </si>
  <si>
    <t>Zřízení vrstvy z geotextilie  filtrační, separační, odvodňovací, ochranné, výztužné nebo protierozní v rovině nebo ve sklonu do 1:5, šířky přes 6 do 8,5 m</t>
  </si>
  <si>
    <t>TCT.0013371.URS</t>
  </si>
  <si>
    <t>geotextilie tkaná (polypropylen)  380 g/m2</t>
  </si>
  <si>
    <t>451573111</t>
  </si>
  <si>
    <t>Lože pod potrubí, stoky a drobné objekty v otevřeném výkopu z písku a štěrkopísku do 63 mm</t>
  </si>
  <si>
    <t>452311131</t>
  </si>
  <si>
    <t>Podkladní a zajišťovací konstrukce z betonu prostého v otevřeném výkopu desky pod potrubí, stoky a drobné objekty z betonu tř. C 12/15</t>
  </si>
  <si>
    <t>452368211</t>
  </si>
  <si>
    <t>Výztuž podkladních desek, bloků nebo pražců v otevřeném výkopu ze svařovaných sítí typu Kari</t>
  </si>
  <si>
    <t>46-M</t>
  </si>
  <si>
    <t>Zemní práce při extr.mont.pracích</t>
  </si>
  <si>
    <t>34571355</t>
  </si>
  <si>
    <t>trubka elektroinstalační ohebná dvouplášťová korugovaná (chránička) D 94/110mm, HDPE+LDPE</t>
  </si>
  <si>
    <t>34571358</t>
  </si>
  <si>
    <t>trubka elektroinstalační ohebná dvouplášťová korugovaná (chránička) D 136/160mm, HDPE+LDPE</t>
  </si>
  <si>
    <t>34573155R</t>
  </si>
  <si>
    <t>Š5 komora přístupová kabelovodu z HDPE 1695x1100x1520mm</t>
  </si>
  <si>
    <t>Š5 
1=1.000 [A] 
Celkem: A=1.000 [B]</t>
  </si>
  <si>
    <t>34573155R1</t>
  </si>
  <si>
    <t>Š6 komora přístupová kabelovodu z HDPE 1695x1100x1820mm</t>
  </si>
  <si>
    <t>Š6 
1=1.000 [A] 
Celkem: A=1.000 [B]</t>
  </si>
  <si>
    <t>34573155R2</t>
  </si>
  <si>
    <t>Š10 komora přístupová kabelovodu z HDPE 1695x1100x1820mm</t>
  </si>
  <si>
    <t>Š10 
1=1.000 [A] 
Celkem: A=1.000 [B]</t>
  </si>
  <si>
    <t>34573155R3</t>
  </si>
  <si>
    <t>Š8 komora přístupová kabelovodu z HDPE 1695x1100x1320mm</t>
  </si>
  <si>
    <t>Š8 
1=1.000 [A] 
Celkem: A=1.000 [B]</t>
  </si>
  <si>
    <t>34573155R4</t>
  </si>
  <si>
    <t>Š12,Š13 komora přístupová kabelovodu z HDPE 1695x1100x1720mm</t>
  </si>
  <si>
    <t>Š12,Š13 
2=2.000 [A] 
Celkem: A=2.000 [B]</t>
  </si>
  <si>
    <t>3457315R</t>
  </si>
  <si>
    <t>dodavka poklopu B125  pro plastovou sachtu 1100*1690mm pro zamkovou dlazbu vc. montaze</t>
  </si>
  <si>
    <t>sachta Š5, Š6,Š8,Š10,Š11,Š13 
6=6.000 [A] 
Celkem: A=6.000 [B]</t>
  </si>
  <si>
    <t>34573PC</t>
  </si>
  <si>
    <t>dodavka multikanalu z polyethylenu HDPE 9W-42-kompletne+5% ztratne</t>
  </si>
  <si>
    <t>1420*1.05=1 491.000 [A] 
Celkem: A=1 491.000 [B]</t>
  </si>
  <si>
    <t>460010024</t>
  </si>
  <si>
    <t>Vytyčení trasy  vedení kabelového (podzemního) v zastavěném prostoru</t>
  </si>
  <si>
    <t>460470001</t>
  </si>
  <si>
    <t>Provizorní zajištění inženýrských sítí ve výkopech potrubí při jejich křížení s kabelem</t>
  </si>
  <si>
    <t>460470011</t>
  </si>
  <si>
    <t>Provizorní zajištění inženýrských sítí ve výkopech kabelů při křížení</t>
  </si>
  <si>
    <t>460470012</t>
  </si>
  <si>
    <t>Provizorní zajištění inženýrských sítí ve výkopech kabelů při souběhu</t>
  </si>
  <si>
    <t>460490014</t>
  </si>
  <si>
    <t>Krytí kabelů, spojek, koncovek a odbočnic  kabelů výstražnou fólií z PVC včetně vyrovnání povrchu rýhy, rozvinutí a uložení fólie do rýhy, fólie šířky do 40cm</t>
  </si>
  <si>
    <t>460510075</t>
  </si>
  <si>
    <t>Kabelové prostupy, kanály a multikanály  kabelové prostupy z trub plastových včetně osazení, utěsnění a spárování do rýhy, bez výkopových prací s obetonováním,</t>
  </si>
  <si>
    <t>Kabelové prostupy, kanály a multikanály  kabelové prostupy z trub plastových včetně osazení, utěsnění a spárování do rýhy, bez výkopových prací s obetonováním, vnitřního průměru přes 10 do 15 cm</t>
  </si>
  <si>
    <t>460510076</t>
  </si>
  <si>
    <t>Kabelové prostupy, kanály a multikanály  kabelové prostupy z trub plastových včetně osazení, utěsnění a spárování do rýhy, bez výkopových prací s obetonováním, vnitřního průměru přes 15 do 20 cm</t>
  </si>
  <si>
    <t>460510303</t>
  </si>
  <si>
    <t>Kabelové prostupy, kanály a multikanály  multikanály plastové včetně osazení, utěsnění a spojování do rýhy, bez výkopových prací bez obsypu 9-cestné</t>
  </si>
  <si>
    <t>460531134</t>
  </si>
  <si>
    <t>Osazení kabelové komory z plastů  pro běžné zatížení komorového dílu z polyetylénu HDPE půdorysné plochy od 1,5 m2 do 2,0 m2, světlé hloubky od 1,0 do 1,3 m</t>
  </si>
  <si>
    <t>631311113</t>
  </si>
  <si>
    <t>Mazanina z betonu  prostého bez zvýšených nároků na prostředí tl. přes 50 do 80 mm tř. C 12/15</t>
  </si>
  <si>
    <t>631319023</t>
  </si>
  <si>
    <t>Příplatek k cenám mazanin  za úpravu povrchu mazaniny přehlazením s poprášením cementem pro konečnou úpravu, mazanina tl. přes 120 do 240 mm (10 kg/m3)</t>
  </si>
  <si>
    <t>631351111</t>
  </si>
  <si>
    <t>Bednění v podlahách  otvorů a prostupů zřízení</t>
  </si>
  <si>
    <t>631351112</t>
  </si>
  <si>
    <t>Bednění v podlahách  otvorů a prostupů odstranění</t>
  </si>
  <si>
    <t>80006R1.</t>
  </si>
  <si>
    <t>Š1 D+M kompl. kce prefa šachty 2700/2700/2600 mm, vč. uzamykatelného poklopu, nátěru ASOL, HTA profilů pozink a přesunu hmot.</t>
  </si>
  <si>
    <t>80006R2</t>
  </si>
  <si>
    <t>Š2 D+M kompl. kce prefa šachty 2700/2700/2900 mm, vč. uzamykatelného poklopu, nátěru ASOL, HTA profilů pozink a přesunu hmot.</t>
  </si>
  <si>
    <t>80006R3</t>
  </si>
  <si>
    <t>Š3 D+M kompl. kce prefa šachty 3018/2800/2900 mm, vč. uzamykatelného poklopu, nátěru ASOL, HTA profilů pozink a přesunu hmot.</t>
  </si>
  <si>
    <t>80006R4</t>
  </si>
  <si>
    <t>Š4 D+M kompl. kce prefa šachty 3018/2700/5450 mm, vč. uzamykatelného poklopu, nátěru ASOL, HTA profilů pozink a přesunu hmot.</t>
  </si>
  <si>
    <t>80006R5</t>
  </si>
  <si>
    <t>Š7 D+M kompl. kce prefa šachty 3018/2700/4800 mm, vč. uzamykatelného poklopu, nátěru ASOL, HTA profilů pozink a přesunu hmot.</t>
  </si>
  <si>
    <t>80006R6</t>
  </si>
  <si>
    <t>Š9 D+M kompl. kce prefa šachty 3018/2700/3200 mm, vč. uzamykatelného poklopu, nátěru ASOL, HTA profilů pozink a přesunu hmot.</t>
  </si>
  <si>
    <t>80006R7</t>
  </si>
  <si>
    <t>Š12 D+M kompl. kce prefa šachty 3018/2700/3200 mm, vč. uzamykatelného poklopu, nátěru ASOL, HTA profilů pozink a přesunu hmot.</t>
  </si>
  <si>
    <t>80006R8</t>
  </si>
  <si>
    <t>Š14 D+M kompl. kce prefa šachty 3018/2700/2600 mm, vč. uzamykatelného poklopu, nátěru ASOL, HTA profilů pozink a přesunu hmot.</t>
  </si>
  <si>
    <t>80006R9</t>
  </si>
  <si>
    <t>Š15 D+M kompl. kce prefa šachty 3018/2700/2900 mm, vč. uzamykatelného poklopu, nátěru ASOL, HTA profilů pozink a přesunu hmot..</t>
  </si>
  <si>
    <t>80006R9.1</t>
  </si>
  <si>
    <t>Š16 D+M kompl. kce prefa šachty 3018/2700/3200 mm, vč. uzamykatelného poklopu, nátěru ASOL, HTA profilů pozink a přesunu hmot.</t>
  </si>
  <si>
    <t>894608211</t>
  </si>
  <si>
    <t>Výztuž šachet ze svařovaných sítí typu Kari -plastove sachty</t>
  </si>
  <si>
    <t>89893R</t>
  </si>
  <si>
    <t>Vstup do komory 900*600mm ze ZB C 35/45XA1, TL. STEN 150mm, vcetne bedneni, vyztuze, kotveni do stropni desky+presun hmot</t>
  </si>
  <si>
    <t>prefa sachty      
  0.4*8+0.5*2=4.200 [A] 
Celkem: A=4.200 [B]</t>
  </si>
  <si>
    <t>89898R</t>
  </si>
  <si>
    <t>D+M kabelovych tlakovych ucpavek chranicek proti tlakove vode   pr. 110 (viz TZ)</t>
  </si>
  <si>
    <t>6=6.000 [A] 
Celkem: A=6.000 [B]</t>
  </si>
  <si>
    <t>89902R1</t>
  </si>
  <si>
    <t>32=32.000 [A] 
Celkem: A=32.000 [B]</t>
  </si>
  <si>
    <t>89902R1.1</t>
  </si>
  <si>
    <t>D+M kabelovych tlakovych ucpavek chranicek proti tlakove vode   pr. 160 (viz TZ)</t>
  </si>
  <si>
    <t>11=11.000 [A] 
Celkem: A=11.000 [B]</t>
  </si>
  <si>
    <t>89902R2</t>
  </si>
  <si>
    <t>D+M utesneni multikanalu u vstupu do prefa sachet (viz TZ)</t>
  </si>
  <si>
    <t>720=720.000 [A] 
Celkem: A=720.000 [B]</t>
  </si>
  <si>
    <t>89902R4</t>
  </si>
  <si>
    <t>D+M ucpavek otvoru i multikanalu proti necistotamt (viz TZ)</t>
  </si>
  <si>
    <t>189=189.000 [A] 
Celkem: A=189.000 [B]</t>
  </si>
  <si>
    <t>89902R5</t>
  </si>
  <si>
    <t>D+M požarni ucpavky EI 60DP1  (viz TZ)</t>
  </si>
  <si>
    <t>85=85.000 [A] 
Celkem: A=85.000 [B]</t>
  </si>
  <si>
    <t>899501221</t>
  </si>
  <si>
    <t>Stupadla do šachet a drobných objektů ocelová s PE povlakem vidlicová pro přímé zabudování do hmoždinek</t>
  </si>
  <si>
    <t>Š1    10=10.000 [A] 
Š2    2=2.000 [B] 
Š3    3=3.000 [C] 
Š4    20=20.000 [D] 
Š7    17=17.000 [E] 
Š9    2=2.000 [F] 
Š12    2=2.000 [G] 
Š14    2=2.000 [H] 
Š15    2=2.000 [I] 
Š16 2=2.000 [J] 
Celkem: A+B+C+D+E+F+G+H+I+J=62.000 [K]</t>
  </si>
  <si>
    <t>899620121</t>
  </si>
  <si>
    <t>Obetonování plastových šachet z polypropylenu betonem prostým v otevřeném výkopu, beton tř. C 12/15</t>
  </si>
  <si>
    <t>899640111</t>
  </si>
  <si>
    <t>Bednění pro obetonování plastových šachet v otevřeném výkopu hranatých</t>
  </si>
  <si>
    <t>Likvidace odpadů vč. dopravy</t>
  </si>
  <si>
    <t>R015113</t>
  </si>
  <si>
    <t>2467.8*1.6=3 948.480 [A] 
odpocet kontaminovana zemina 
-2467.8*0.3*1.6=-1 184.544 [B] 
Celkem: A+B=2 763.936 [C]</t>
  </si>
  <si>
    <t>R015510</t>
  </si>
  <si>
    <t>kontaminovana zemina 
2467.8*0.3*1.6=1 184.544 [A] 
Celkem: A=1 184.544 [B]</t>
  </si>
  <si>
    <t>998253010</t>
  </si>
  <si>
    <t>Přesun hmot pro kolektory a kanály  pro vedení montované železobetonové jakéhokoliv rozsahu a hloubky dopravní vzdálenost do 10 m</t>
  </si>
  <si>
    <t>D.2.2.1</t>
  </si>
  <si>
    <t>Pozemní objekty budov</t>
  </si>
  <si>
    <t xml:space="preserve">  SO 15-15-01</t>
  </si>
  <si>
    <t>Žst. Adamov, rekonstrukce výpravní budovy</t>
  </si>
  <si>
    <t>SO 15-15-01</t>
  </si>
  <si>
    <t>SO 15-15-01 A</t>
  </si>
  <si>
    <t>Žst. Adamov, rekonstrukce výpravní budovy - stavební část</t>
  </si>
  <si>
    <t>132212212</t>
  </si>
  <si>
    <t>Hloubení rýh šířky přes 800 do 2 000 mm ručně zapažených i nezapažených, s urovnáním dna do předepsaného profilu a spádu v hornině třídy těžitelnosti I skupiny</t>
  </si>
  <si>
    <t>Hloubení rýh šířky přes 800 do 2 000 mm ručně zapažených i nezapažených, s urovnáním dna do předepsaného profilu a spádu v hornině třídy těžitelnosti I skupiny 3 nesoudržných</t>
  </si>
  <si>
    <t>132PC</t>
  </si>
  <si>
    <t>položka 166 - Osazeni větracího potrubí pr. 150mm dl. cca 3 m s větracími mřížkami , vč. vysekáni drážky a jádrového vrtu (za účelem odstraňováni radonu)</t>
  </si>
  <si>
    <t>Osazeni vetraciho potrubi pr. 150mm dl. cca 60cm  s vetraci mrizkou , vc.vysekani drazky a jadroveho vrtu (za ucelem odstranovani radonu)</t>
  </si>
  <si>
    <t>kolem nepodsklepene budovy  
3=3,000 [A]  
Celkem: A=3,000 [B]</t>
  </si>
  <si>
    <t>132PC1</t>
  </si>
  <si>
    <t>položka 167 - Osazeni potrubí pro odvod vzduchu pr. 150mm dl. Cca 3 m s ventilátorem a větrací mřížkou, vč. vysekání drážky a jádrového vrtu</t>
  </si>
  <si>
    <t>Osazeni  potrubi pro odvod vzduchu pr. 150mm dl. cca 60cm  s ventilatorem , vc.vysekani drazky a jadroveho vrtu</t>
  </si>
  <si>
    <t>kolem nepodsklepene budovy  
1=1,000 [A]  
Celkem: A=1,000 [B]</t>
  </si>
  <si>
    <t>139001101</t>
  </si>
  <si>
    <t>Příplatek k cenám hloubených vykopávek za ztížení vykopávky v blízkosti podzemního vedení nebo výbušnin pro jakoukoliv třídu horniny</t>
  </si>
  <si>
    <t>162251102</t>
  </si>
  <si>
    <t>Vodorovné přemístění výkopku nebo sypaniny po suchu na obvyklém dopravním prostředku, bez naložení výkopku, avšak se složením bez rozhrnutí z horniny třídy těžitelnosti I skupiny 1 až 3 na vzdálenost přes 20 do 50 m</t>
  </si>
  <si>
    <t>pro zasyp  
114.2*2=228,400 [A]  
Celkem: A=228,400 [B]</t>
  </si>
  <si>
    <t>167151101</t>
  </si>
  <si>
    <t>Nakládání, skládání a překládání neulehlého výkopku nebo sypaniny strojně nakládání, množství do 100 m3, z horniny třídy těžitelnosti I, skupiny 1 až 3</t>
  </si>
  <si>
    <t>114.2=114,200 [A]  
Celkem: A=114,200 [B]</t>
  </si>
  <si>
    <t>174111101</t>
  </si>
  <si>
    <t>Zásyp sypaninou z jakékoliv horniny ručně s uložením výkopku ve vrstvách se zhutněním jam, šachet, rýh nebo kolem objektů v těchto vykopávkách</t>
  </si>
  <si>
    <t>150.2=150,200 [A]</t>
  </si>
  <si>
    <t>R213141112</t>
  </si>
  <si>
    <t>D+M geotextilie 300g/m2</t>
  </si>
  <si>
    <t>Zřízení vrstvy z geotextilie  filtrační, separační, odvodňovací, ochranné, výztužné nebo protierozní v rovině nebo ve sklonu do 1:5, šířky přes 3 do 6 m</t>
  </si>
  <si>
    <t>8.0=8,000 [A]</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</si>
  <si>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</si>
  <si>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311234281.WNR</t>
  </si>
  <si>
    <t>Zdivo jednovrstvé z cihel z cihel na maltu M10 tl 380 mm</t>
  </si>
  <si>
    <t>Zdivo jednovrstvé z cihel  z cihel na maltu M10 tl 380 mm</t>
  </si>
  <si>
    <t>311237361.WNR</t>
  </si>
  <si>
    <t>Zdivo jednovrstvé tepelně izolační z cihel broušených na zdicí pěnu tl zdiva 500 mm</t>
  </si>
  <si>
    <t>Zdivo jednovrstvé tepelně izolační z cihel broušených  na zdicí pěnu tl zdiva 500 mm</t>
  </si>
  <si>
    <t>317168012</t>
  </si>
  <si>
    <t>Překlady keramické ploché osazené do maltového lože, výšky překladu 71 mm šířky 115 mm, délky 1250 mm</t>
  </si>
  <si>
    <t>317168017</t>
  </si>
  <si>
    <t>Překlady keramické ploché osazené do maltového lože, výšky překladu 71 mm šířky 115 mm, délky 2500 mm</t>
  </si>
  <si>
    <t>317168022</t>
  </si>
  <si>
    <t>Překlady keramické ploché osazené do maltového lože, výšky překladu 71 mm šířky 145 mm, délky 1250 mm</t>
  </si>
  <si>
    <t>317234410</t>
  </si>
  <si>
    <t>Vyzdívka mezi nosníky cihlami pálenými na maltu cementovou</t>
  </si>
  <si>
    <t>Vyzdívka mezi nosníky cihlami pálenými  na maltu cementovou</t>
  </si>
  <si>
    <t>317944321</t>
  </si>
  <si>
    <t>Válcované nosníky dodatečně osazované do připravených otvorů bez zazdění hlav do č. 12</t>
  </si>
  <si>
    <t>Válcované nosníky dodatečně osazované do připravených otvorů  bez zazdění hlav do č. 12</t>
  </si>
  <si>
    <t>317944323</t>
  </si>
  <si>
    <t>Válcované nosníky dodatečně osazované do připravených otvorů bez zazdění hlav č. 14 až 22</t>
  </si>
  <si>
    <t>Válcované nosníky dodatečně osazované do připravených otvorů  bez zazdění hlav č. 14 až 22</t>
  </si>
  <si>
    <t>317944325</t>
  </si>
  <si>
    <t>Válcované nosníky dodatečně osazované do připravených otvorů bez zazdění hlav č. 24 a vyšší</t>
  </si>
  <si>
    <t>Válcované nosníky dodatečně osazované do připravených otvorů  bez zazdění hlav č. 24 a vyšší</t>
  </si>
  <si>
    <t>317PC</t>
  </si>
  <si>
    <t>Zesileni steny D1, uhelniky a oc. pasky prikotvene do zdiva chem. kotvami M10</t>
  </si>
  <si>
    <t>319231214</t>
  </si>
  <si>
    <t>Dodatečná izolace zdiva podřezáním řetězovou pilou zdiva cihelného, tloušťky přes 600 do 800 mm</t>
  </si>
  <si>
    <t>I.NP  *pod zdivem s napojenim do plochy (26+11,5)*2*1,5+11*1,5+10*1,5)*1,15=165,6m2</t>
  </si>
  <si>
    <t>342241112</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</si>
  <si>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</si>
  <si>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140 mm</t>
  </si>
  <si>
    <t>342244101.WNR</t>
  </si>
  <si>
    <t>Příčka z cihel tloušťky 80 mm</t>
  </si>
  <si>
    <t>342244121.HLZ</t>
  </si>
  <si>
    <t>Příčka z cihel tloušťky 140 mm</t>
  </si>
  <si>
    <t>Příčka z cihel  tloušťky 140 mm</t>
  </si>
  <si>
    <t>342291121</t>
  </si>
  <si>
    <t>Ukotvení příček k cihelným konstrukcím plochými kotvami</t>
  </si>
  <si>
    <t>Ukotvení příček  plochými kotvami, do konstrukce cihelné</t>
  </si>
  <si>
    <t>3.6*16.0=57,600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</si>
  <si>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</si>
  <si>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346244381</t>
  </si>
  <si>
    <t>Plentování ocelových válcovaných nosníků jednostranné cihlami na maltu, výška stojiny do 200 mm</t>
  </si>
  <si>
    <t>Plentování ocelových válcovaných nosníků jednostranné cihlami  na maltu, výška stojiny do 200 mm</t>
  </si>
  <si>
    <t>P1-P11  
0.6*0.35*14+0.3*0.4*8+0.7*0.3*4+0.3*0.4*4+0.3*0.6*6=6,300 [A]  
Celkem: A=6,300 [B]</t>
  </si>
  <si>
    <t>413232221</t>
  </si>
  <si>
    <t>Zazdívka zhlaví stropních trámů nebo válcovaných nosníků pálenými cihlami válcovaných nosníků, výšky přes 150 do 300 mm</t>
  </si>
  <si>
    <t>Zazdívka zhlaví stropních trámů nebo válcovaných nosníků pálenými cihlami  válcovaných nosníků, výšky přes 150 do 300 mm</t>
  </si>
  <si>
    <t>P1-P11  
14+8+4+4+6=36,000 [A]  
Celkem: A=36,000 [B]</t>
  </si>
  <si>
    <t>34571359PC</t>
  </si>
  <si>
    <t>trubka elektroinstalační ohebná dvouplášťová korugovaná (chránička) KF DN160mm, TRJs160</t>
  </si>
  <si>
    <t>trubka elektroinstalační ohebná dvouplášťová korugovaná (chránička)  KF  DN160mm, TRJs160</t>
  </si>
  <si>
    <t>3*1.5=4,500 [A]</t>
  </si>
  <si>
    <t>R460520166</t>
  </si>
  <si>
    <t>Montáž trubek ochranných plastových tuhých D do 172 mm uložených do rýhy (chemicke utesneni prostupu sterkovou izolaci s texrilni sitkou</t>
  </si>
  <si>
    <t>56284231</t>
  </si>
  <si>
    <t>omítník PVC tl omítky tl 6mm</t>
  </si>
  <si>
    <t>70.2=70,200 [A]  
A * 1.05Koeficient množství=73,710 [B]</t>
  </si>
  <si>
    <t>611325421</t>
  </si>
  <si>
    <t>Oprava vápenocementové omítky vnitřních ploch štukové dvouvrstvé, tloušťky do 20 mm a tloušťky štuku do 3 mm stropů, v rozsahu opravované plochy do 10%</t>
  </si>
  <si>
    <t>612135001</t>
  </si>
  <si>
    <t>Vyrovnání nerovností podkladu vnitřních omítaných ploch maltou, tloušťky do 10 mm vápenocementovou stěn</t>
  </si>
  <si>
    <t>Vyrovnání nerovností podkladu vnitřních omítaných ploch  maltou, tloušťky do 10 mm vápenocementovou stěn</t>
  </si>
  <si>
    <t>612321141</t>
  </si>
  <si>
    <t>Omítka vápenocementová vnitřních ploch nanášená ručně dvouvrstvá, tloušťky jádrové omítky do 10 mm a tloušťky štuku do 3 mm štuková svislých konstrukcí stěn</t>
  </si>
  <si>
    <t>Omítka vápenocementová vnitřních ploch  nanášená ručně dvouvrstvá, tloušťky jádrové omítky do 10 mm a tloušťky štuku do 3 mm štuková svislých konstrukcí stěn</t>
  </si>
  <si>
    <t>612325302</t>
  </si>
  <si>
    <t>Vápenocementová omítka ostění nebo nadpraží štuková</t>
  </si>
  <si>
    <t>612325421</t>
  </si>
  <si>
    <t>Oprava vápenocementové omítky vnitřních ploch štukové dvouvrstvé, tloušťky do 20 mm a tloušťky štuku do 3 mm stěn, v rozsahu opravované plochy do 10%</t>
  </si>
  <si>
    <t>622135001</t>
  </si>
  <si>
    <t>Vyrovnání nerovností podkladu vnějších omítaných ploch maltou, tloušťky do 10 mm vápenocementovou stěn</t>
  </si>
  <si>
    <t>Vyrovnání nerovností podkladu vnějších omítaných ploch  maltou, tloušťky do 10 mm vápenocementovou stěn</t>
  </si>
  <si>
    <t>dle kontaktniho zatepleni  
127.4+526.5=653,900 [A]  
Celkem: A=653,900 [B]</t>
  </si>
  <si>
    <t>622143005</t>
  </si>
  <si>
    <t>Montáž omítníků plastových nebo pozinkovaných</t>
  </si>
  <si>
    <t>Montáž omítkových profilů  plastových, pozinkovaných nebo dřevěných upevněných vtlačením do podkladní vrstvy nebo přibitím omítníků</t>
  </si>
  <si>
    <t>7.8*9=70,200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</si>
  <si>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</si>
  <si>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</si>
  <si>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nebo z kombinovaných desek na vnější stěny, tloušťky desek přes 80 do 120 mm</t>
  </si>
  <si>
    <t>62222102R</t>
  </si>
  <si>
    <t>Montáž kontaktního zateplení lepením a mechanickým kotvením z desek z minerální vlny s podélnou orientací vláken na vnější stěny, tloušťky desek přes 80 do 120</t>
  </si>
  <si>
    <t>Montáž kontaktního zateplení lepením a mechanickým kotvením z desek z minerální vlny s podélnou orientací vláken na vnější stěny, tloušťky desek přes 80 do 120 mm</t>
  </si>
  <si>
    <t>622221031</t>
  </si>
  <si>
    <t>Montáž kontaktního zateplení lepením a mechanickým kotvením z desek z minerální vlny s podélnou orientací vláken na vnější stěny, tloušťky desek přes 120 do 160</t>
  </si>
  <si>
    <t>Montáž kontaktního zateplení lepením a mechanickým kotvením z desek z minerální vlny s podélnou orientací vláken na vnější stěny, tloušťky desek přes 120 do 160 mm</t>
  </si>
  <si>
    <t>622321341PC</t>
  </si>
  <si>
    <t>Vápenocementová omítka , barva NCS S3010-Y10R, štuková dvouvrstvá vnějších stěn nanášená strojně (prednastrik+omitka se sklotextilii+podklad pro nater+finalni</t>
  </si>
  <si>
    <t>Vápenocementová omítka , barva NCS S3010-Y10R,  štuková dvouvrstvá vnějších stěn nanášená strojně (prednastrik+omitka se sklotextilii+podklad pro nater+finalni se silikonem)</t>
  </si>
  <si>
    <t>622321341PC1</t>
  </si>
  <si>
    <t>Vápenocementová omítka , barva NCS S3010-Y10R, soklova</t>
  </si>
  <si>
    <t>Vápenocementová omítka , barva NCS S3010-Y10R,  soklova</t>
  </si>
  <si>
    <t>622321341PC2</t>
  </si>
  <si>
    <t>Vápenocementová omítka , barva NCS S2010-Y10R, soklova</t>
  </si>
  <si>
    <t>Vápenocementová omítka , barva NCS S2010-Y10R,  soklova</t>
  </si>
  <si>
    <t>631311116</t>
  </si>
  <si>
    <t>Mazanina z betonu prostého bez zvýšených nároků na prostředí tl. přes 50 do 80 mm tř. C 25/30</t>
  </si>
  <si>
    <t>Mazanina z betonu  prostého bez zvýšených nároků na prostředí tl. přes 50 do 80 mm tř. C 25/30</t>
  </si>
  <si>
    <t>631311126</t>
  </si>
  <si>
    <t>Mazanina z betonu prostého bez zvýšených nároků na prostředí tl. přes 80 do 120 mm tř. C 25/30</t>
  </si>
  <si>
    <t>Mazanina z betonu  prostého bez zvýšených nároků na prostředí tl. přes 80 do 120 mm tř. C 25/30</t>
  </si>
  <si>
    <t>631311136</t>
  </si>
  <si>
    <t>Mazanina z betonu prostého bez zvýšených nároků na prostředí tl. přes 120 do 240 mm tř. C 25/30</t>
  </si>
  <si>
    <t>Mazanina z betonu  prostého bez zvýšených nároků na prostředí tl. přes 120 do 240 mm tř. C 25/30</t>
  </si>
  <si>
    <t>631319175</t>
  </si>
  <si>
    <t>Příplatek k cenám mazanin za stržení povrchu spodní vrstvy mazaniny latí před vložením výztuže nebo pletiva pro tl. obou vrstev mazaniny přes 120 do 240 mm</t>
  </si>
  <si>
    <t>Příplatek k cenám mazanin  za stržení povrchu spodní vrstvy mazaniny latí před vložením výztuže nebo pletiva pro tl. obou vrstev mazaniny přes 120 do 240 mm</t>
  </si>
  <si>
    <t>631362021</t>
  </si>
  <si>
    <t>Výztuž mazanin ze svařovaných sítí z drátů typu KARI</t>
  </si>
  <si>
    <t>Výztuž mazanin  ze svařovaných sítí z drátů typu KARI</t>
  </si>
  <si>
    <t>63151538</t>
  </si>
  <si>
    <t>deska tepelně izolační minerální kontaktních fasád podélné vlákno ?=0,036 tl 160mm</t>
  </si>
  <si>
    <t>632451214</t>
  </si>
  <si>
    <t>Potěr cementový samonivelační litý C20 tl do 50 mm (samonivelacni sterka)</t>
  </si>
  <si>
    <t>Potěr cementový samonivelační litý C20 tl do 50 mm  (samonivelacni sterka)</t>
  </si>
  <si>
    <t>632481213</t>
  </si>
  <si>
    <t>Separační vrstva k oddělení podlahových vrstev z polyetylénové fólie</t>
  </si>
  <si>
    <t>Separační vrstva k oddělení podlahových vrstev  z polyetylénové fólie</t>
  </si>
  <si>
    <t>633121111</t>
  </si>
  <si>
    <t>Povrchová úprava vsypovou směsí průmyslových betonových podlah středně těžký provoz s přísadou korundu, tl. 2 mm</t>
  </si>
  <si>
    <t>Povrchová úprava vsypovou směsí průmyslových betonových podlah  středně těžký provoz s přísadou korundu, tl. 2 mm</t>
  </si>
  <si>
    <t>634112115</t>
  </si>
  <si>
    <t>Obvodová dilatace podlahovým páskem z pěnového PE mezi stěnou a mazaninou nebo potěrem v 150 mm</t>
  </si>
  <si>
    <t>Obvodová dilatace mezi stěnou a mazaninou nebo potěrem podlahovým páskem z pěnového PE tl. do 10 mm, výšky 150 mm</t>
  </si>
  <si>
    <t>212=212,000 [A]</t>
  </si>
  <si>
    <t>635111215</t>
  </si>
  <si>
    <t>Násyp ze štěrkopísku, písku nebo kameniva pod podlahy se zhutněním ze štěrkopísku</t>
  </si>
  <si>
    <t>Násyp ze štěrkopísku, písku nebo kameniva pod podlahy  se zhutněním ze štěrkopísku</t>
  </si>
  <si>
    <t>637211112</t>
  </si>
  <si>
    <t>Okapový chodník z dlaždic betonových se zalitím spár cementovou maltou do cementové malty MC-10, tl. dlaždic 60 mm</t>
  </si>
  <si>
    <t>Okapový chodník z dlaždic  betonových se zalitím spár cementovou maltou do cementové malty MC-10, tl. dlaždic 60 mm</t>
  </si>
  <si>
    <t>(27+12.5)*2*0.5=39,500 [A]  
Celkem: A=39,500 [B]</t>
  </si>
  <si>
    <t>642944221</t>
  </si>
  <si>
    <t>Osazení ocelových dveřních zárubní lisovaných nebo z úhelníků dodatečně s vybetonováním prahu, plochy přes 2,5 m2</t>
  </si>
  <si>
    <t>Osazení ocelových dveřních zárubní lisovaných nebo z úhelníků dodatečně  s vybetonováním prahu, plochy přes 2,5 m2</t>
  </si>
  <si>
    <t>241</t>
  </si>
  <si>
    <t>2837603R</t>
  </si>
  <si>
    <t>deska na bázi polyuretanu=0,022 tl 100mm</t>
  </si>
  <si>
    <t>242</t>
  </si>
  <si>
    <t>59155116</t>
  </si>
  <si>
    <t>deska cementovláknitá fasádní obklad soklu 1200x2500mm tl 6mm přírodní šedá</t>
  </si>
  <si>
    <t>11163153</t>
  </si>
  <si>
    <t>emulze asfaltová penetrační</t>
  </si>
  <si>
    <t>litr</t>
  </si>
  <si>
    <t>28323010</t>
  </si>
  <si>
    <t>fólie profilovaná (nopová) drenážní HDPE s výškou nopů 20mm</t>
  </si>
  <si>
    <t>46*1.2 Přepočtené koeficientem množství=55,200 [A]  
Celkem: A=55,200 [B]</t>
  </si>
  <si>
    <t>628R</t>
  </si>
  <si>
    <t>Modifikovany asfaltovy hydroizolacni pas SBS</t>
  </si>
  <si>
    <t>628R1</t>
  </si>
  <si>
    <t>Modifikovany asfaltovy hydroizolacni pas SBS se sklenenou tkaninou</t>
  </si>
  <si>
    <t>711111011</t>
  </si>
  <si>
    <t>Provedení izolace proti zemní vlhkosti natěradly a tmely za studena na ploše vodorovné V nátěrem suspensí asfaltovou</t>
  </si>
  <si>
    <t>Provedení izolace proti zemní vlhkosti natěradly a tmely za studena  na ploše vodorovné V nátěrem suspensí asfaltovou</t>
  </si>
  <si>
    <t>711141559</t>
  </si>
  <si>
    <t>Provedení izolace proti zemní vlhkosti pásy přitavením NAIP na ploše vodorovné V</t>
  </si>
  <si>
    <t>Provedení izolace proti zemní vlhkosti pásy přitavením  NAIP na ploše vodorovné V</t>
  </si>
  <si>
    <t>podlaha A1-na terenu  
I.NP  
26*11.5*2+(26+11.5)*2*0.2*2=628,000 [A]  
Celkem: A=628,000 [B]</t>
  </si>
  <si>
    <t>711161173</t>
  </si>
  <si>
    <t>Provedení izolace proti zemní vlhkosti nopovou fólií na ploše vodorovné V z nopové fólie</t>
  </si>
  <si>
    <t>711161273.</t>
  </si>
  <si>
    <t>Provedení izolace proti zemní vlhkosti nopovou fólií na ploše svislé S z nopové fólie</t>
  </si>
  <si>
    <t>(17*2+12)*1.0*1.1=50,600 [A]  
Celkem: A=50,600 [B]</t>
  </si>
  <si>
    <t>711831111</t>
  </si>
  <si>
    <t>Provedení izolace proti plynům radonu, metanu pásy na sucho spojenými pásy na ploše vodorovné V</t>
  </si>
  <si>
    <t>Provedení izolace proti plynům radonu, metanu pásy na sucho  spojenými pásy na ploše vodorovné V</t>
  </si>
  <si>
    <t>Přesun hmot pro izolace proti vodě, vlhkosti a plynům stanovený z hmotnosti přesunovaného materiálu vodorovná dopravní vzdálenost do 50 m v objektech výšky do</t>
  </si>
  <si>
    <t>243</t>
  </si>
  <si>
    <t>fólie profilovaná (nopová) drenážní HDPE ,vyska nopů 50mm- podlaha suterénu</t>
  </si>
  <si>
    <t>712</t>
  </si>
  <si>
    <t>Povlakové krytiny</t>
  </si>
  <si>
    <t>712461702</t>
  </si>
  <si>
    <t>Provedení povlakové krytiny střech do 30° fólií přilepenou bodově</t>
  </si>
  <si>
    <t>Provedení povlakové krytiny střech šikmých přes 10° do 30° fólií  přilepenou bodově</t>
  </si>
  <si>
    <t>5.5*3.2*0.5*2+8*5.5*0.5*2+3*11*2=127,600 [A]  
12*6*0.5*4+6*6*0.5*4+5.5*6*2=282,000 [B]  
Mezisoučet: A+B=409,600 [C]  
409*1.1=449,900 [D]</t>
  </si>
  <si>
    <t>1. Povlakové krytiny střech jednotlivě do 10 m2 se oceňují skladebně cenou příslušné izolace a cenou 712 49-9097 Příplatek za plochu do 10 m2.</t>
  </si>
  <si>
    <t>998712102</t>
  </si>
  <si>
    <t>Přesun hmot pro povlakové krytiny stanovený z hmotnosti přesunovaného materiálu vodorovná dopravní vzdálenost do 50 m v objektech výšky přes 6 do 12 m</t>
  </si>
  <si>
    <t>R2600201105</t>
  </si>
  <si>
    <t>Difúzně otevřená monolitická fólie lehkého typu pro doplňkovou hydroizolační vrstvu viz TZ</t>
  </si>
  <si>
    <t>DEKTEN MULTI-PRO II (75m2/bal.)</t>
  </si>
  <si>
    <t>viz. TZ se parační a mikroventilační fólie 449.9*1.15=517,385 [A]</t>
  </si>
  <si>
    <t>R2600401020</t>
  </si>
  <si>
    <t>Vícevrstvá polypropylenová fólie lehkého typu s nakašírovanou strukturovanou rohoží z polypropylenových vláken viz TZ.</t>
  </si>
  <si>
    <t>28376385</t>
  </si>
  <si>
    <t>deska z polystyrénu XPS, hrana rovná, polo či pero drážka a hladký povrch ?=0,034</t>
  </si>
  <si>
    <t>713121111</t>
  </si>
  <si>
    <t>Montáž tepelné izolace podlah rohožemi, pásy, deskami, dílci, bloky (izolační materiál ve specifikaci) kladenými volně jednovrstvá</t>
  </si>
  <si>
    <t>998713102</t>
  </si>
  <si>
    <t>Přesun hmot pro izolace tepelné stanovený z hmotnosti přesunovaného materiálu vodorovná dopravní vzdálenost do 50 m v objektech výšky přes 6 m do 12 m</t>
  </si>
  <si>
    <t>Elektroinstalace - silnoproud</t>
  </si>
  <si>
    <t>345R1</t>
  </si>
  <si>
    <t>Krabice KO68 pod omítku</t>
  </si>
  <si>
    <t>345R2</t>
  </si>
  <si>
    <t>Zavíčkování a odvíčkování krabice - závit</t>
  </si>
  <si>
    <t>345R3</t>
  </si>
  <si>
    <t>Trubka PVC ohebná prům. 25mm uložená pod omítku</t>
  </si>
  <si>
    <t>345R4</t>
  </si>
  <si>
    <t>Značení trasy vedení</t>
  </si>
  <si>
    <t>345R5</t>
  </si>
  <si>
    <t>Zatažení protahovacího vodiče do trubky</t>
  </si>
  <si>
    <t>345R6</t>
  </si>
  <si>
    <t>Drážka pro trubku do prům. 29mm</t>
  </si>
  <si>
    <t>762</t>
  </si>
  <si>
    <t>Konstrukce tesařské</t>
  </si>
  <si>
    <t>244</t>
  </si>
  <si>
    <t>762341026</t>
  </si>
  <si>
    <t>Bednění střech rovných z desek OSB tl 22 mm na pero a drážku šroubovaných na krokve</t>
  </si>
  <si>
    <t>245</t>
  </si>
  <si>
    <t>762342216</t>
  </si>
  <si>
    <t>Montáž laťování na střechách jednoduchých sklonu do 60° osové vzdálenosti do 600 mm-kontralatě 60/40mm</t>
  </si>
  <si>
    <t>246</t>
  </si>
  <si>
    <t>60514101</t>
  </si>
  <si>
    <t>řezivo jehličnaté lať 10-25cm2</t>
  </si>
  <si>
    <t>763</t>
  </si>
  <si>
    <t>Konstrukce suché výstavby</t>
  </si>
  <si>
    <t>59036517PC</t>
  </si>
  <si>
    <t>deska podhledová minerální rovná bílá jemně texturovaná bez perforace zvuková pohltivá tlumivá 19x600x600mm</t>
  </si>
  <si>
    <t>5903651PC</t>
  </si>
  <si>
    <t>deska podhledová minerální rovná bílá do vlhkeho prostredi 19x600x600mm</t>
  </si>
  <si>
    <t>deska podhledová minerální rovná bílá do vlhkeho prostredi  19x600x600mm</t>
  </si>
  <si>
    <t>763431001</t>
  </si>
  <si>
    <t>Montáž podhledu minerálního včetně zavěšeného roštu viditelného s panely vyjímatelnými, velikosti panelů do 0,36 m2</t>
  </si>
  <si>
    <t>Montáž podhledu minerálního  včetně zavěšeného roštu viditelného s panely vyjímatelnými, velikosti panelů do 0,36 m2</t>
  </si>
  <si>
    <t>763431001.1</t>
  </si>
  <si>
    <t>Montáž minerálního podhledu s vyjímatelnými panely vel. do 0,36 m2 na zavěšený viditelný rošt - do vlhkeho prostredi</t>
  </si>
  <si>
    <t>Montáž minerálního podhledu s vyjímatelnými panely vel. do 0,36 m2 na zavěšený viditelný rošt  - do vlhkeho prostredi</t>
  </si>
  <si>
    <t>998763101</t>
  </si>
  <si>
    <t>Přesun hmot pro dřevostavby stanovený z hmotnosti přesunovaného materiálu vodorovná dopravní vzdálenost do 50 m v objektech výšky přes 6 do 12 m</t>
  </si>
  <si>
    <t>Přesun hmot pro dřevostavby  stanovený z hmotnosti přesunovaného materiálu vodorovná dopravní vzdálenost do 50 m v objektech výšky přes 6 do 12 m</t>
  </si>
  <si>
    <t>764</t>
  </si>
  <si>
    <t>Konstrukce klempířské</t>
  </si>
  <si>
    <t>56231163</t>
  </si>
  <si>
    <t>lapač střešních splavenin se zápachovou klapkou a lapacím košem DN 125/110</t>
  </si>
  <si>
    <t>3.92156862745098*1.02 Přepočtené koeficientem množství=4,000 [A]  
Celkem: A=4,000 [B]</t>
  </si>
  <si>
    <t>764001821</t>
  </si>
  <si>
    <t>Demontáž krytiny ze svitků nebo tabulí do suti</t>
  </si>
  <si>
    <t>Demontáž klempířských konstrukcí krytiny ze svitků nebo tabulí do suti</t>
  </si>
  <si>
    <t>764211616</t>
  </si>
  <si>
    <t>Oplechování střešních prvků z pozinkovaného plechu s povrchovou úpravou hřebene větraného s použitím hřebenového plechu s těsněním a perforovaným plechem rš 500</t>
  </si>
  <si>
    <t>Oplechování střešních prvků z pozinkovaného plechu s povrchovou úpravou hřebene větraného s použitím hřebenového plechu s těsněním a perforovaným plechem rš 500 mm</t>
  </si>
  <si>
    <t>51+17=68,000 [A]  
Celkem: A=68,000 [B]</t>
  </si>
  <si>
    <t>764211657</t>
  </si>
  <si>
    <t>Oplechování střešních prvků z pozinkovaného plechu s povrchovou úpravou nároží větraného, včetně větracího pásu rš 670 mm</t>
  </si>
  <si>
    <t>6.5*2=13,000 [A]  
Celkem: A=13,000 [B]</t>
  </si>
  <si>
    <t>764213652.LND-P</t>
  </si>
  <si>
    <t>Střešní výlez pro krytinu skládanou nebo plechovou 650*650mm</t>
  </si>
  <si>
    <t>Střešní výlez pro krytinu skládanou nebo plechovou   650*650mm</t>
  </si>
  <si>
    <t>764214604</t>
  </si>
  <si>
    <t>Oplechování horních ploch zdí a nadezdívek (atik) z pozinkovaného plechu s povrchovou úpravou mechanicky kotvené rš 330 mm</t>
  </si>
  <si>
    <t>19+35+11+44=109,000 [A]  
Celkem: A=109,000 [B]</t>
  </si>
  <si>
    <t>764511601</t>
  </si>
  <si>
    <t>Žlab podokapní z pozinkovaného plechu s povrchovou úpravou včetně háků a čel půlkruhový do rš 280 mm</t>
  </si>
  <si>
    <t>108=108,000 [A]  
Celkem: A=108,000 [B]</t>
  </si>
  <si>
    <t>764518622.LNDPC</t>
  </si>
  <si>
    <t>K1, K2 Svody kruhové včetně objímek, kolen, odskoků průměru 100 mm vc.zlaboveho kotlikuK1, K2 Svody kruhové včetně objímek, kolen, odskoků průměru 100 mm vc.zl</t>
  </si>
  <si>
    <t>K1, K2 Svody kruhové včetně objímek, kolen, odskoků průměru 100 mm vc.zlaboveho kotlikuK1, K2 Svody kruhové včetně objímek, kolen, odskoků  průměru 100 mm vc.zlaboveho kotliku</t>
  </si>
  <si>
    <t>7.5*2+4.5*2=24,000 [A]  
Celkem: A=24,000 [B]</t>
  </si>
  <si>
    <t>877265271</t>
  </si>
  <si>
    <t>Montáž tvarovek na kanalizačním potrubí z trub z plastu z tvrdého PVC nebo z polypropylenu v otevřeném výkopu lapačů střešních splavenin DN 100</t>
  </si>
  <si>
    <t>Montáž tvarovek na kanalizačním potrubí z trub z plastu  z tvrdého PVC nebo z polypropylenu v otevřeném výkopu lapačů střešních splavenin DN 100</t>
  </si>
  <si>
    <t>998764102</t>
  </si>
  <si>
    <t>Přesun hmot pro konstrukce klempířské stanovený z hmotnosti přesunovaného materiálu vodorovná dopravní vzdálenost do 50 m v objektech výšky přes 6 do 12 m</t>
  </si>
  <si>
    <t>PFA.120320PC</t>
  </si>
  <si>
    <t>snehove trubkove zabrany-trubka 2*24,5m vc. spojek a kotveni, vc. dvoutrubkovych držákuu pro zachytavac snehu</t>
  </si>
  <si>
    <t>snehove trubkove zabrany-trubka 2*24,5m vc. spojek a kotveni, vc.   dvoutrubkovych držákuu pro zachytavac snehu</t>
  </si>
  <si>
    <t>19+11+34+44=108,000 [A]  
Celkem: A=108,000 [B]</t>
  </si>
  <si>
    <t>R764111413</t>
  </si>
  <si>
    <t>Krytina střechy rovné drážkováním ze svitků z Pz plechu rš 670 mm sklonu do 60°, tl. plechu 0,6mm, tl. povlaku50 µm</t>
  </si>
  <si>
    <t>Krytina střechy rovné drážkováním ze svitků z Pz plechu rš 670 mm sklonu do 60°</t>
  </si>
  <si>
    <t>765</t>
  </si>
  <si>
    <t>Krytina skládaná</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</si>
  <si>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</si>
  <si>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</si>
  <si>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</si>
  <si>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</si>
  <si>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</si>
  <si>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</si>
  <si>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</si>
  <si>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</si>
  <si>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</si>
  <si>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</si>
  <si>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</si>
  <si>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998765181</t>
  </si>
  <si>
    <t>Příplatek k přesunu hmot tonážní 765 prováděný bez použití mechanizace</t>
  </si>
  <si>
    <t>Přesun hmot pro krytiny skládané stanovený z hmotnosti přesunovaného materiálu Příplatek k cenám za přesun prováděný bez použití mechanizace pro jakoukoliv výšku objektu</t>
  </si>
  <si>
    <t>R28329036</t>
  </si>
  <si>
    <t>Dodávka pojistné hydroizolace viz. TZ</t>
  </si>
  <si>
    <t>766</t>
  </si>
  <si>
    <t>Konstrukce truhlářské</t>
  </si>
  <si>
    <t>55331612PC</t>
  </si>
  <si>
    <t>T/8 pouzdro stavební posuvných dveří jednopouzdrové 800mm standardní rozměr</t>
  </si>
  <si>
    <t>554310PC</t>
  </si>
  <si>
    <t>V7koš odpadkový nerez 5l</t>
  </si>
  <si>
    <t>554310PC1</t>
  </si>
  <si>
    <t>V8 koš odpadkový nerez 15l</t>
  </si>
  <si>
    <t>55711105P PC</t>
  </si>
  <si>
    <t>D/4 skříň na šaty dvojita 1800x600x1800mm s cilindrickym zamkem</t>
  </si>
  <si>
    <t>D/4 skříň na šaty dvojita 1800x600x1800mm  s cilindrickym zamkem</t>
  </si>
  <si>
    <t>55711105P PC1</t>
  </si>
  <si>
    <t>D/5 skříň na šaty dvojita 2000x600x1800mm s cilindrickym zamkem</t>
  </si>
  <si>
    <t>D/5 skříň na šaty dvojita 2000x600x1800mm  s cilindrickym zamkem</t>
  </si>
  <si>
    <t>55711105P PC3</t>
  </si>
  <si>
    <t>D/6 drevena pultova deska 2300*600mm</t>
  </si>
  <si>
    <t>55711105P PC4</t>
  </si>
  <si>
    <t>D/7 drevena pultova deska 2350*600mm</t>
  </si>
  <si>
    <t>55711105P PC5</t>
  </si>
  <si>
    <t>V/1 nerezove sklopne madlo</t>
  </si>
  <si>
    <t>55711105P PC6</t>
  </si>
  <si>
    <t>V/2 nerezove nastene madlo dl. 800mm</t>
  </si>
  <si>
    <t>55711105P PC7</t>
  </si>
  <si>
    <t>V/3 nerezove nastene madlo dl.500mm</t>
  </si>
  <si>
    <t>55711105P PC8</t>
  </si>
  <si>
    <t>V/4 prebalovaci pult 490*765*850</t>
  </si>
  <si>
    <t>6079410PC</t>
  </si>
  <si>
    <t>T/10 dreveny parapet tl. 40mm, integrovana penezni miska-dle vyhl. 398/2009 sb.</t>
  </si>
  <si>
    <t>634651PC</t>
  </si>
  <si>
    <t>V/5 zrcadlo sklopne 400*600mm, nerez</t>
  </si>
  <si>
    <t>634651PC1</t>
  </si>
  <si>
    <t>V/6 zrcadlo pevne 550*800mm, nerez</t>
  </si>
  <si>
    <t>766660001</t>
  </si>
  <si>
    <t>Montáž dveřních křídel dřevěných nebo plastových otevíravých do ocelové zárubně povrchově upravených jednokřídlových, šířky do 800 mm</t>
  </si>
  <si>
    <t>T/1  
2=2,000 [A]  
T/2  
1=1,000 [B]  
T/3 L+P  
2+1=3,000 [C]  
T/4  
2=2,000 [D]  
T/5  
1=1,000 [E]  
Celkem: A+B+C+D+E=9,000 [F]</t>
  </si>
  <si>
    <t>766660002</t>
  </si>
  <si>
    <t>Montáž dveřních křídel dřevěných nebo plastových otevíravých do ocelové zárubně povrchově upravených jednokřídlových, šířky přes 800 mm</t>
  </si>
  <si>
    <t>T/6  
1=1,000 [A]  
T/7  
2=2,000 [B]  
T/9  
1=1,000 [C]  
Celkem: A+B+C=4,000 [D]</t>
  </si>
  <si>
    <t>766660311</t>
  </si>
  <si>
    <t>Montáž dveřních křídel dřevěných nebo plastových posuvných dveří do pouzdra zděné příčky s jednou kapsou jednokřídlových, průchozí šířky do 800 mm</t>
  </si>
  <si>
    <t>7668114 PC1</t>
  </si>
  <si>
    <t>D/1 Montáž a dodavka kuchynske linky 1800*2090mm vc. lednice a mikr.trouby</t>
  </si>
  <si>
    <t>D/1  Montáž a dodavka kuchynske linky 1800*2090mm vc. lednice a mikr.trouby</t>
  </si>
  <si>
    <t>7668114 PC2</t>
  </si>
  <si>
    <t>D/2 Montáž a dodavka kuchynske linky 1200*2090mm vc. lednice a mikr.trouby</t>
  </si>
  <si>
    <t>D/2  Montáž a dodavka kuchynske linky 1200*2090mm vc. lednice a mikr.trouby</t>
  </si>
  <si>
    <t>7668114 PC3</t>
  </si>
  <si>
    <t>D/3 Montáž a dodavka cistici zony 1000*2500mm z nerezovych van-vnitrni a vnejsi</t>
  </si>
  <si>
    <t>D/3  Montáž a dodavka cistici zony 1000*2500mm z nerezovych van-vnitrni a vnejsi</t>
  </si>
  <si>
    <t>766PC</t>
  </si>
  <si>
    <t>V9 koš odpadkový nerez 5l stul hranaty + 2* zidle</t>
  </si>
  <si>
    <t>766PC1</t>
  </si>
  <si>
    <t>V10 plastova lavice do cekaren 4-mistna</t>
  </si>
  <si>
    <t>766PC2</t>
  </si>
  <si>
    <t>V11 klaprám pro umisteni informací pro cestující vč.kotvících a montážních prvků</t>
  </si>
  <si>
    <t>V11 klaprám pro umisteni informací  pro cestující vč.kotvících a montážních prvků</t>
  </si>
  <si>
    <t>766PC3</t>
  </si>
  <si>
    <t>V12 telekomunikační naslouchadlo</t>
  </si>
  <si>
    <t>766PC4</t>
  </si>
  <si>
    <t>AN napojovy automat 1850*800*800mm</t>
  </si>
  <si>
    <t>766PC5</t>
  </si>
  <si>
    <t>AP potravinovy automat 1850*800*800mm</t>
  </si>
  <si>
    <t>766PC6</t>
  </si>
  <si>
    <t>V13 automatický nerezový dávkovač tekute a gelové dezinfekce</t>
  </si>
  <si>
    <t>766PC7</t>
  </si>
  <si>
    <t>PA nastenný mincovni automat pro otevreni dveri 700*350*220mm</t>
  </si>
  <si>
    <t>PA nastenný  mincovni automat pro otevreni dveri 700*350*220mm</t>
  </si>
  <si>
    <t>998766102</t>
  </si>
  <si>
    <t>Přesun hmot pro konstrukce truhlářské stanovený z hmotnosti přesunovaného materiálu vodorovná dopravní vzdálenost do 50 m v objektech výšky přes 6 do 12 m</t>
  </si>
  <si>
    <t>MSN.0027559.URS</t>
  </si>
  <si>
    <t>T1 dveře interiérové jednokřídlé plné, DTD, HPL laminát, unidekory plné, 70x197 vc. zarubne, WC zamek, P</t>
  </si>
  <si>
    <t>T1 dveře interiérové jednokřídlé plné, DTD, HPL laminát, unidekory plné, 70x197  vc. zarubne, WC zamek, P</t>
  </si>
  <si>
    <t>2=2,000 [A]  
Celkem: A=2,000 [B]</t>
  </si>
  <si>
    <t>T2 dveře interiérové jednokřídlé plné, DTD, HPL laminát, unidekory plné, 70x197 vc. zarubne, cilindricka vlozka, P</t>
  </si>
  <si>
    <t>T2 dveře interiérové jednokřídlé plné, DTD, HPL laminát, unidekory plné, 70x197  vc. zarubne, cilindricka vlozka, P</t>
  </si>
  <si>
    <t>1=1,000 [A]  
Celkem: A=1,000 [B]</t>
  </si>
  <si>
    <t>MSN.0027560.URS</t>
  </si>
  <si>
    <t>T/3 dveře jednokřídlé otevirave, laminovane HPL tl. min. 0,6mm, plné ,hladke falcove,800x1970mm vc. zarubne, cilindricka vlozka, kovani klika-klika, prave P</t>
  </si>
  <si>
    <t>T/3    dveře jednokřídlé otevirave, laminovane HPL tl. min. 0,6mm, plné ,hladke falcove,800x1970mm vc. zarubne, cilindricka vlozka, kovani klika-klika, prave P (1ks)+L(2ks)</t>
  </si>
  <si>
    <t>T/3  P+L  
1+2=3,000 [A]  
Celkem: A=3,000 [B]</t>
  </si>
  <si>
    <t>T/4 dveře jednokřídlé otevirave, laminovane HPL tl. min. 0,6mm, plné ,hladke falcove,800x1970mm vc. zarubne, cilindricka vlozka, kovani klika-klika, prave</t>
  </si>
  <si>
    <t>T/4   dveře jednokřídlé otevirave, laminovane HPL tl. min. 0,6mm, plné ,hladke falcove,800x1970mm vc. zarubne, cilindricka vlozka, kovani klika-klika, prave</t>
  </si>
  <si>
    <t>T/4  P  
2=2,000 [A]  
Celkem: A=2,000 [B]</t>
  </si>
  <si>
    <t>T/5 dveře jednokřídlé otevirave, laminovane HPL tl. min. 0,6mm, plné ,hladke falcove, 800x1970mm vc. zarubne,cilindricka vlozka , kovani koule-klika,P</t>
  </si>
  <si>
    <t>T/5  P  
1=1,000 [A]  
Celkem: A=1,000 [B]</t>
  </si>
  <si>
    <t>MSN.0027561.URS</t>
  </si>
  <si>
    <t>T/6 dveře jednokřídlé otevirave, laminovane HPL tl. min. 0,6mm, plné ,hladke falcove, 900x1970mm vc. zarubne, cilindric.vlozka s WC zamkem, kovani klika-klika</t>
  </si>
  <si>
    <t>T/6  dveře jednokřídlé otevirave, laminovane HPL tl. min. 0,6mm, plné ,hladke falcove, 900x1970mm vc. zarubne, cilindric.vlozka s WC zamkem, kovani klika-klika ,L</t>
  </si>
  <si>
    <t>T/7 dveře jednokřídlé otevirave, laminovane HPL tl. min. 0,6mm, plné ,hladke falcove,900x1970mm vc. zarubne, cilindricka vlozka, kovani klika-klika, prave</t>
  </si>
  <si>
    <t>T/7   dveře jednokřídlé otevirave, laminovane HPL tl. min. 0,6mm, plné ,hladke falcove,900x1970mm vc. zarubne, cilindricka vlozka, kovani klika-klika, prave</t>
  </si>
  <si>
    <t>T/9 dveře jednokřídlé otevirave, laminovane HPL tl. min. 0,6mm, plné ,hladke falcove,900x1970mm vc. zarubne, cilindricka vlozka, kovani klika-klika, prave</t>
  </si>
  <si>
    <t>T/9  dveře jednokřídlé otevirave, laminovane HPL tl. min. 0,6mm, plné ,hladke falcove,900x1970mm vc. zarubne, cilindricka vlozka, kovani klika-klika, prave</t>
  </si>
  <si>
    <t>55329119</t>
  </si>
  <si>
    <t>Z/3 dveře automatické vnější teleskopické, s el. pohonem s izolac.vlozkou 3 křídlé 2300x2250m, včetně ochranné rolovací mříže (Z/10) a všech souvisejících prvků</t>
  </si>
  <si>
    <t>Z/3 dveře automatické vnější teleskopické, s el. pohonem s izolac.vlozkou 3 křídlé 2300x2500mm</t>
  </si>
  <si>
    <t>55341004PC</t>
  </si>
  <si>
    <t>O/6 okno vnitrni s fixním zasklením dvojsklo Al ram , bezp.folie P2A 1500/1450mm, matne vč. kování, vnitřního a vnějšího parapetu</t>
  </si>
  <si>
    <t>O/6 okno vnitrni s fixním zasklením dvojsklo Al ram , bezp.folie P2A 1500/1450mm, matne</t>
  </si>
  <si>
    <t>55341008PC</t>
  </si>
  <si>
    <t>O/1 okno ocelove otevíravé/sklopné dvojsklo 750*750mm, bezp.folie P2A vč. kování, vnitřního a vnějšího parapetu</t>
  </si>
  <si>
    <t>O/1   okno ocelove otevíravé/sklopné dvojsklo 750*750mm, bezp.folie P2A</t>
  </si>
  <si>
    <t>3=3,000 [A]  
Celkem: A=3,000 [B]</t>
  </si>
  <si>
    <t>55341009.1PC</t>
  </si>
  <si>
    <t>O/10 okno ocelove otevíravé/sklopné dvojsklo 1450*1450mm, bezp.folie P2A,vzduch.nepruzvucnost 40dB vč. kování, vnitřního a vnějšího parapetu</t>
  </si>
  <si>
    <t>O/10   okno ocelove otevíravé/sklopné dvojsklo 1450*1450mm, bezp.folie P2A,vzduch.nepruzvucnost 40dB</t>
  </si>
  <si>
    <t>55341009PC</t>
  </si>
  <si>
    <t>O/9 okno ocelove otevíravé/sklopné dvojsklo 1340*1450mm, bezp.folie P2A,vzduch.nepruzvucnost 40dB vč. kování, vnitřního a vnějšího parapetu</t>
  </si>
  <si>
    <t>O/9   okno ocelove otevíravé/sklopné dvojsklo 1340*1450mm, bezp.folie P2A,vzduch.nepruzvucnost 40dB</t>
  </si>
  <si>
    <t>55341012PC</t>
  </si>
  <si>
    <t>O/2 okno ocelove otevíravé/sklopné dvojsklo 1340*1450mm, bezp.folie P2A vč. kování, vnitřního a vnějšího parapetu</t>
  </si>
  <si>
    <t>O/2 okno ocelove  otevíravé/sklopné dvojsklo 1340*1450mm, bezp.folie P2A</t>
  </si>
  <si>
    <t>55341013PC</t>
  </si>
  <si>
    <t>O/3 okno ocelove otevíravé/sklopné dvojsklo 1450*1450mm, bezp.folie P2A vč. kování, vnitřního a vnějšího parapetu</t>
  </si>
  <si>
    <t>O/3 okno ocelove  otevíravé/sklopné dvojsklo 1450*1450mm, bezp.folie P2A</t>
  </si>
  <si>
    <t>55341014PC</t>
  </si>
  <si>
    <t>O/4 okno ocelove otevíravé/sklopné dvojsklo 1750*1450mm, bezp.folie P2A vč. kování, vnitřního a vnějšího parapetu</t>
  </si>
  <si>
    <t>O/4 okno ocelove  otevíravé/sklopné dvojsklo 1750*1450mm, bezp.folie P2A</t>
  </si>
  <si>
    <t>55341015PC</t>
  </si>
  <si>
    <t>O/5 okno ocelove otevíravé/sklopné dvojsklo 1800*1450mm, bezp.folie P2A vč. kování, vnitřního a vnějšího parapetu</t>
  </si>
  <si>
    <t>O/5 okno ocelove  otevíravé/sklopné dvojsklo 1800*1450mm, bezp.folie P2A</t>
  </si>
  <si>
    <t>55341017PC</t>
  </si>
  <si>
    <t>O/7 okno ocelove otevíravé/sklopné dvojsklo 1750*1450mm, bezp.folie P2A, vzduch.nepruzvucnost 40dB vč. kování, vnitřního a vnějšího parapetu</t>
  </si>
  <si>
    <t>O/7 okno ocelove  otevíravé/sklopné dvojsklo 1750*1450mm, bezp.folie P2A, vzduch.nepruzvucnost 40dB</t>
  </si>
  <si>
    <t>4=4,000 [A]  
Celkem: A=4,000 [B]</t>
  </si>
  <si>
    <t>55341018PC</t>
  </si>
  <si>
    <t>O/8 okno ocelove otevíravé/sklopné dvojsklo 1800*1450mm, bezp.folie P2A,vzduch.nepruzvucnost 40dB vč. kování, vnitřního a vnějšího parapetu</t>
  </si>
  <si>
    <t>O/8 okno ocelove  otevíravé/sklopné dvojsklo 1800*1450mm, bezp.folie P2A,vzduch.nepruzvucnost 40dB</t>
  </si>
  <si>
    <t>767620117</t>
  </si>
  <si>
    <t>Montáž oken zdvojených z hliníkových nebo ocelových profilů na polyuretanovou pěnu pevných do zdiva, plochy přes 1,5 do 2,5 m2</t>
  </si>
  <si>
    <t>Montáž oken zdvojených  z hliníkových nebo ocelových profilů na polyuretanovou pěnu pevných do zdiva, plochy přes 1,5 do 2,5 m2</t>
  </si>
  <si>
    <t>767620125</t>
  </si>
  <si>
    <t>Montáž oken zdvojených z hliníkových nebo ocelových profilů na polyuretanovou pěnu otevíravých do zdiva, plochy do 0,6 m2</t>
  </si>
  <si>
    <t>Montáž oken zdvojených  z hliníkových nebo ocelových profilů na polyuretanovou pěnu otevíravých do zdiva, plochy do 0,6 m2</t>
  </si>
  <si>
    <t>767620127</t>
  </si>
  <si>
    <t>Montáž oken zdvojených z hliníkových nebo ocelových profilů na polyuretanovou pěnu otevíravých do zdiva, plochy přes 1,5 do 2,5 m2</t>
  </si>
  <si>
    <t>Montáž oken zdvojených  z hliníkových nebo ocelových profilů na polyuretanovou pěnu otevíravých do zdiva, plochy přes 1,5 do 2,5 m2</t>
  </si>
  <si>
    <t>767620128</t>
  </si>
  <si>
    <t>Montáž oken zdvojených z hliníkových nebo ocelových profilů na polyuretanovou pěnu otevíravých do zdiva, plochy přes 2,5 m2</t>
  </si>
  <si>
    <t>Montáž oken zdvojených  z hliníkových nebo ocelových profilů na polyuretanovou pěnu otevíravých do zdiva, plochy přes 2,5 m2</t>
  </si>
  <si>
    <t>767631800R</t>
  </si>
  <si>
    <t>Demontáž oken se zasklením</t>
  </si>
  <si>
    <t>Demontáž oken  se zasklením</t>
  </si>
  <si>
    <t>767631802</t>
  </si>
  <si>
    <t>Demontáž kování oken - plechové okapnice</t>
  </si>
  <si>
    <t>12=12,000 [A]  
Celkem: A=12,000 [B]</t>
  </si>
  <si>
    <t>767631803</t>
  </si>
  <si>
    <t>Demontáž kování oken - kovový těsnící pásek</t>
  </si>
  <si>
    <t>767640112</t>
  </si>
  <si>
    <t>Montáž dveří ocelových vchodových jednokřídlových s nadsvětlíkem</t>
  </si>
  <si>
    <t>Montáž dveří ocelových  vchodových jednokřídlových s nadsvětlíkem</t>
  </si>
  <si>
    <t>Z/1    1150*1970+530  
3=3,000 [A]  
Celkem: A=3,000 [B]</t>
  </si>
  <si>
    <t>767640112PC</t>
  </si>
  <si>
    <t>Z/1 Dodavka dveří ocelových vchodových jednokřídlových s nadsvětlíkem 1150*1970+530mm</t>
  </si>
  <si>
    <t>Z/1  Dodavka dveří ocelových vchodových jednokřídlových s nadsvětlíkem 1150*1970+530mm</t>
  </si>
  <si>
    <t>767640222</t>
  </si>
  <si>
    <t>Montáž dveří ocelových vchodových dvoukřídlové s nadsvětlíkem</t>
  </si>
  <si>
    <t>Montáž dveří ocelových  vchodových dvoukřídlové s nadsvětlíkem</t>
  </si>
  <si>
    <t>T/2    
1=1,000 [A]  
Celkem: A=1,000 [B]</t>
  </si>
  <si>
    <t>767640222PC</t>
  </si>
  <si>
    <t>Z/2 Dodavka dveří ocelových vchodových dvoukřídlových s nadsvětlíkem 1350*1970+530mm</t>
  </si>
  <si>
    <t>Z/2  Dodavka dveří ocelových vchodových dvoukřídlových s nadsvětlíkem 1350*1970+530mm</t>
  </si>
  <si>
    <t>Z/2    1350*1970+530  
1=1,000 [A]  
Celkem: A=1,000 [B]</t>
  </si>
  <si>
    <t>767641114</t>
  </si>
  <si>
    <t>Montáž automatických dveří posuvných, výšky do 2200 mm lineárních, šířky přes 1800 do 3500 mm</t>
  </si>
  <si>
    <t>767641800</t>
  </si>
  <si>
    <t>Demontáž dveřních zárubní odřezáním od upevnění, plochy dveří do 2,5 m2</t>
  </si>
  <si>
    <t>Demontáž dveřních zárubní  odřezáním od upevnění, plochy dveří do 2,5 m2</t>
  </si>
  <si>
    <t>164</t>
  </si>
  <si>
    <t>767641805</t>
  </si>
  <si>
    <t>Demontáž dveřních zárubní odřezáním od upevnění, plochy dveří přes 2,5 do 4,5 m2</t>
  </si>
  <si>
    <t>Demontáž dveřních zárubní  odřezáním od upevnění, plochy dveří přes 2,5 do 4,5 m2</t>
  </si>
  <si>
    <t>767PC</t>
  </si>
  <si>
    <t>Z/4 D+Montáž pokladniho okenka 1250/1220</t>
  </si>
  <si>
    <t>Z/4  
2=2,000 [A]  
Celkem: A=2,000 [B]</t>
  </si>
  <si>
    <t>767PC1</t>
  </si>
  <si>
    <t>Z/5 D+Montáž bezpecnostni rolovaci mrize s el.pophonem</t>
  </si>
  <si>
    <t>Z/5 D+Montáž bezpecnostni rolovaci mrize  s el.pophonem</t>
  </si>
  <si>
    <t>Z/5    
1=1,000 [A]  
Celkem: A=1,000 [B]</t>
  </si>
  <si>
    <t>767PC2</t>
  </si>
  <si>
    <t>Z/6 D+Montáž montovane sanitarni kabiny z desek LTD l. 28mm, 2180*2200mm</t>
  </si>
  <si>
    <t>Z/6 D+Montáž montovane sanitarni kabiny z desek LTD l. 28mm,  2180*2200mm</t>
  </si>
  <si>
    <t>Z/6  1,6*2,18  
1=1,000 [A]  
Celkem: A=1,000 [B]</t>
  </si>
  <si>
    <t>767PC3</t>
  </si>
  <si>
    <t>Z/7 D+Montáž montovane sanitarni pricky 1750*2200mm</t>
  </si>
  <si>
    <t>Z/7  
1=1,000 [A]  
Celkem: A=1,000 [B]</t>
  </si>
  <si>
    <t>767PC4</t>
  </si>
  <si>
    <t>Z/8 D+Montáž montovane sanitarni pricky vysky 2200mm (2050mm stena+150mm stav.nerez nozky)</t>
  </si>
  <si>
    <t>Z/8  
1=1,000 [A]  
Celkem: A=1,000 [B]</t>
  </si>
  <si>
    <t>767PC5</t>
  </si>
  <si>
    <t>Z/9 D+Montáž ocelove konstrukce markyzy</t>
  </si>
  <si>
    <t>220.0=220,000 [A]</t>
  </si>
  <si>
    <t>998767102</t>
  </si>
  <si>
    <t>Přesun hmot pro zámečnické konstrukce stanovený z hmotnosti přesunovaného materiálu vodorovná dopravní vzdálenost do 50 m v objektech výšky přes 6 do 12 m</t>
  </si>
  <si>
    <t>Přesun hmot pro zámečnické konstrukce  stanovený z hmotnosti přesunovaného materiálu vodorovná dopravní vzdálenost do 50 m v objektech výšky přes 6 do 12 m</t>
  </si>
  <si>
    <t>771</t>
  </si>
  <si>
    <t>Podlahy z dlaždic</t>
  </si>
  <si>
    <t>59761409</t>
  </si>
  <si>
    <t>dlažba keramická slinutá protiskluzná do interiéru i exteriéru pro vysoké mechanické namáhání přes 9 do 12ks/m2</t>
  </si>
  <si>
    <t>771151012</t>
  </si>
  <si>
    <t>Příprava podkladu před provedením dlažby samonivelační stěrka min.pevnosti 20 MPa, tloušťky přes 3 do 5 mm</t>
  </si>
  <si>
    <t>771151014</t>
  </si>
  <si>
    <t>Příprava podkladu před provedením dlažby samonivelační stěrka min.pevnosti 20 MPa, tloušťky přes 8 do 10 mm</t>
  </si>
  <si>
    <t>771474114</t>
  </si>
  <si>
    <t>Montáž soklů z dlaždic keramických lepených flexibilním lepidlem rovných, výšky přes 120 do 150 mm</t>
  </si>
  <si>
    <t>771574375</t>
  </si>
  <si>
    <t>Montáž podlah z dlaždic keramických lepených flexibilním rychletuhnoucím lepidlem maloformátových pro vysoké mechanické zatížení protiskluzných nebo reliéfních</t>
  </si>
  <si>
    <t>Montáž podlah z dlaždic keramických lepených flexibilním rychletuhnoucím lepidlem maloformátových pro vysoké mechanické zatížení protiskluzných nebo reliéfních (bezbariérových) přes 9 do 12 ks/m2</t>
  </si>
  <si>
    <t>771591221</t>
  </si>
  <si>
    <t>Izolace podlahy pod dlažbu fólií v pásech celoplošně lepená</t>
  </si>
  <si>
    <t>998771102</t>
  </si>
  <si>
    <t>Přesun hmot pro podlahy z dlaždic stanovený z hmotnosti přesunovaného materiálu vodorovná dopravní vzdálenost do 50 m v objektech výšky přes 6 do 12 m</t>
  </si>
  <si>
    <t>777</t>
  </si>
  <si>
    <t>Podlahy lité</t>
  </si>
  <si>
    <t>777511131.SKA.0</t>
  </si>
  <si>
    <t>Krycí epoxidová stěrka antistatické lité podlahy</t>
  </si>
  <si>
    <t>Krycí epoxidová stěrka  antistatické lité podlahy</t>
  </si>
  <si>
    <t>777611101.SKA.0</t>
  </si>
  <si>
    <t>Krycí epoxidový nátěr podlahy-jde o 1.NP m.č.102, dle skladby A4-pro 1.PP- viz pol.52</t>
  </si>
  <si>
    <t>Krycí epoxidový nátěr podlahy</t>
  </si>
  <si>
    <t>181</t>
  </si>
  <si>
    <t>998777102</t>
  </si>
  <si>
    <t>Přesun hmot pro podlahy lité stanovený z hmotnosti přesunovaného materiálu vodorovná dopravní vzdálenost do 50 m v objektech výšky přes 6 do 12 m</t>
  </si>
  <si>
    <t>Přesun hmot pro podlahy lité  stanovený z hmotnosti přesunovaného materiálu vodorovná dopravní vzdálenost do 50 m v objektech výšky přes 6 do 12 m</t>
  </si>
  <si>
    <t>781</t>
  </si>
  <si>
    <t>Dokončovací práce - obklady</t>
  </si>
  <si>
    <t>182</t>
  </si>
  <si>
    <t>59761001</t>
  </si>
  <si>
    <t>obklad velkoformátový keramický hladký přes 4 do 6ks/m2</t>
  </si>
  <si>
    <t>183</t>
  </si>
  <si>
    <t>781111011</t>
  </si>
  <si>
    <t>Příprava podkladu před provedením obkladu oprášení (ometení) stěny</t>
  </si>
  <si>
    <t>184</t>
  </si>
  <si>
    <t>781121011</t>
  </si>
  <si>
    <t>Příprava podkladu před provedením obkladu nátěr penetrační na stěnu</t>
  </si>
  <si>
    <t>185</t>
  </si>
  <si>
    <t>781131112</t>
  </si>
  <si>
    <t>Izolace stěny pod obklad izolace nátěrem nebo stěrkou ve dvou vrstvách</t>
  </si>
  <si>
    <t>186</t>
  </si>
  <si>
    <t>781474154</t>
  </si>
  <si>
    <t>Montáž obkladů vnitřních stěn z dlaždic keramických lepených flexibilním lepidlem velkoformátových hladkých přes 4 do 6 ks/m2</t>
  </si>
  <si>
    <t>187</t>
  </si>
  <si>
    <t>998781102</t>
  </si>
  <si>
    <t>Přesun hmot pro obklady keramické stanovený z hmotnosti přesunovaného materiálu vodorovná dopravní vzdálenost do 50 m v objektech výšky přes 6 do 12 m</t>
  </si>
  <si>
    <t>Přesun hmot pro obklady keramické  stanovený z hmotnosti přesunovaného materiálu vodorovná dopravní vzdálenost do 50 m v objektech výšky přes 6 do 12 m</t>
  </si>
  <si>
    <t>783</t>
  </si>
  <si>
    <t>Dokončovací práce - nátěry</t>
  </si>
  <si>
    <t>194</t>
  </si>
  <si>
    <t>783947161</t>
  </si>
  <si>
    <t>Krycí (uzavírací) nátěr betonových podlah dvojnásobný polyuretanový vodou ředitelný</t>
  </si>
  <si>
    <t>784</t>
  </si>
  <si>
    <t>Dokončovací práce - malby a tapety</t>
  </si>
  <si>
    <t>195</t>
  </si>
  <si>
    <t>784111001</t>
  </si>
  <si>
    <t>Oprášení (ometení) podkladu v místnostech výšky do 3,80 m</t>
  </si>
  <si>
    <t>196</t>
  </si>
  <si>
    <t>784211101</t>
  </si>
  <si>
    <t>Malby z malířských směsí otěruvzdorných za mokra dvojnásobné, bílé za mokra otěruvzdorné výborně v místnostech výšky do 3,80 m</t>
  </si>
  <si>
    <t>197</t>
  </si>
  <si>
    <t>784211107</t>
  </si>
  <si>
    <t>Malby z malířských směsí otěruvzdorných za mokra dvojnásobné, bílé za mokra otěruvzdorné výborně na schodišti o výšce podlaží do 3,80 m</t>
  </si>
  <si>
    <t>198</t>
  </si>
  <si>
    <t>44932114PC</t>
  </si>
  <si>
    <t>PHP práškový (6kg) s hasicí schopností 34A/183B</t>
  </si>
  <si>
    <t>PHP práškové (6kg) s hasicí schopností 34A/183B</t>
  </si>
  <si>
    <t>2=2,000 [A]</t>
  </si>
  <si>
    <t>199</t>
  </si>
  <si>
    <t>44932211PC</t>
  </si>
  <si>
    <t>PHP sněhový CO2 (5kg) s hasicí schopností 68A/366B</t>
  </si>
  <si>
    <t>přístroj hasicí ruční sněhový KS 5 BG</t>
  </si>
  <si>
    <t>200</t>
  </si>
  <si>
    <t>44983040PC</t>
  </si>
  <si>
    <t>žebřík venkovní s přímým výstupem a ochranným košem bez suchovodu z eloxovaného hliníku celkem do dl 6m</t>
  </si>
  <si>
    <t>201</t>
  </si>
  <si>
    <t>941111131</t>
  </si>
  <si>
    <t>Montáž lešení řadového trubkového lehkého pracovního s podlahami s provozním zatížením tř. 3 do 200 kg/m2 šířky tř. W12 přes 1,2 do 1,5 m, výšky do 10 m</t>
  </si>
  <si>
    <t>Montáž lešení řadového trubkového lehkého pracovního s podlahami  s provozním zatížením tř. 3 do 200 kg/m2 šířky tř. W12 přes 1,2 do 1,5 m, výšky do 10 m</t>
  </si>
  <si>
    <t>(11*2+13)*(6.5-1.8)=164,500 [A]  
(18*2+15)*(10.6-1.8)=448,800 [B]  
15*(10.6-6.4)=63,000 [C]  
Celkem: A+B+C=676,300 [D]</t>
  </si>
  <si>
    <t>202</t>
  </si>
  <si>
    <t>941111231</t>
  </si>
  <si>
    <t>Montáž lešení řadového trubkového lehkého pracovního s podlahami s provozním zatížením tř. 3 do 200 kg/m2 Příplatek za první a každý další den použití lešení k</t>
  </si>
  <si>
    <t>Montáž lešení řadového trubkového lehkého pracovního s podlahami  s provozním zatížením tř. 3 do 200 kg/m2 Příplatek za první a každý další den použití lešení k ceně -1131</t>
  </si>
  <si>
    <t>676.3*60=40 578,000 [A]  
Celkem: A=40 578,000 [B]</t>
  </si>
  <si>
    <t>203</t>
  </si>
  <si>
    <t>941111831</t>
  </si>
  <si>
    <t>Demontáž lešení řadového trubkového lehkého pracovního s podlahami s provozním zatížením tř. 3 do 200 kg/m2 šířky tř. W12 přes 1,2 do 1,5 m, výšky do 10 m</t>
  </si>
  <si>
    <t>Demontáž lešení řadového trubkového lehkého pracovního s podlahami  s provozním zatížením tř. 3 do 200 kg/m2 šířky tř. W12 přes 1,2 do 1,5 m, výšky do 10 m</t>
  </si>
  <si>
    <t>204</t>
  </si>
  <si>
    <t>944111111</t>
  </si>
  <si>
    <t>Montáž ochranného zábradlí trubkového na vnějších volných stranách objektů odkloněného od svislice do 15°</t>
  </si>
  <si>
    <t>Montáž ochranného zábradlí trubkového  na vnějších volných stranách objektů odkloněného od svislice do 15°</t>
  </si>
  <si>
    <t>6.5-1.8=4,700 [A]  
(11*2+13)=35,000 [B]  
(18*2+15)*2+15=117,000 [C]  
Celkem: A+B+C=156,700 [D]</t>
  </si>
  <si>
    <t>205</t>
  </si>
  <si>
    <t>944111211</t>
  </si>
  <si>
    <t>Montáž ochranného zábradlí trubkového Příplatek za první a každý další den použití zábradlí k ceně -1111</t>
  </si>
  <si>
    <t>Montáž ochranného zábradlí trubkového  Příplatek za první a každý další den použití zábradlí k ceně -1111</t>
  </si>
  <si>
    <t>206</t>
  </si>
  <si>
    <t>944511111</t>
  </si>
  <si>
    <t>Montáž ochranné sítě zavěšené na konstrukci lešení z textilie z umělých vláken</t>
  </si>
  <si>
    <t>Montáž ochranné sítě  zavěšené na konstrukci lešení z textilie z umělých vláken</t>
  </si>
  <si>
    <t>207</t>
  </si>
  <si>
    <t>944511211</t>
  </si>
  <si>
    <t>Montáž ochranné sítě Příplatek za první a každý další den použití sítě k ceně -1111</t>
  </si>
  <si>
    <t>Montáž ochranné sítě  Příplatek za první a každý další den použití sítě k ceně -1111</t>
  </si>
  <si>
    <t>208</t>
  </si>
  <si>
    <t>949101111</t>
  </si>
  <si>
    <t>Lešení pomocné pracovní pro objekty pozemních staveb pro zatížení do 150 kg/m2, o výšce lešeňové podlahy do 1,9 m</t>
  </si>
  <si>
    <t>Lešení pomocné pracovní pro objekty pozemních staveb  pro zatížení do 150 kg/m2, o výšce lešeňové podlahy do 1,9 m</t>
  </si>
  <si>
    <t>949111112</t>
  </si>
  <si>
    <t>Montáž lešení lehkého kozového trubkového o výšce lešeňové podlahy přes 1,2 do 1,9 m</t>
  </si>
  <si>
    <t>SADA</t>
  </si>
  <si>
    <t>210</t>
  </si>
  <si>
    <t>949111812</t>
  </si>
  <si>
    <t>Demontáž lešení lehkého kozového trubkového o výšce lešeňové podlahy přes 1,2 do 1,9 m</t>
  </si>
  <si>
    <t>211</t>
  </si>
  <si>
    <t>952901107</t>
  </si>
  <si>
    <t>Čištění budov při provádění oprav a udržovacích prací oken dvojitých nebo zdvojených omytím, plochy do přes 1,5 do 2,5 m2</t>
  </si>
  <si>
    <t>Čištění budov při provádění oprav a udržovacích prací  oken dvojitých nebo zdvojených omytím, plochy do přes 1,5 do 2,5 m2</t>
  </si>
  <si>
    <t>212</t>
  </si>
  <si>
    <t>952901111</t>
  </si>
  <si>
    <t>Vyčištění budov nebo objektů před předáním do užívání budov bytové nebo občanské výstavby, světlé výšky podlaží do 4 m</t>
  </si>
  <si>
    <t>Vyčištění budov nebo objektů před předáním do užívání  budov bytové nebo občanské výstavby, světlé výšky podlaží do 4 m</t>
  </si>
  <si>
    <t>26*11*2=572,000 [A]  
Celkem: A=572,000 [B]</t>
  </si>
  <si>
    <t>213</t>
  </si>
  <si>
    <t>962031132</t>
  </si>
  <si>
    <t>Bourání příček z cihel, tvárnic nebo příčkovek z cihel pálených, plných nebo dutých na maltu vápennou nebo vápenocementovou, tl. do 100 mm</t>
  </si>
  <si>
    <t>Bourání příček z cihel, tvárnic nebo příčkovek  z cihel pálených, plných nebo dutých na maltu vápennou nebo vápenocementovou, tl. do 100 mm</t>
  </si>
  <si>
    <t>214</t>
  </si>
  <si>
    <t>962032231</t>
  </si>
  <si>
    <t>Bourání zdiva nadzákladového z cihel nebo tvárnic z cihel pálených nebo vápenopískových, na maltu vápennou nebo vápenocementovou, objemu přes 1 m3</t>
  </si>
  <si>
    <t>Bourání zdiva nadzákladového z cihel nebo tvárnic  z cihel pálených nebo vápenopískových, na maltu vápennou nebo vápenocementovou, objemu přes 1 m3</t>
  </si>
  <si>
    <t>215</t>
  </si>
  <si>
    <t>965043441</t>
  </si>
  <si>
    <t>Bourání mazanin betonových s potěrem nebo teracem tl. do 150 mm, plochy přes 4 m2</t>
  </si>
  <si>
    <t>216</t>
  </si>
  <si>
    <t>965049112</t>
  </si>
  <si>
    <t>Bourání mazanin Příplatek k cenám za bourání mazanin betonových se svařovanou sítí, tl. přes 100 mm</t>
  </si>
  <si>
    <t>217</t>
  </si>
  <si>
    <t>968072356</t>
  </si>
  <si>
    <t>Vybourání kovových rámů oken s křídly, dveřních zárubní, vrat, stěn, ostění nebo obkladů okenních rámů s křídly zdvojených, plochy do 4 m2</t>
  </si>
  <si>
    <t>Vybourání kovových rámů oken s křídly, dveřních zárubní, vrat, stěn, ostění nebo obkladů  okenních rámů s křídly zdvojených, plochy do 4 m2</t>
  </si>
  <si>
    <t>218</t>
  </si>
  <si>
    <t>968072455</t>
  </si>
  <si>
    <t>Vybourání kovových rámů oken s křídly, dveřních zárubní, vrat, stěn, ostění nebo obkladů dveřních zárubní, plochy do 2 m2</t>
  </si>
  <si>
    <t>Vybourání kovových rámů oken s křídly, dveřních zárubní, vrat, stěn, ostění nebo obkladů  dveřních zárubní, plochy do 2 m2</t>
  </si>
  <si>
    <t>219</t>
  </si>
  <si>
    <t>968072456</t>
  </si>
  <si>
    <t>Vybourání kovových rámů oken s křídly, dveřních zárubní, vrat, stěn, ostění nebo obkladů dveřních zárubní, plochy přes 2 m2</t>
  </si>
  <si>
    <t>Vybourání kovových rámů oken s křídly, dveřních zárubní, vrat, stěn, ostění nebo obkladů  dveřních zárubní, plochy přes 2 m2</t>
  </si>
  <si>
    <t>220</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</si>
  <si>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</si>
  <si>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</si>
  <si>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</si>
  <si>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221</t>
  </si>
  <si>
    <t>975022341PC</t>
  </si>
  <si>
    <t>Provizorni podchycení nadzákladového zdiva pro osazeni ocel. prekladu, vybourani drazky pro ulozeni prekladu, vyklinovani zdiva a vyplneni cementovou maltou, od</t>
  </si>
  <si>
    <t>Provizorni podchycení nadzákladového zdiva pro osazeni ocel. prekladu, vybourani drazky pro ulozeni prekladu, vyklinovani zdiva a vyplneni cementovou maltou, odstraneni podchyceni</t>
  </si>
  <si>
    <t>preklady P1-P11  
11=11,000 [A]  
Celkem: A=11,000 [B]</t>
  </si>
  <si>
    <t>222</t>
  </si>
  <si>
    <t>977151124</t>
  </si>
  <si>
    <t>Jádrové vrty diamantovými korunkami do D 180 mm do stavebních materiálů</t>
  </si>
  <si>
    <t>Jádrové vrty diamantovými korunkami do stavebních materiálů (železobetonu, betonu, cihel, obkladů, dlažeb, kamene) průměru přes 150 do 180 mm</t>
  </si>
  <si>
    <t>0.8*3=2,400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</si>
  <si>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</si>
  <si>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223</t>
  </si>
  <si>
    <t>978011191</t>
  </si>
  <si>
    <t>Otlučení vápenných nebo vápenocementových omítek vnitřních ploch stropů, v rozsahu přes 50 do 100 %</t>
  </si>
  <si>
    <t>224</t>
  </si>
  <si>
    <t>978013191</t>
  </si>
  <si>
    <t>Otlučení vápenných nebo vápenocementových omítek vnitřních ploch stěn s vyškrabáním spar, s očištěním zdiva, v rozsahu přes 50 do 100 %</t>
  </si>
  <si>
    <t>225</t>
  </si>
  <si>
    <t>985142112</t>
  </si>
  <si>
    <t>Vysekání spojovací hmoty ze spár zdiva včetně vyčištění hloubky spáry do 40 mm délky spáry na 1 m2 upravované plochy přes 6 do 12 m</t>
  </si>
  <si>
    <t>steny+strop  
805+412=1 217,000 [A]  
Celkem: A=1 217,000 [B]</t>
  </si>
  <si>
    <t>226</t>
  </si>
  <si>
    <t>985231112</t>
  </si>
  <si>
    <t>Spárování zdiva hloubky do 40 mm aktivovanou maltou délky spáry na 1 m2 upravované plochy přes 6 do 12 m</t>
  </si>
  <si>
    <t>227</t>
  </si>
  <si>
    <t>985233121</t>
  </si>
  <si>
    <t>Úprava spár po spárování zdiva kamenného nebo cihelného délky spáry na 1 m2 upravované plochy přes 6 do 12 m uhlazením</t>
  </si>
  <si>
    <t>228</t>
  </si>
  <si>
    <t>985312111</t>
  </si>
  <si>
    <t>Stěrka k vyrovnání ploch reprofilovaného betonu stěn, tloušťky do 2 mm</t>
  </si>
  <si>
    <t>229</t>
  </si>
  <si>
    <t>985324112PC</t>
  </si>
  <si>
    <t>Ochranný nátěr betonu na bázi silanu impregnační gelový dvojnásobný (OS-A)</t>
  </si>
  <si>
    <t>230</t>
  </si>
  <si>
    <t>985621111</t>
  </si>
  <si>
    <t>Spínání objektů - drážka pro lano včetně vysekání a vyplnění s výztuží včetně kotviček</t>
  </si>
  <si>
    <t>Spínání objektů lany drážka pro lano šířky do 200 mm a hloubky do 150 mm včetně vysekání, vyčištění a vyplnění drážky po vložení lana s výztuží včetně kotviček</t>
  </si>
  <si>
    <t>11.0=11,000 [A]</t>
  </si>
  <si>
    <t>1. Množství měrných jednotek drážky se určuje v m délky drážky.    
2. Množství měrných jednotek prostupu lana přes zeď se určuje v m šířky zdi.    
3. Množství měrných jednotek lana se určuje v m délky lana (délka drážky a tlouštka zdí, kterými lano prostupuje).    
4. Cena -1511 je určena pro každé jednotlivé napnutí lana na jednom jeho konci.    
5. V ceně - 1111 jsou započteny i náklady na vyvrtání otvorů pro kotvičky D 6 a 8 mm a jejich zalití cementovou maltou.    
6. V cenách nejsou započteny náklady na rozebrání a následnou montáž nášlapné vrstvy podlah v případech, kdy se lano vede podlahou.</t>
  </si>
  <si>
    <t>231</t>
  </si>
  <si>
    <t>985621311</t>
  </si>
  <si>
    <t>Spínání objektů - vložení a dodání lana průměru do 20 mm</t>
  </si>
  <si>
    <t>Spínání objektů lany vložení a dodání lana průměru do 20 mm</t>
  </si>
  <si>
    <t>232</t>
  </si>
  <si>
    <t>R015120</t>
  </si>
  <si>
    <t>POPLATKY ZA LIKVIDACŮ ODPADŮ NEKONTAMINOVANÝCH - 17 01 02 STAVEBNÍ A DEMOLIČNÍ SUŤ</t>
  </si>
  <si>
    <t>(563.300-10)*0.95=525,635 [A]</t>
  </si>
  <si>
    <t>233</t>
  </si>
  <si>
    <t>R015180</t>
  </si>
  <si>
    <t>POPLATKY ZA LIKVIDACŮ ODPADŮ NEKONTAMINOVANÝCH - 17 02 02 SKLO Z INTERIÉRŮ REKONSTRUOVANÝCH OBJEKTŮ</t>
  </si>
  <si>
    <t>10=10,000 [A]</t>
  </si>
  <si>
    <t>234</t>
  </si>
  <si>
    <t>R015670</t>
  </si>
  <si>
    <t>POPLATKY ZA LIKVIDACŮ ODPADŮ NEBEZPEČNÝCH - 17 01 06* KONTAMINOVANÁ STAVEBNÍ SUŤ A BETONY Z DEMOLIC</t>
  </si>
  <si>
    <t>(563.300-10)*0.05=27,665 [A]</t>
  </si>
  <si>
    <t>235</t>
  </si>
  <si>
    <t>997013112</t>
  </si>
  <si>
    <t>Vnitrostaveništní doprava suti a vybouraných hmot vodorovně do 50 m svisle s použitím mechanizace pro budovy a haly výšky přes 6 do 9 m</t>
  </si>
  <si>
    <t>Vnitrostaveništní doprava suti a vybouraných hmot  vodorovně do 50 m svisle s použitím mechanizace pro budovy a haly výšky přes 6 do 9 m</t>
  </si>
  <si>
    <t>236</t>
  </si>
  <si>
    <t>997013219</t>
  </si>
  <si>
    <t>Vnitrostaveništní doprava suti a vybouraných hmot vodorovně do 50 m Příplatek k cenám -3111 až -3217 za zvětšenou vodorovnou dopravu přes vymezenou dopravní vz</t>
  </si>
  <si>
    <t>Vnitrostaveništní doprava suti a vybouraných hmot  vodorovně do 50 m Příplatek k cenám -3111 až -3217 za zvětšenou vodorovnou dopravu přes vymezenou dopravní vzdálenost za každých dalších i započatých 10 m</t>
  </si>
  <si>
    <t>563.39*10=5 633,900 [A]  
Celkem: A=5 633,900 [B]</t>
  </si>
  <si>
    <t>237</t>
  </si>
  <si>
    <t>997013501</t>
  </si>
  <si>
    <t>Odvoz suti a vybouraných hmot na skládku nebo meziskládku se složením, na vzdálenost do 1 km</t>
  </si>
  <si>
    <t>Odvoz suti a vybouraných hmot na skládku nebo meziskládku  se složením, na vzdálenost do 1 km</t>
  </si>
  <si>
    <t>238</t>
  </si>
  <si>
    <t>997013509</t>
  </si>
  <si>
    <t>Odvoz suti a vybouraných hmot na skládku nebo meziskládku se složením, na vzdálenost Příplatek k ceně za každý další i započatý 1 km přes 1 km</t>
  </si>
  <si>
    <t>Odvoz suti a vybouraných hmot na skládku nebo meziskládku  se složením, na vzdálenost Příplatek k ceně za každý další i započatý 1 km přes 1 km</t>
  </si>
  <si>
    <t>celkem do 30-ti km  
563.423*29=16 339,267 [A]  
Celkem: A=16 339,267 [B]</t>
  </si>
  <si>
    <t>239</t>
  </si>
  <si>
    <t>998011002</t>
  </si>
  <si>
    <t>Přesun hmot pro budovy občanské výstavby, bydlení, výrobu a služby s nosnou svislou konstrukcí zděnou z cihel, tvárnic nebo kamene vodorovná dopravní vzdálenos</t>
  </si>
  <si>
    <t>Přesun hmot pro budovy občanské výstavby, bydlení, výrobu a služby  s nosnou svislou konstrukcí zděnou z cihel, tvárnic nebo kamene vodorovná dopravní vzdálenost do 100 m pro budovy výšky přes 6 do 12 m</t>
  </si>
  <si>
    <t>240</t>
  </si>
  <si>
    <t>998011015</t>
  </si>
  <si>
    <t>Přesun hmot pro budovy občanské výstavby, bydlení, výrobu a služby s nosnou svislou konstrukcí zděnou z cihel, tvárnic nebo kamene Příplatek k cenám za zvětšen</t>
  </si>
  <si>
    <t>Přesun hmot pro budovy občanské výstavby, bydlení, výrobu a služby  s nosnou svislou konstrukcí zděnou z cihel, tvárnic nebo kamene Příplatek k cenám za zvětšený přesun přes vymezenou největší dopravní vzdálenost do 1000 m</t>
  </si>
  <si>
    <t>SO 15-15-01 B</t>
  </si>
  <si>
    <t>Žst. Adamov, rekonstrukce výpravní budovy - Elektroinstalace, hromosvod</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</si>
  <si>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</si>
  <si>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</si>
  <si>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</si>
  <si>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</si>
  <si>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R-70-3</t>
  </si>
  <si>
    <t>Drážka 5x5cm vč. zapravení</t>
  </si>
  <si>
    <t>R-70-4</t>
  </si>
  <si>
    <t>Drážka 3x3cm vč. zapravení</t>
  </si>
  <si>
    <t>R-70-5</t>
  </si>
  <si>
    <t>PPV</t>
  </si>
  <si>
    <t>R-70-6</t>
  </si>
  <si>
    <t>Výstražné tabulky</t>
  </si>
  <si>
    <t>R-70-7</t>
  </si>
  <si>
    <t>Průrazy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</si>
  <si>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</si>
  <si>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</si>
  <si>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</si>
  <si>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</si>
  <si>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</si>
  <si>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</si>
  <si>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</si>
  <si>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</si>
  <si>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</si>
  <si>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</si>
  <si>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</si>
  <si>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</si>
  <si>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</si>
  <si>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</si>
  <si>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</si>
  <si>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</si>
  <si>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R-741-18</t>
  </si>
  <si>
    <t>Napojení na celkové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</si>
  <si>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</si>
  <si>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</si>
  <si>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</si>
  <si>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</si>
  <si>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</si>
  <si>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</si>
  <si>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</si>
  <si>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</si>
  <si>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R-741-3</t>
  </si>
  <si>
    <t>Vodič s izolační vrstvou pro ochranu proti dotykovému napětí 3,5m</t>
  </si>
  <si>
    <t>R-741-30</t>
  </si>
  <si>
    <t>Trubky ohebné netříštivé PVC to 36 vč. uložení</t>
  </si>
  <si>
    <t>R-741-31</t>
  </si>
  <si>
    <t>Krabicová rozvodka KO125 vč. uložení a zapojení</t>
  </si>
  <si>
    <t>R-741-32</t>
  </si>
  <si>
    <t>Jímací tyč 2,0m vč. Ukotvení a svorek</t>
  </si>
  <si>
    <t>R-741-33</t>
  </si>
  <si>
    <t>Distanční izolační tyč mi. 0,7m vč. svorek</t>
  </si>
  <si>
    <t>R-741-38</t>
  </si>
  <si>
    <t>Odkapná manžeta</t>
  </si>
  <si>
    <t>R-741-4</t>
  </si>
  <si>
    <t>Podpěry vedení - na hřeben</t>
  </si>
  <si>
    <t>R-741-5</t>
  </si>
  <si>
    <t>Podpěry vedení - pod tašky</t>
  </si>
  <si>
    <t>R-741-50</t>
  </si>
  <si>
    <t>Svorky zemnícího pásku</t>
  </si>
  <si>
    <t>R-741-6</t>
  </si>
  <si>
    <t>Podpěry vedení do zdiva</t>
  </si>
  <si>
    <t>R-741-61</t>
  </si>
  <si>
    <t>Podpěry vedení do zdiva pro izolovaný svod</t>
  </si>
  <si>
    <t>R-741-8</t>
  </si>
  <si>
    <t>Svorky hromosvodné SK-křížová</t>
  </si>
  <si>
    <t>R-741-80</t>
  </si>
  <si>
    <t>Zemnící pásek FeZn 30/4mm vč. upevnění</t>
  </si>
  <si>
    <t>R-741-9</t>
  </si>
  <si>
    <t>Svorky hromosvodné SS-spojovací</t>
  </si>
  <si>
    <t>R-742-1</t>
  </si>
  <si>
    <t>Svítidlo typ A</t>
  </si>
  <si>
    <t>Legenda na v.č. 3</t>
  </si>
  <si>
    <t>R-742-100</t>
  </si>
  <si>
    <t>Zemnící svorka vč. Cu pásku</t>
  </si>
  <si>
    <t>R-742-101</t>
  </si>
  <si>
    <t>Štítky na krabice, spínače a zásuvky</t>
  </si>
  <si>
    <t>R-742-102</t>
  </si>
  <si>
    <t>Pomocný instalační materiál</t>
  </si>
  <si>
    <t>šrouby, matice</t>
  </si>
  <si>
    <t>R-742-2</t>
  </si>
  <si>
    <t>Svítidlo typ B</t>
  </si>
  <si>
    <t>R-742-20</t>
  </si>
  <si>
    <t>Vodič Cu 4 ZŽ</t>
  </si>
  <si>
    <t>R-742-21</t>
  </si>
  <si>
    <t>Vodič Cu 6 ZŽ</t>
  </si>
  <si>
    <t>R-742-210</t>
  </si>
  <si>
    <t>Vodič Cu 10 ZŽ</t>
  </si>
  <si>
    <t>R-742-22</t>
  </si>
  <si>
    <t>Vodič Cu 16 ZŽ</t>
  </si>
  <si>
    <t>R-742-23</t>
  </si>
  <si>
    <t>Kabel CYKY-O 2x1,5</t>
  </si>
  <si>
    <t>R-742-24</t>
  </si>
  <si>
    <t>Kabel CYKY-O 3x1,5</t>
  </si>
  <si>
    <t>R-742-25</t>
  </si>
  <si>
    <t>Kabel CYKY-J 3x1,5</t>
  </si>
  <si>
    <t>R-742-26</t>
  </si>
  <si>
    <t>Kabel CYKY-J 5x1,5</t>
  </si>
  <si>
    <t>R-742-260</t>
  </si>
  <si>
    <t>Kabel CYKY-J 12x1,5</t>
  </si>
  <si>
    <t>R-742-27</t>
  </si>
  <si>
    <t>Kabel CYKY-J 3x2,5</t>
  </si>
  <si>
    <t>R-742-28</t>
  </si>
  <si>
    <t>Kabel CYKY-J 5x2,5</t>
  </si>
  <si>
    <t>R-742-3</t>
  </si>
  <si>
    <t>Svítidlo typ C1</t>
  </si>
  <si>
    <t>R-742-30</t>
  </si>
  <si>
    <t>Kabel CYKY-J 5x4</t>
  </si>
  <si>
    <t>R-742-31</t>
  </si>
  <si>
    <t>Kabel CYKY-J 4x25</t>
  </si>
  <si>
    <t>R-742-4</t>
  </si>
  <si>
    <t>Svítidlo typ C2</t>
  </si>
  <si>
    <t>R-742-41</t>
  </si>
  <si>
    <t>Kabel CGSG-J 3x1,5</t>
  </si>
  <si>
    <t>R-742-42</t>
  </si>
  <si>
    <t>Kabel CGSG-J 3x2,5</t>
  </si>
  <si>
    <t>R-742-5</t>
  </si>
  <si>
    <t>Svítidlo typ D</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</si>
  <si>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</si>
  <si>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</si>
  <si>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</si>
  <si>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</si>
  <si>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</si>
  <si>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</si>
  <si>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</si>
  <si>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R-742-521</t>
  </si>
  <si>
    <t>TRUBKA o40mm TUHÁ S VYSOKOU MECHANICKOU ODOLNOSTÍ, BÍLÁ, včetně uchycení</t>
  </si>
  <si>
    <t>R-742-525</t>
  </si>
  <si>
    <t>Trubky ohebné PVC to 23 vč. uložení</t>
  </si>
  <si>
    <t>R-742-53</t>
  </si>
  <si>
    <t>Kabelový žlab drátěný 50/50</t>
  </si>
  <si>
    <t>včetně podpěr a úchycení</t>
  </si>
  <si>
    <t>R-742-54</t>
  </si>
  <si>
    <t>Kabelový žlab drátěný 100/50 včetně uložení</t>
  </si>
  <si>
    <t>R-742-56</t>
  </si>
  <si>
    <t>Kabelový žlab drátěný 300/50 včetně uložení</t>
  </si>
  <si>
    <t>R-742-591</t>
  </si>
  <si>
    <t>Kabelová příchytka, 2 kab.</t>
  </si>
  <si>
    <t>R-742-592</t>
  </si>
  <si>
    <t>Stropní kabelová příchytka, 15 kab.</t>
  </si>
  <si>
    <t>R-742-6</t>
  </si>
  <si>
    <t>Svítidlo typ J</t>
  </si>
  <si>
    <t>R-742-60</t>
  </si>
  <si>
    <t>Krabice přístrojová pr. 68 vč. uložení a zapojení</t>
  </si>
  <si>
    <t>R-742-61</t>
  </si>
  <si>
    <t>Krabicová rozvodka (zeď) pr. 68mm vč. svorek, uložení a zapojení</t>
  </si>
  <si>
    <t>R-742-65</t>
  </si>
  <si>
    <t>Krabicová rozvodka do vlhka IP44 + svorky s upevněním na stěnu nebo do žlabu</t>
  </si>
  <si>
    <t>R-742-690</t>
  </si>
  <si>
    <t>Podružný připojovací pás</t>
  </si>
  <si>
    <t>R-742-691</t>
  </si>
  <si>
    <t>Hlavní připojovací pás</t>
  </si>
  <si>
    <t>R-742-7</t>
  </si>
  <si>
    <t>Svítidlo typ Z</t>
  </si>
  <si>
    <t>R-742-700</t>
  </si>
  <si>
    <t>Spínač řaz.1, 250V, 10A, IP20, bílý, zapuštěný, kompletní</t>
  </si>
  <si>
    <t>R-742-702</t>
  </si>
  <si>
    <t>Spínač řaz.6, 250V, 10A, IP20, bílý, zapuštěný, kompletní</t>
  </si>
  <si>
    <t>R-742-706</t>
  </si>
  <si>
    <t>Spínač řaz.1, 250V, 10A, IP44, bílý, zapuštěný, kompletní</t>
  </si>
  <si>
    <t>R-742-707</t>
  </si>
  <si>
    <t>SNÍMAČ POHYBU BÍLÝ IP44, redukce dosahu, 12m, spínání relé, 180st.</t>
  </si>
  <si>
    <t>R-742-708</t>
  </si>
  <si>
    <t>Zásuvka 1x 230V/16A IP20, bílá, zapuštěná, kompletní</t>
  </si>
  <si>
    <t>R-742-709</t>
  </si>
  <si>
    <t>Zásuvka 2x 230V/16A IP20 kompletní, rámeček, vč. zapojení a montáže</t>
  </si>
  <si>
    <t>R-742-710</t>
  </si>
  <si>
    <t>Zásuvka 1x 230V/16A IP20 kompletní, vč. zapojení a montáže, rudá</t>
  </si>
  <si>
    <t>R-742-711</t>
  </si>
  <si>
    <t>Zásuvka 1x 230V/16A IP20 kompletní, vč. zapojení a montáže + přep.ochr., rudá</t>
  </si>
  <si>
    <t>R-742-712</t>
  </si>
  <si>
    <t>Zásuvka 1x 230V/16A IP44 kompletní, rámeček, vč. zapojení a montáže</t>
  </si>
  <si>
    <t>R-742-75</t>
  </si>
  <si>
    <t>SPÍNAČ 10A 250V č.1 IP44, bílý, nástěnný, kompletní</t>
  </si>
  <si>
    <t>R-742-8</t>
  </si>
  <si>
    <t>Svítidlo typ N2</t>
  </si>
  <si>
    <t>R-742-9</t>
  </si>
  <si>
    <t>Závěs - 1,0m, pár</t>
  </si>
  <si>
    <t>R-742-90</t>
  </si>
  <si>
    <t>Spínač 1P, 230V, vačkový, 16A, IP54, bílý, nástěnný, kompletní</t>
  </si>
  <si>
    <t>R-742-93</t>
  </si>
  <si>
    <t>Spínač 3P, 230V, vačkový, 25A, IP54, bílý, nástěnný, kompletní</t>
  </si>
  <si>
    <t>R-742-95</t>
  </si>
  <si>
    <t>Regulátor teploty a vlhkosti, 230V, IP44, nástěnný, kompletní</t>
  </si>
  <si>
    <t>R-744-1</t>
  </si>
  <si>
    <t>Rozvaděč R1 vč.montáže a zapojení, v.č. 7</t>
  </si>
  <si>
    <t>vč.montáže a zapojení</t>
  </si>
  <si>
    <t>R-744-2</t>
  </si>
  <si>
    <t>Doplnění rozvaděče RE6 vč.montáže a zapojení, v.č. 8</t>
  </si>
  <si>
    <t>R-744-3</t>
  </si>
  <si>
    <t>Rozvaděč R01 vč.montáže a zapojení, v.č. 9</t>
  </si>
  <si>
    <t>R-744-4</t>
  </si>
  <si>
    <t>Rozvaděč R-sděl vč.montáže a zapojení, v.č. 10</t>
  </si>
  <si>
    <t>R-744-5</t>
  </si>
  <si>
    <t>Rozvaděč R-pokl vč.montáže a zapojení, v.č. 11</t>
  </si>
  <si>
    <t>R-744-6</t>
  </si>
  <si>
    <t>Rozvaděč R-kom vč.montáže a zapojení, v.č. 12</t>
  </si>
  <si>
    <t>R-747-2</t>
  </si>
  <si>
    <t>Výchozí revizní zpráva jako celek</t>
  </si>
  <si>
    <t>R-747-3</t>
  </si>
  <si>
    <t>Propojení podle požadavků VZT</t>
  </si>
  <si>
    <t>R-747-4</t>
  </si>
  <si>
    <t>Propojení podle požadavků ÚT</t>
  </si>
  <si>
    <t>R-747-5</t>
  </si>
  <si>
    <t>Propojení podle požadavků ZTI</t>
  </si>
  <si>
    <t>R-747-6</t>
  </si>
  <si>
    <t>Koordinace s ostatními profesemi během stavby</t>
  </si>
  <si>
    <t>SO 15-15-01C</t>
  </si>
  <si>
    <t>Žst. Adamov, rekonstrukce výpravní budovy - zdravotně technické instalace</t>
  </si>
  <si>
    <t>721</t>
  </si>
  <si>
    <t>Zdravotechnika - vnitřní kanalizace</t>
  </si>
  <si>
    <t>721173401</t>
  </si>
  <si>
    <t>Potrubí kanalizační z PVC SN 4 svodné DN 110</t>
  </si>
  <si>
    <t>Potrubí z trub PVC SN4 svodné (ležaté) DN 110</t>
  </si>
  <si>
    <t>1. Cenami -3315 až -3317 se oceňuje svislé potrubí od střešního vtoku po čisticí kus.</t>
  </si>
  <si>
    <t>721173402</t>
  </si>
  <si>
    <t>Potrubí kanalizační z PVC SN 4 svodné DN 125</t>
  </si>
  <si>
    <t>Potrubí z trub PVC SN4 svodné (ležaté) DN 125</t>
  </si>
  <si>
    <t>721173403</t>
  </si>
  <si>
    <t>Potrubí kanalizační z PVC SN 4 svodné DN 160</t>
  </si>
  <si>
    <t>Potrubí z trub PVC SN4 svodné (ležaté) DN 160</t>
  </si>
  <si>
    <t>721174004</t>
  </si>
  <si>
    <t>Potrubí kanalizační z PP svodné DN 75</t>
  </si>
  <si>
    <t>Potrubí z trub polypropylenových svodné (ležaté) DN 75</t>
  </si>
  <si>
    <t>1. Cenami -4054 až -4057 se oceňuje svislé potrubí od střešního vtoku po čisticí kus.  
2. Ochrany odpadního a připojovacího potrubí z plastových trub se oceňují cenami souboru cen 722 18- . . Ochrana potrubí, části A 02.</t>
  </si>
  <si>
    <t>721174005</t>
  </si>
  <si>
    <t>Potrubí kanalizační z PP svodné DN 110</t>
  </si>
  <si>
    <t>Potrubí z trub polypropylenových svodné (ležaté) DN 110</t>
  </si>
  <si>
    <t>721174006</t>
  </si>
  <si>
    <t>Potrubí kanalizační z PP svodné DN 125</t>
  </si>
  <si>
    <t>Potrubí z trub polypropylenových svodné (ležaté)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</si>
  <si>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</si>
  <si>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</si>
  <si>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</si>
  <si>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</si>
  <si>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</si>
  <si>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</si>
  <si>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</si>
  <si>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</si>
  <si>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</si>
  <si>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721174042</t>
  </si>
  <si>
    <t>Potrubí kanalizační z PP připojovací DN 40</t>
  </si>
  <si>
    <t>Potrubí z trub polypropylenových připojovací DN 40</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</si>
  <si>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</si>
  <si>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</si>
  <si>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</si>
  <si>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</si>
  <si>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</si>
  <si>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</si>
  <si>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</si>
  <si>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</si>
  <si>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</si>
  <si>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721194104</t>
  </si>
  <si>
    <t>Vyvedení a upevnění odpadních výpustek DN 40</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</si>
  <si>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</si>
  <si>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zplastových trub, části A 01.</t>
  </si>
  <si>
    <t>721194105</t>
  </si>
  <si>
    <t>Vyvedení a upevnění odpadních výpustek DN 50</t>
  </si>
  <si>
    <t>Vyměření přípojek na potrubí vyvedení a upevnění odpadních výpustek DN 50</t>
  </si>
  <si>
    <t>721194109</t>
  </si>
  <si>
    <t>Vyvedení a upevnění odpadních výpustek DN 100</t>
  </si>
  <si>
    <t>Vyměření přípojek na potrubí vyvedení a upevnění odpadních výpustek DN 100</t>
  </si>
  <si>
    <t>721211422</t>
  </si>
  <si>
    <t>Vpusť podlahová se svislým odtokem DN 50/75/110 mřížka nerez 138x138</t>
  </si>
  <si>
    <t>Podlahové vpusti se svislým odtokem DN 50/75/110 mřížka nerez 138x138</t>
  </si>
  <si>
    <t>721211431</t>
  </si>
  <si>
    <t>Vtok terasový s vodorovným stavitelným odtokem DN 50/75 se suchou klapkou</t>
  </si>
  <si>
    <t>Podlahové vpusti terasové (balkonové) vtoky s vodorovným stavitelným odtokem DN 50/75 se suchou klapkou</t>
  </si>
  <si>
    <t>721242116</t>
  </si>
  <si>
    <t>Lapač střešních splavenin z PP s kulovým kloubem na odtoku DN 125</t>
  </si>
  <si>
    <t>Lapače střešních splavenin polypropylenové (PP) s kulovým kloubem na odtoku DN 125</t>
  </si>
  <si>
    <t>721274123</t>
  </si>
  <si>
    <t>Přivzdušňovací ventil vnitřní odpadních potrubí DN 100</t>
  </si>
  <si>
    <t>Ventily přivzdušňovací odpadních potrubí vnitřní DN 100</t>
  </si>
  <si>
    <t>721290111</t>
  </si>
  <si>
    <t>Zkouška těsnosti potrubí kanalizace vodou do DN 125</t>
  </si>
  <si>
    <t>Zkouška těsnosti kanalizace  v objektech vodou do DN 125</t>
  </si>
  <si>
    <t>1. V ceně -0123 není započteno dodání média; jeho dodávka se oceňuje ve specifikaci.</t>
  </si>
  <si>
    <t>721290112</t>
  </si>
  <si>
    <t>Zkouška těsnosti potrubí kanalizace vodou do DN 200</t>
  </si>
  <si>
    <t>Zkouška těsnosti kanalizace  v objektech vodou DN 150 nebo DN 200</t>
  </si>
  <si>
    <t>998721102</t>
  </si>
  <si>
    <t>Přesun hmot tonážní pro vnitřní kanalizace v objektech v do 12 m</t>
  </si>
  <si>
    <t>Přesun hmot pro vnitřní kanalizace  stanovený z hmotnosti přesunovaného materiálu vodorovná dopravní vzdálenost do 50 m v objektech výšky přes 6 do 12 m</t>
  </si>
  <si>
    <t>722</t>
  </si>
  <si>
    <t>Zdravotechnika - vnitřní vodovod</t>
  </si>
  <si>
    <t>722174002</t>
  </si>
  <si>
    <t>Potrubí vodovodní plastové PPR svar polyfuze PN 16 D 20 x 2,8 mm</t>
  </si>
  <si>
    <t>Potrubí z plastových trubek z polypropylenu (PPR) svařovaných polyfuzně PN 16 (SDR 7,4) D 20 x 2,8</t>
  </si>
  <si>
    <t>1. Vcenách -4001 až -4088 jsou započteny náklady na montáž a dodávku potrubí a tvarovek.</t>
  </si>
  <si>
    <t>722174003</t>
  </si>
  <si>
    <t>Potrubí vodovodní plastové PPR svar polyfuze PN 16 D 25 x 3,5 mm</t>
  </si>
  <si>
    <t>Potrubí z plastových trubek z polypropylenu (PPR) svařovaných polyfuzně PN 16 (SDR 7,4) D 25 x 3,5</t>
  </si>
  <si>
    <t>722174004</t>
  </si>
  <si>
    <t>Potrubí vodovodní plastové PPR svar polyfuze PN 16 D 32 x 4,4 mm</t>
  </si>
  <si>
    <t>Potrubí z plastových trubek z polypropylenu (PPR) svařovaných polyfuzně PN 16 (SDR 7,4) D 32 x 4,4</t>
  </si>
  <si>
    <t>722174005</t>
  </si>
  <si>
    <t>Potrubí vodovodní plastové PPR svar polyfuze PN 16 D 40 x 5,5 mm</t>
  </si>
  <si>
    <t>Potrubí z plastových trubek z polypropylenu (PPR) svařovaných polyfuzně PN 16 (SDR 7,4) D 40 x 5,5</t>
  </si>
  <si>
    <t>722174007</t>
  </si>
  <si>
    <t>Potrubí vodovodní plastové PPR svar polyfuze PN 16 D 63 x 8,6 mm</t>
  </si>
  <si>
    <t>Potrubí z plastových trubek z polypropylenu (PPR) svařovaných polyfuzně PN 16 (SDR 7,4) D 63 x 8,6</t>
  </si>
  <si>
    <t>722174022</t>
  </si>
  <si>
    <t>Potrubí vodovodní plastové PPR svar polyfuze PN 20 D 20 x 3,4 mm</t>
  </si>
  <si>
    <t>Potrubí z plastových trubek z polypropylenu (PPR) svařovaných polyfuzně PN 20 (SDR 6) D 20 x 3,4</t>
  </si>
  <si>
    <t>722181211</t>
  </si>
  <si>
    <t>Ochrana vodovodního potrubí přilepenými termoizolačními trubicemi z PE tl do 6 mm DN do 22 mm</t>
  </si>
  <si>
    <t>Ochrana potrubí  termoizolačními trubicemi z pěnového polyetylenu PE přilepenými v příčných a podélných spojích, tloušťky izolace do 6 mm, vnitřního průměru izolace DN do 22 mm</t>
  </si>
  <si>
    <t>1. Vcenách -1211 až -1256 jsou započteny i náklady na dodání tepelně izolačních trubic.</t>
  </si>
  <si>
    <t>722181212</t>
  </si>
  <si>
    <t>Ochrana vodovodního potrubí přilepenými termoizolačními trubicemi z PE tl do 6 mm DN do 32 mm</t>
  </si>
  <si>
    <t>Ochrana potrubí  termoizolačními trubicemi z pěnového polyetylenu PE přilepenými v příčných a podélných spojích, tloušťky izolace do 6 mm, vnitřního průměru izolace DN přes 22 do 32 mm</t>
  </si>
  <si>
    <t>722181213</t>
  </si>
  <si>
    <t>Ochrana vodovodního potrubí přilepenými termoizolačními trubicemi z PE tl do 6 mm DN přes 32 mm</t>
  </si>
  <si>
    <t>Ochrana potrubí  termoizolačními trubicemi z pěnového polyetylenu PE přilepenými v příčných a podélných spojích, tloušťky izolace do 6 mm, vnitřního průměru izolace DN přes 32 mm</t>
  </si>
  <si>
    <t>722181251</t>
  </si>
  <si>
    <t>Ochrana vodovodního potrubí přilepenými termoizolačními trubicemi z PE tl do 25 mm DN do 22 mm</t>
  </si>
  <si>
    <t>Ochrana potrubí  termoizolačními trubicemi z pěnového polyetylenu PE přilepenými v příčných a podélných spojích, tloušťky izolace přes 20 do 25 mm, vnitřního průměru izolace DN do 22 mm</t>
  </si>
  <si>
    <t>722182011</t>
  </si>
  <si>
    <t>Podpůrný žlab pro potrubí D 20</t>
  </si>
  <si>
    <t>Podpůrný žlab pro potrubí průměru D 20</t>
  </si>
  <si>
    <t>1. V cenách jsou započítány náklady na dodávku a montáž podpůrného žlabu.  
2. Ceny neobsahují náklady na zavěšení potrubí, ty jsou zahrnuty v cenách potrubí.</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</si>
  <si>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</si>
  <si>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</si>
  <si>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</si>
  <si>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</si>
  <si>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</si>
  <si>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</si>
  <si>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</si>
  <si>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</si>
  <si>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</si>
  <si>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722190401</t>
  </si>
  <si>
    <t>Vyvedení a upevnění výpustku do DN 25</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</si>
  <si>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</si>
  <si>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</si>
  <si>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</si>
  <si>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Nástěnka pro výtokový ventil G 1/2 s jedním závitem</t>
  </si>
  <si>
    <t>Armatury s jedním závitem nástěnky pro výtokový ventil G 1/2</t>
  </si>
  <si>
    <t>1. Cenami -9101 až -9106 nelze oceňovat montáž nástěnek.  
2. V cenách –0111 až -0122 je započteno i vyvedení a upevnění výpustek.</t>
  </si>
  <si>
    <t>722220112</t>
  </si>
  <si>
    <t>Nástěnka pro výtokový ventil G 3/4 s jedním závitem</t>
  </si>
  <si>
    <t>Armatury s jedním závitem nástěnky pro výtokový ventil G 3/4</t>
  </si>
  <si>
    <t>722220121</t>
  </si>
  <si>
    <t>Nástěnka pro baterii G 1/2 s jedním závitem</t>
  </si>
  <si>
    <t>PÁR</t>
  </si>
  <si>
    <t>Armatury s jedním závitem nástěnky pro baterii G 1/2</t>
  </si>
  <si>
    <t>722221134</t>
  </si>
  <si>
    <t>Ventil výtokový G 1/2 s jedním závitem</t>
  </si>
  <si>
    <t>Armatury s jedním závitem ventily výtokové G 1/2</t>
  </si>
  <si>
    <t>722224153</t>
  </si>
  <si>
    <t>Kulový kohout zahradní s vnějším závitem a páčkou PN 15, T 120°C G 3/4 - 1"</t>
  </si>
  <si>
    <t>Armatury s jedním závitem ventily kulové zahradní uzávěry PN 15 do 120° C G 3/4 - 1</t>
  </si>
  <si>
    <t>722231072</t>
  </si>
  <si>
    <t>Ventil zpětný mosazný G 1/2 PN 10 do 110°C se dvěma závity</t>
  </si>
  <si>
    <t>Armatury se dvěma závity ventily zpětné mosazné PN 10 do 110°C G 1/2</t>
  </si>
  <si>
    <t>722231077</t>
  </si>
  <si>
    <t>Ventil zpětný mosazný G 2 PN 10 do 110°C se dvěma závity</t>
  </si>
  <si>
    <t>Armatury se dvěma závity ventily zpětné mosazné PN 10 do 110°C G 2</t>
  </si>
  <si>
    <t>722231221</t>
  </si>
  <si>
    <t>Ventil pojistný mosazný G 1/2 PN 6 do 100°C k bojleru s vnitřním x vnějším závitem</t>
  </si>
  <si>
    <t>Armatury se dvěma závity ventily pojistné k bojleru mosazné PN 6 do 100°C G 1/2</t>
  </si>
  <si>
    <t>722231286</t>
  </si>
  <si>
    <t>Regulátor výstupního tlaku membránový G 2 PN 16 do 70°C se dvěma závity</t>
  </si>
  <si>
    <t>Armatury se dvěma závity regulátor výstupního tlaku membránový PN 16 do 70 °C G 2 (DN 50)</t>
  </si>
  <si>
    <t>722232103</t>
  </si>
  <si>
    <t>Kohout kulový přímý G 1/2PN 42 do 185°C s vnějším a vnitřním závitem</t>
  </si>
  <si>
    <t>Armatury se dvěma závity kulové kohouty PN 42 do 185 °C přímé vnější a vnitřní závit G 1/2</t>
  </si>
  <si>
    <t>722232104</t>
  </si>
  <si>
    <t>Kohout kulový přímý G 3/4 PN 42 do 185°C s vnějším a vnitřním závitem</t>
  </si>
  <si>
    <t>Armatury se dvěma závity kulové kohouty PN 42 do 185 °C přímé vnější a vnitřní závit G 3/4</t>
  </si>
  <si>
    <t>722232105</t>
  </si>
  <si>
    <t>Kohout kulový přímý G 1 PN 42 do 185°C s vnějším a vnitřním závitem</t>
  </si>
  <si>
    <t>Armatury se dvěma závity kulové kohouty PN 42 do 185 °C přímé vnější a vnitřní závit G 1</t>
  </si>
  <si>
    <t>722232171</t>
  </si>
  <si>
    <t>Kohout kulový rohový G 1/2 PN 42 do 185°C plnoprůtokový s vnějším a vnitřním závitem</t>
  </si>
  <si>
    <t>Armatury se dvěma závity kulové kohouty PN 42 do 185 °C rohové plnoprůtokové vnější a vnitřní závit G 1/2</t>
  </si>
  <si>
    <t>722240127</t>
  </si>
  <si>
    <t>Kohout kulový plastový PPR DN 63</t>
  </si>
  <si>
    <t>Armatury z plastických hmot  kohouty (PPR) kulové DN 63</t>
  </si>
  <si>
    <t>722262211</t>
  </si>
  <si>
    <t>Vodoměr závitový jednovtokový suchoběžný do 40°C G 1/2 x 80 mm Qn 1,5 m3/h horizontální</t>
  </si>
  <si>
    <t>Vodoměry pro vodu do 40°C závitové horizontální jednovtokové suchoběžné G 1/2 x 80 mm Qn 1,5</t>
  </si>
  <si>
    <t>1. Cenami nelze oceňovat montáže vodoměrů při zřizování vodovodních přípojek; tyto práce se oceňují cenami souboru cen 722 26- . 9 Oprava vodoměrů, části C 02.</t>
  </si>
  <si>
    <t>722262213</t>
  </si>
  <si>
    <t>Vodoměr závitový jednovtokový suchoběžný do 40°C G 3/4 x 130 mm Qn 1,5 m3/h horizontální</t>
  </si>
  <si>
    <t>Vodoměry pro vodu do 40°C závitové horizontální jednovtokové suchoběžné G 3/4 x 130 mm Qn 1,5</t>
  </si>
  <si>
    <t>722270105</t>
  </si>
  <si>
    <t>Sestava vodoměrová závitová G 2</t>
  </si>
  <si>
    <t>Vodoměrové sestavy  závitové G 2</t>
  </si>
  <si>
    <t>722290226</t>
  </si>
  <si>
    <t>Zkouška těsnosti vodovodního potrubí závitového do DN 50</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</si>
  <si>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</si>
  <si>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</si>
  <si>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</si>
  <si>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Proplach a dezinfekce vodovodního potrubí do DN 80</t>
  </si>
  <si>
    <t>Zkoušky, proplach a desinfekce vodovodního potrubí  proplach a desinfekce vodovodního potrubí do DN 80</t>
  </si>
  <si>
    <t>998722102</t>
  </si>
  <si>
    <t>Přesun hmot tonážní pro vnitřní vodovod v objektech v do 12 m</t>
  </si>
  <si>
    <t>Přesun hmot pro vnitřní vodovod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</si>
  <si>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</si>
  <si>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725</t>
  </si>
  <si>
    <t>Zdravotechnika - zařizovací předměty</t>
  </si>
  <si>
    <t>725112022</t>
  </si>
  <si>
    <t>Klozet keramický závěsný na nosné stěny s hlubokým splachováním odpad vodorovný</t>
  </si>
  <si>
    <t>Zařízení záchodů klozety keramické závěsné na nosné stěny s hlubokým splachováním odpad vodorovný</t>
  </si>
  <si>
    <t>1. V cenách -1351, -1361 není započten napájecí zdroj.  
2. V cenách jsou započtená klozetová sedátka.</t>
  </si>
  <si>
    <t>725112171</t>
  </si>
  <si>
    <t>Kombi klozet s hlubokým splachováním odpad vodorovný</t>
  </si>
  <si>
    <t>Zařízení záchodů kombi klozety s hlubokým splachováním odpad vodorovný</t>
  </si>
  <si>
    <t>725112173</t>
  </si>
  <si>
    <t>Kombi klozeti s hlubokým splachováním zvýšený odpad svislý</t>
  </si>
  <si>
    <t>Zařízení záchodů kombi klozety s hlubokým splachováním zvýšený 50 cm s odpadem svislým</t>
  </si>
  <si>
    <t>725121527</t>
  </si>
  <si>
    <t>Pisoárový záchodek automatický s integrovaným napájecím zdrojem</t>
  </si>
  <si>
    <t>Pisoárové záchodky keramické automatické s integrovaným napájecím zdrojem</t>
  </si>
  <si>
    <t>1. V cenách –1001, -1521, -1525, -1529, -2002 není započten napájecí zdroj.  
2. V cenách -1501 a -1502 není započten ventil na oplach pisoáru.</t>
  </si>
  <si>
    <t>725211603</t>
  </si>
  <si>
    <t>Umyvadlo keramické bílé šířky 600 mm bez krytu na sifon připevněné na stěnu šrouby</t>
  </si>
  <si>
    <t>Umyvadla keramická bílá bez výtokových armatur připevněná na stěnu šrouby bez sloupu nebo krytu na sifon 600 mm</t>
  </si>
  <si>
    <t>1. Vcenách -1601 až -9104 je započteno i dodání kulových uzávěrů (roháčků) a sifonu.  
2. Vcenách s viditelným sifonem (tj. bez krytu sifonu, slopu, skříňky, ..) jsou použity kulové uzávěry a sifon s celokovovým designem.  
3. Vcenách -1651 a -1661 nejsou započteny náklady na montáž a dodání desky, tyto se oceňují cenami 766693411 až 766693422  
4. Vcenách –4112-14, -4141-43, -4151-56, -4161-63, -4211, 21, 31, není započten napájecí zdroj</t>
  </si>
  <si>
    <t>725211617</t>
  </si>
  <si>
    <t>Umyvadlo keramické bílé šířky 600 mm s krytem na sifon připevněné na stěnu šrouby</t>
  </si>
  <si>
    <t>Umyvadla keramická bílá bez výtokových armatur připevněná na stěnu šrouby s krytem na sifon (polosloupem) 600 mm</t>
  </si>
  <si>
    <t>725211681</t>
  </si>
  <si>
    <t>Umyvadlo keramické bílé zdravotní šířky 640 mm připevněné na stěnu šrouby</t>
  </si>
  <si>
    <t>Umyvadla keramická bílá bez výtokových armatur připevněná na stěnu šrouby zdravotní bílá 640 mm</t>
  </si>
  <si>
    <t>725241112</t>
  </si>
  <si>
    <t>Vanička sprchová akrylátová čtvercová 900x900 mm</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</si>
  <si>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</si>
  <si>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</si>
  <si>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725244523</t>
  </si>
  <si>
    <t>Zástěna sprchová rohová rámová se skleněnou výplní tl. 4 a 5 mm dveře posuvné dvoudílné vstup z rohu na vaničku 900x900 mm</t>
  </si>
  <si>
    <t>Sprchové dveře a zástěny zástěny sprchové rohové čtvercové/obdélníkové rámové se skleněnou výplní tl. 4 a 5 mm dveře posuvné dvoudílné, vstup z rohu, na vaničku 900x900 mm</t>
  </si>
  <si>
    <t>1. V cenách -4904-4907 nejsou započteny náklady na dodání sprchových dveří a zástěn.</t>
  </si>
  <si>
    <t>725311121</t>
  </si>
  <si>
    <t>Dřez jednoduchý nerezový se zápachovou uzávěrkou s odkapávací plochou 560x480 mm a miskou</t>
  </si>
  <si>
    <t>Dřezy bez výtokových armatur jednoduché se zápachovou uzávěrkou nerezové s odkapávací plochou 560x480 mm a miskou</t>
  </si>
  <si>
    <t>1. V ceně -1131 není započtena úhelníková příchytka.  
2. V cenách -1141, není započten napájecí zdroj.</t>
  </si>
  <si>
    <t>725331111</t>
  </si>
  <si>
    <t>Výlevka bez výtokových armatur keramická se sklopnou plastovou mřížkou 500 mm</t>
  </si>
  <si>
    <t>Výlevky bez výtokových armatur a splachovací nádrže keramické se sklopnou plastovou mřížkou 425 mm</t>
  </si>
  <si>
    <t>725531101</t>
  </si>
  <si>
    <t>Elektrický ohřívač zásobníkový přepadový beztlakový 5 l / 2 kW</t>
  </si>
  <si>
    <t>Elektrické ohřívače zásobníkové beztlakové přepadové objem nádrže (příkon) 5 l (2,0 kW)</t>
  </si>
  <si>
    <t>1. V cenách -1101 až -2220 a -9201 až -9206 je započteno upevnění zásobníků na příčky tl. 15 cm, na zdi a na nosné konstrukce. Osazení nosné konstrukce se oceňuje cenami katalogu 800-767 Konstrukce zámečnické.</t>
  </si>
  <si>
    <t>725532112</t>
  </si>
  <si>
    <t>Elektrický ohřívač zásobníkový akumulační závěsný svislý 50 l / 2 kW</t>
  </si>
  <si>
    <t>Elektrické ohřívače zásobníkové beztlakové přepadové akumulační s pojistným ventilem závěsné svislé objem nádrže (příkon) 50 l (2,0 kW) rychloohřev 220V</t>
  </si>
  <si>
    <t>725813111</t>
  </si>
  <si>
    <t>Ventil rohový bez připojovací trubičky nebo flexi hadičky G 1/2</t>
  </si>
  <si>
    <t>Ventily rohové bez připojovací trubičky nebo flexi hadičky G 1/2</t>
  </si>
  <si>
    <t>725821312</t>
  </si>
  <si>
    <t>Baterie dřezová nástěnná páková s otáčivým kulatým ústím a délkou ramínka 210 mm</t>
  </si>
  <si>
    <t>Baterie dřezové nástěnné pákové s otáčivým kulatým ústím a délkou ramínka 300 mm</t>
  </si>
  <si>
    <t>1. V ceně -1422 není započten napájecí zdroj.</t>
  </si>
  <si>
    <t>725821325</t>
  </si>
  <si>
    <t>Baterie dřezová stojánková páková s otáčivým kulatým ústím a délkou ramínka 220 mm</t>
  </si>
  <si>
    <t>Baterie dřezové stojánkové pákové s otáčivým ústím a délkou ramínka 220 mm</t>
  </si>
  <si>
    <t>725822613</t>
  </si>
  <si>
    <t>Baterie umyvadlová stojánková páková s výpustí</t>
  </si>
  <si>
    <t>Baterie umyvadlové stojánkové pákové s výpustí</t>
  </si>
  <si>
    <t>1. V cenách –2654, 56, -9101-9202 není započten napájecí zdroj.</t>
  </si>
  <si>
    <t>725841312</t>
  </si>
  <si>
    <t>Baterie sprchová nástěnná páková</t>
  </si>
  <si>
    <t>Baterie sprchové nástěnné pákové</t>
  </si>
  <si>
    <t>1. V cenách –1353-54 není započten napájecí zdroj.</t>
  </si>
  <si>
    <t>725861102</t>
  </si>
  <si>
    <t>Zápachová uzávěrka pro umyvadla DN 40</t>
  </si>
  <si>
    <t>Zápachové uzávěrky zařizovacích předmětů pro umyvadla DN 40</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</si>
  <si>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</si>
  <si>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725861312</t>
  </si>
  <si>
    <t>Zápachová uzávěrka pro umyvadlo DN 40 podomítková</t>
  </si>
  <si>
    <t>Zápachové uzávěrky zařizovacích předmětů pro umyvadla podomítkové DN 40/50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</si>
  <si>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</si>
  <si>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</si>
  <si>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</si>
  <si>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</si>
  <si>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</si>
  <si>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</si>
  <si>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725980122</t>
  </si>
  <si>
    <t>Dvířka 15/20</t>
  </si>
  <si>
    <t>Dvířka  15/20</t>
  </si>
  <si>
    <t>998725102</t>
  </si>
  <si>
    <t>Přesun hmot tonážní pro zařizovací předměty v objektech v do 12 m</t>
  </si>
  <si>
    <t>Přesun hmot pro zařizovací předměty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</si>
  <si>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</si>
  <si>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</si>
  <si>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</si>
  <si>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</si>
  <si>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</si>
  <si>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</si>
  <si>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1. Vceně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[Artline] a zvukoizolační soupravy.  
2. Vceně nejsou započteny náklady na: -1043 dodání podpěrných prvků a madel, -1202 až -1204 dodání ovládacího tlačítka.  
3. Vcenách nejsou započteny náklady na dodávku zařizovacích předmětů.</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</si>
  <si>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</si>
  <si>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</si>
  <si>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t>
  </si>
  <si>
    <t>998726112</t>
  </si>
  <si>
    <t>Přesun hmot tonážní pro instalační prefabrikáty v objektech v do 12 m</t>
  </si>
  <si>
    <t>Přesun hmot pro instalační prefabrikáty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</si>
  <si>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</si>
  <si>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727</t>
  </si>
  <si>
    <t>Zdravotechnika - požární ochrana</t>
  </si>
  <si>
    <t>727121102</t>
  </si>
  <si>
    <t>Protipožární manžeta D 40 mm z jedné strany dělící konstrukce požární odolnost EI 90</t>
  </si>
  <si>
    <t>Protipožární ochranné manžety z jedné strany dělící konstrukce požární odolnost EI 90 D 40</t>
  </si>
  <si>
    <t>727121105</t>
  </si>
  <si>
    <t>Protipožární manžeta D 75 mm z jedné strany dělící konstrukce požární odolnost EI 90</t>
  </si>
  <si>
    <t>Protipožární ochranné manžety z jedné strany dělící konstrukce požární odolnost EI 90 D 75</t>
  </si>
  <si>
    <t>727121107</t>
  </si>
  <si>
    <t>Protipožární manžeta D 110 mm z jedné strany dělící konstrukce požární odolnost EI 90</t>
  </si>
  <si>
    <t>Protipožární ochranné manžety z jedné strany dělící konstrukce požární odolnost EI 90 D 110</t>
  </si>
  <si>
    <t>727121108</t>
  </si>
  <si>
    <t>Protipožární manžeta D 125 mm z jedné strany dělící konstrukce požární odolnost EI 90</t>
  </si>
  <si>
    <t>Protipožární ochranné manžety z jedné strany dělící konstrukce požární odolnost EI 90 D 125</t>
  </si>
  <si>
    <t>732</t>
  </si>
  <si>
    <t>Ústřední vytápění - strojovny</t>
  </si>
  <si>
    <t>732331611</t>
  </si>
  <si>
    <t>Nádoba tlaková expanzní s membránou závitové připojení PN 0,6 o objemu 8 l</t>
  </si>
  <si>
    <t>Nádoby expanzní tlakové s membránou bez pojistného ventilu se závitovým připojením PN 0,6 o objemu 8 l</t>
  </si>
  <si>
    <t>732421201</t>
  </si>
  <si>
    <t>Čerpadlo teplovodní mokroběžné závitové cirkulační DN 15 výtlak do 0,9 m průtok 0,35 m3/h pro TUV</t>
  </si>
  <si>
    <t>Čerpadla teplovodní závitová mokroběžná cirkulační pro TUV (elektronicky řízená) PN 10, do 80°C DN přípojky/dopravní výška H (m) - čerpací výkon Q (m3/h) DN 15 / do 0,9 m / 0,35 m3/h</t>
  </si>
  <si>
    <t>998732102</t>
  </si>
  <si>
    <t>Přesun hmot tonážní pro strojovny v objektech v do 12 m</t>
  </si>
  <si>
    <t>Přesun hmot pro strojovny  stanovený z hmotnosti přesunovaného materiálu vodorovná dopravní vzdálenost do 50 m v objektech výšky přes 6 do 12 m</t>
  </si>
  <si>
    <t>SO 15-15-01D1</t>
  </si>
  <si>
    <t>Žst. Adamov, rekonstrukce výpravní budovy - vytápění</t>
  </si>
  <si>
    <t>28377100</t>
  </si>
  <si>
    <t>Izolace potrubí Mirelon PRO 15x9 mm</t>
  </si>
  <si>
    <t>28377101</t>
  </si>
  <si>
    <t>Izolace potrubí Mirelon PRO 18x9 mm</t>
  </si>
  <si>
    <t>28377102</t>
  </si>
  <si>
    <t>Izolace potrubí Mirelon PRO 22x9 mm</t>
  </si>
  <si>
    <t>Montáž izolace</t>
  </si>
  <si>
    <t>Vnitřní kanalizace</t>
  </si>
  <si>
    <t>721176102</t>
  </si>
  <si>
    <t>Potrubí HT připojovací DN 40 x 1,8 mm</t>
  </si>
  <si>
    <t>731</t>
  </si>
  <si>
    <t>Kotelny</t>
  </si>
  <si>
    <t>731 24</t>
  </si>
  <si>
    <t>Montáž odkouření</t>
  </si>
  <si>
    <t>731200825</t>
  </si>
  <si>
    <t>Demontáž kotle ocelového na plynná nebo kapalná paliva výkon do 40 kW</t>
  </si>
  <si>
    <t>Demontáž kotlů ocelových  na kapalná nebo plynná paliva, o výkonu přes 25 do 40 kW</t>
  </si>
  <si>
    <t>731249122</t>
  </si>
  <si>
    <t>Montáž kotle ocel.teplov.,kapalina/plyn do 50 kW</t>
  </si>
  <si>
    <t>732331514</t>
  </si>
  <si>
    <t>Nádoby expanzní tlak.s memb.Expansomat I, 18 l</t>
  </si>
  <si>
    <t>732339103</t>
  </si>
  <si>
    <t>Montáž nádoby expanzní tlakové 18 l</t>
  </si>
  <si>
    <t>Plynový závěsný kondenzační kotel s integrovaným zásobníkem 40l, top. 2,4-16kW</t>
  </si>
  <si>
    <t>R 005</t>
  </si>
  <si>
    <t>Čidlo venkovní teploty</t>
  </si>
  <si>
    <t>Inteligentní termostat PT22 ( on/off)</t>
  </si>
  <si>
    <t>Komínová ukončovací hlavice 80</t>
  </si>
  <si>
    <t>Prodlužovací trubka  s hrdlem DN80-0,5m</t>
  </si>
  <si>
    <t>Prodlužovací trubka s hrdlem DN80-1m</t>
  </si>
  <si>
    <t>Prodlužovací trubka s hrdlem DN80-2m</t>
  </si>
  <si>
    <t>Krycí manžeta bílá D80</t>
  </si>
  <si>
    <t>Koleno D80 s revizním otvorem</t>
  </si>
  <si>
    <t>Pateční koleno pro vložkování D80 s kotvením</t>
  </si>
  <si>
    <t>Pateční koleno D80 s kotvením</t>
  </si>
  <si>
    <t>R 014</t>
  </si>
  <si>
    <t>Distanční objímka DN80, (6 ks)</t>
  </si>
  <si>
    <t>R 015</t>
  </si>
  <si>
    <t>Koleno 45°, prům. 80 pro kondenzační kotle/UV stabilní</t>
  </si>
  <si>
    <t>R 016</t>
  </si>
  <si>
    <t>Sada pro oddělené odkouření pro kondenzační kotle do 33kW</t>
  </si>
  <si>
    <t>Sada pro automatické dopouštění vody do systému (redukční ventil s manometrem např. IVAR)</t>
  </si>
  <si>
    <t>R 017</t>
  </si>
  <si>
    <t>Vedlejší náklady+režie (stavební přípomoce, pomocné lešení, apod.)</t>
  </si>
  <si>
    <t>Koleno 90°, prům. 80 pro kondenzační kotle/UV stabilní</t>
  </si>
  <si>
    <t>732212815</t>
  </si>
  <si>
    <t>Demontáž ohříváku zásobníkového stojatého obsah do 1600 litrů</t>
  </si>
  <si>
    <t>Demontáž ohříváků zásobníkových  stojatých o obsahu do 1 600 l</t>
  </si>
  <si>
    <t>733120815</t>
  </si>
  <si>
    <t>Demontáž potrubí ocelového hladkého do D 38</t>
  </si>
  <si>
    <t>Demontáž potrubí z trubek ocelových hladkých  O do 38</t>
  </si>
  <si>
    <t>733120819</t>
  </si>
  <si>
    <t>Demontáž potrubí ocelového hladkého do D 60,3</t>
  </si>
  <si>
    <t>Demontáž potrubí z trubek ocelových hladkých  O přes 38 do 60,3</t>
  </si>
  <si>
    <t>733221102</t>
  </si>
  <si>
    <t>Potrubí měděné měkké spojované měkkým pájením D 15x1</t>
  </si>
  <si>
    <t>Potrubí z trubek měděných měkkých spojovaných měkkým pájením O 15/1</t>
  </si>
  <si>
    <t>733221103</t>
  </si>
  <si>
    <t>Potrubí měděné měkké spojované měkkým pájením D 18x1</t>
  </si>
  <si>
    <t>Potrubí z trubek měděných měkkých spojovaných měkkým pájením O 18/1</t>
  </si>
  <si>
    <t>733221104</t>
  </si>
  <si>
    <t>Potrubí měděné měkké spojované měkkým pájením D 22x1</t>
  </si>
  <si>
    <t>Potrubí z trubek měděných měkkých spojovaných měkkým pájením O 22/1</t>
  </si>
  <si>
    <t>998733102</t>
  </si>
  <si>
    <t>Přesun hmot pro rozvody potrubí, výšky do 12 m</t>
  </si>
  <si>
    <t>Tlaková zkouška potrubí měděného</t>
  </si>
  <si>
    <t>Topná zkouška včetně doregulace otopného systému, uvedení do provozu, zaškolení obsluhy</t>
  </si>
  <si>
    <t>Inhibitor koroze bal. 1l</t>
  </si>
  <si>
    <t>Vedlejší náklady+režie</t>
  </si>
  <si>
    <t>734</t>
  </si>
  <si>
    <t>Armatury</t>
  </si>
  <si>
    <t>734209103</t>
  </si>
  <si>
    <t>Montáž armatur závitových,s 1závitem, G 1/2</t>
  </si>
  <si>
    <t>734209113</t>
  </si>
  <si>
    <t>Montáž armatur závitových,se 2závity, G 1/2</t>
  </si>
  <si>
    <t>734209114</t>
  </si>
  <si>
    <t>Montáž armatur závitových,se 2závity, G 3/4</t>
  </si>
  <si>
    <t>734291113</t>
  </si>
  <si>
    <t>Kohouty plnící a vypouštěcí G 1/2</t>
  </si>
  <si>
    <t>998734102</t>
  </si>
  <si>
    <t>Přesun hmot pro armatury, výšky do 12 m</t>
  </si>
  <si>
    <t>Pojišťovácí ventil</t>
  </si>
  <si>
    <t>Kulový kohout G 3/4"</t>
  </si>
  <si>
    <t>R22</t>
  </si>
  <si>
    <t>Dvojtý kulový kohout Vekolux N -rohový, G 1/2</t>
  </si>
  <si>
    <t>R23</t>
  </si>
  <si>
    <t>Hlavice ovládání vent.termostat. pro tělesa VK</t>
  </si>
  <si>
    <t>R26</t>
  </si>
  <si>
    <t>Magnetický filtr samočistící G3/4"</t>
  </si>
  <si>
    <t>R27</t>
  </si>
  <si>
    <t>Zpětný ventil G 3/4"</t>
  </si>
  <si>
    <t>R29</t>
  </si>
  <si>
    <t>Manometr 0-6kPa</t>
  </si>
  <si>
    <t>735</t>
  </si>
  <si>
    <t>Otopná tělesa</t>
  </si>
  <si>
    <t>735151821</t>
  </si>
  <si>
    <t>Demontáž otopného tělesa panelového dvouřadého délka do 1500 mm</t>
  </si>
  <si>
    <t>Demontáž otopných těles panelových  dvouřadých stavební délky do 1500 mm</t>
  </si>
  <si>
    <t>735152471</t>
  </si>
  <si>
    <t>Otopné těleso panelové VK dvoudeskové 1 přídavná přestupní plocha výška/délka 600/400mm výkon 515 W</t>
  </si>
  <si>
    <t>Otopná tělesa panelová VK dvoudesková PN 1,0 MPa, T do 110°C s jednou přídavnou přestupní plochou výšky tělesa 600 mm stavební délky / výkonu 400 mm / 515 W</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</si>
  <si>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</si>
  <si>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</si>
  <si>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</si>
  <si>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</si>
  <si>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</si>
  <si>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</si>
  <si>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</si>
  <si>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</si>
  <si>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</si>
  <si>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735152477</t>
  </si>
  <si>
    <t>Otopné těleso panelové VK dvoudeskové 1 přídavná přestupní plocha výška/délka 600/1000mm výkon 1288W</t>
  </si>
  <si>
    <t>Otopná tělesa panelová VK dvoudesková PN 1,0 MPa, T do 110°C s jednou přídavnou přestupní plochou výšky tělesa 600 mm stavební délky / výkonu 1000 mm / 1288 W</t>
  </si>
  <si>
    <t>735152479</t>
  </si>
  <si>
    <t>Otopné těleso panelové VK dvoudeskové 1 přídavná přestupní plocha výška/délka 600/1200mm výkon 1546W</t>
  </si>
  <si>
    <t>Otopná tělesa panelová VK dvoudesková PN 1,0 MPa, T do 110°C s jednou přídavnou přestupní plochou výšky tělesa 600 mm stavební délky / výkonu 1200 mm / 1546 W</t>
  </si>
  <si>
    <t>735152480</t>
  </si>
  <si>
    <t>Otopné těleso panelové VK dvoudeskové 1 přídavná přestupní plocha výška/délka 600/1400mm výkon 1803W</t>
  </si>
  <si>
    <t>Otopná tělesa panelová VK dvoudesková PN 1,0 MPa, T do 110°C s jednou přídavnou přestupní plochou výšky tělesa 600 mm stavební délky / výkonu 1400 mm / 1803 W</t>
  </si>
  <si>
    <t>735152573</t>
  </si>
  <si>
    <t>Otopné těleso panelové VK dvoudeskové 2 přídavné přestupní plochy výška/délka 600/600mm výkon 1007 W</t>
  </si>
  <si>
    <t>Otopná tělesa panelová VK dvoudesková PN 1,0 MPa, T do 110°C se dvěma přídavnými přestupními plochami výšky tělesa 600 mm stavební délky / výkonu 600 mm / 1007 W</t>
  </si>
  <si>
    <t>735152574</t>
  </si>
  <si>
    <t>Otopné těleso panelové VK dvoudeskové 2 přídavné přestupní plochy výška/délka 600/700mm výkon 1175 W</t>
  </si>
  <si>
    <t>Otopná tělesa panelová VK dvoudesková PN 1,0 MPa, T do 110°C se dvěma přídavnými přestupními plochami výšky tělesa 600 mm stavební délky / výkonu 700 mm / 1175 W</t>
  </si>
  <si>
    <t>735159110</t>
  </si>
  <si>
    <t>Montáž otopných těles panelových jednořadých délky do 1500 mm</t>
  </si>
  <si>
    <t>Montáž otopných těles panelových jednořadých, stavební délky do 1500 mm</t>
  </si>
  <si>
    <t>735159220</t>
  </si>
  <si>
    <t>Montáž otopných těles panelových dvouřadých délky do 1500 mm</t>
  </si>
  <si>
    <t>Montáž otopných těles panelových dvouřadých, stavební délky přes 1140 do 1500 mm</t>
  </si>
  <si>
    <t>998735102</t>
  </si>
  <si>
    <t>Přesun hmot pro otopná tělesa, výšky do 12 m</t>
  </si>
  <si>
    <t>Elektrický přímotop 0,5kW</t>
  </si>
  <si>
    <t>Elektrický přímotop 2,0kW</t>
  </si>
  <si>
    <t>R 041</t>
  </si>
  <si>
    <t>Vedlejší náklady + režie</t>
  </si>
  <si>
    <t>R 042</t>
  </si>
  <si>
    <t>Montáž elektrických přímotopů</t>
  </si>
  <si>
    <t>Prorážení otvorů</t>
  </si>
  <si>
    <t>974031133</t>
  </si>
  <si>
    <t>Vysekání rýh ve zdi cihelné 5 x 10 cm</t>
  </si>
  <si>
    <t>979 08-1</t>
  </si>
  <si>
    <t>Odvoz suti a vybour. hmot na skládku do 10km</t>
  </si>
  <si>
    <t>979 08-2</t>
  </si>
  <si>
    <t>Vnitrostaveništní doprava suti</t>
  </si>
  <si>
    <t>R 001</t>
  </si>
  <si>
    <t>Vybourání otvorů zdmi do 45cm</t>
  </si>
  <si>
    <t>R 002</t>
  </si>
  <si>
    <t>Zapravení veškerých drážek a prostupů zdmi dodávka materiálu včetně provedení</t>
  </si>
  <si>
    <t>SO 15-15-01D2</t>
  </si>
  <si>
    <t>Žst. Adamov, rekonstrukce výpravní budovy - vzduchotechnika a chlazení</t>
  </si>
  <si>
    <t>751</t>
  </si>
  <si>
    <t>Vzduchotechnika</t>
  </si>
  <si>
    <t>751711111</t>
  </si>
  <si>
    <t>Montáž klimatizační jednotky vnitřní nástěnné o výkonu 3,5 kW</t>
  </si>
  <si>
    <t>Montáž klimatizační jednotky vnitřní nástěnné o výkonu (pro objem místnosti) do 3,5 kW (do 35 m3)</t>
  </si>
  <si>
    <t>Klimatizace nástěnná venkovní jednotka, nástěnná vnitřní jednotka-split, chlaz. 3,5 kW, topení 4 kW, včetně infra a kabelového ovladače a suchého kontaktu pro v</t>
  </si>
  <si>
    <t>Klimatizace nástěnná venkovní jednotka, nástěnná vnitřní jednotka-split, chlaz. 3,5 kW, topení 4 kW, včetně infra a kabelového ovladače a suchého kontaktu pro vzdálené sledování stavu (č.m. 112)</t>
  </si>
  <si>
    <t>Montáž a dodávka ocelových podpěrných konstrukcí, pro zavěšení potrubí vedeného v podhladu</t>
  </si>
  <si>
    <t>Režie a vedlejší náklady</t>
  </si>
  <si>
    <t>971033251</t>
  </si>
  <si>
    <t>Vybourání otvorů ve zdivu cihelném pl do 0,0225 m2 na MVC nebo MV tl do 450 mm</t>
  </si>
  <si>
    <t>Vybourání otvorů ve zdivu základovém nebo nadzákladovém z cihel, tvárnic, příčkovek  z cihel pálených na maltu vápennou nebo vápenocementovou plochy do 0,0225 m2, tl. do 450 mm</t>
  </si>
  <si>
    <t>974031143</t>
  </si>
  <si>
    <t>Vysekání rýh ve zdivu cihelném hl do 70 mm š do 100 mm</t>
  </si>
  <si>
    <t>Vysekání rýh ve zdivu cihelném na maltu vápennou nebo vápenocementovou  do hl. 70 mm a šířky do 100 mm</t>
  </si>
  <si>
    <t>997013213</t>
  </si>
  <si>
    <t>Vnitrostaveništní doprava suti a vybouraných hmot pro budovy v do 12 m ručně</t>
  </si>
  <si>
    <t>Vnitrostaveništní doprava suti a vybouraných hmot  vodorovně do 50 m svisle ručně pro budovy a haly výšky přes 9 do 12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</si>
  <si>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</si>
  <si>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Odvoz suti a vybouraných hmot na skládku nebo meziskládku do 1 km se složením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</si>
  <si>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</si>
  <si>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Příplatek k odvozu suti a vybouraných hmot na skládku ZKD 1 km přes 1 km</t>
  </si>
  <si>
    <t>M24</t>
  </si>
  <si>
    <t>Montáže vzduchotechnických zař</t>
  </si>
  <si>
    <t>R pol.002</t>
  </si>
  <si>
    <t>Talířový ventil odvodní KO (v lakovaném provedení), 100mm (na zeď i do podhledu)</t>
  </si>
  <si>
    <t>R pol.003</t>
  </si>
  <si>
    <t>Tichý ventilátor do koupelny s časovým spínačem, hygrostatem, kulič.ložis, a slídovou zpětnou klapkou, prům.100mm,  min.97m3/h (m.č. 113,115,118)</t>
  </si>
  <si>
    <t>R pol.004</t>
  </si>
  <si>
    <t>Tichý ventilátor do koupelny s časovým spínačem, hygrostatem, kulič.ložis, a slídovou zpětnou klapkou, prům.125mm,  min.180m3/h (m.č. 116,117)</t>
  </si>
  <si>
    <t>R pol.005</t>
  </si>
  <si>
    <t>Tichý ventilátor do koupelny s časovým spínačem, hygrostatem, kulič.ložis, a slídovou zpětnou klapkou, prům.150mm,  min.220-315m3/h (m.č. 107)</t>
  </si>
  <si>
    <t>R pol.006</t>
  </si>
  <si>
    <t>Radiální ventilátor do potrubí, plastový s delším odtahovým potrubím, s teplotním čidlem a regul. otáček,  prům.150mm, 460m3/hod (sklep)</t>
  </si>
  <si>
    <t>R pol.007</t>
  </si>
  <si>
    <t>Tlumící vložka pro ventilátor do potrubí 150mm</t>
  </si>
  <si>
    <t>R pol.008</t>
  </si>
  <si>
    <t>Potrubí plastové kruhové  pr. 100, dl. 0,5m</t>
  </si>
  <si>
    <t>R pol.009</t>
  </si>
  <si>
    <t>Potrubí plastové kruhové  pr. 100, dl. 1m</t>
  </si>
  <si>
    <t>R pol.010</t>
  </si>
  <si>
    <t>Potrubí plastové kruhové  pr. 125, dl. 1m</t>
  </si>
  <si>
    <t>R pol.011</t>
  </si>
  <si>
    <t>Potrubí plastové kruhové  pr. 150, dl. 0,5m</t>
  </si>
  <si>
    <t>R pol.012</t>
  </si>
  <si>
    <t>Potrubí plastové kruhové  pr. 150, dl. 1m</t>
  </si>
  <si>
    <t>R pol.013</t>
  </si>
  <si>
    <t>Redukce pr. 100/150</t>
  </si>
  <si>
    <t>R pol.014</t>
  </si>
  <si>
    <t>Izolace z odolného polystyrenu pro kruhové potrubí s teplotní odolností do 100 °C,tl.2cm prům. 100mm</t>
  </si>
  <si>
    <t>R pol.015</t>
  </si>
  <si>
    <t>Izolace z odolného polystyrenu pro kruhové potrubí s teplotní odolností do 100 °C,tl.2cm prům. 125mm</t>
  </si>
  <si>
    <t>R pol.016</t>
  </si>
  <si>
    <t>Izolace z odolného polystyrenu pro kruhové potrubí s teplotní odolností do 100 °C,tl.2cm prům. 150mm</t>
  </si>
  <si>
    <t>R pol.017</t>
  </si>
  <si>
    <t>Koleno plastové kruhové 90°, pr.100mm</t>
  </si>
  <si>
    <t>R pol.018</t>
  </si>
  <si>
    <t>Koleno plastové kruhové 90°, pr.150mm</t>
  </si>
  <si>
    <t>R pol.019</t>
  </si>
  <si>
    <t>Izolace pro koleno 90°, pr.100mm</t>
  </si>
  <si>
    <t>R pol.020</t>
  </si>
  <si>
    <t>Izolace pro koleno 90°, pr.150mm</t>
  </si>
  <si>
    <t>R pol.021</t>
  </si>
  <si>
    <t>T-kus prům. 100/100mm</t>
  </si>
  <si>
    <t>R pol.022</t>
  </si>
  <si>
    <t>T-kus prům. 100/150mm</t>
  </si>
  <si>
    <t>R pol.023</t>
  </si>
  <si>
    <t>Kruhová mřížka  plast prům. 100mm (na fasádu)</t>
  </si>
  <si>
    <t>Kruhová mřížka nerezová prům. 100mm (na fasádu)</t>
  </si>
  <si>
    <t>R pol.024</t>
  </si>
  <si>
    <t>Kruhová mřížka plast prům. 125mm (na fasádu)</t>
  </si>
  <si>
    <t>R pol.025</t>
  </si>
  <si>
    <t>Kruhová mřížka  plast prům. 150mm (na fasádu)</t>
  </si>
  <si>
    <t>R pol.029</t>
  </si>
  <si>
    <t>Dodávka a montáž spojovacího a upevňovacího materiálu pro plastové potrubí (úchyty, spojky, redukce, manžety, atd.)</t>
  </si>
  <si>
    <t>Dodávka a montáž spojovacího a upevňovacího materiálu (úchyty, spojky, redukce, manžety, atd.)</t>
  </si>
  <si>
    <t>R pol.030</t>
  </si>
  <si>
    <t>Čidlo vlhkosti (pro ventilátor ve sklepě)</t>
  </si>
  <si>
    <t>R pol.031</t>
  </si>
  <si>
    <t>Potrubí plastové kruhové  pr. 150, dl. 2m</t>
  </si>
  <si>
    <t>R pol.032</t>
  </si>
  <si>
    <t>Dveřní clona vzduchová s elektrickým ohřívačem dl.1500mm, 400V, P=9,2kw, 21kg</t>
  </si>
  <si>
    <t>R pol.033</t>
  </si>
  <si>
    <t>Ovladač vzduchové clony automatický, ovládá rychlost ot. a výkon v závislosti na otvírání automat. dveří</t>
  </si>
  <si>
    <t>R pol.035</t>
  </si>
  <si>
    <t>Protipožární prostup-utěsnění protipořázním tmelem s požární odolností El-dodávka materiálu včetně montáže</t>
  </si>
  <si>
    <t>R pol.036</t>
  </si>
  <si>
    <t>Montáž vzduchotechniky komplet</t>
  </si>
  <si>
    <t>R pol.037</t>
  </si>
  <si>
    <t xml:space="preserve">  SO 15-15-02</t>
  </si>
  <si>
    <t>Žst. Adamov, technologická budova</t>
  </si>
  <si>
    <t>SO 15-15-02</t>
  </si>
  <si>
    <t>SO 15-15-02 A</t>
  </si>
  <si>
    <t>Žst. Adamov, technologická budova - stavební část</t>
  </si>
  <si>
    <t>115101202</t>
  </si>
  <si>
    <t>Čerpání vody na dopravní výšku do 10 m průměrný přítok do 1000 l/min</t>
  </si>
  <si>
    <t>Čerpání vody na dopravní výšku do 10 m s uvažovaným průměrným přítokem přes 500 do 1 000 l/min</t>
  </si>
  <si>
    <t>24*7=168,000 [A]</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</si>
  <si>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</si>
  <si>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13010956</t>
  </si>
  <si>
    <t>ocel profilová HE-A 160 jakost 11 375</t>
  </si>
  <si>
    <t>131351104</t>
  </si>
  <si>
    <t>Hloubení nezapažených jam a zářezů strojně s urovnáním dna do předepsaného profilu a spádu v hornině třídy těžitelnosti II skupiny 4 přes 100 do 500 m3</t>
  </si>
  <si>
    <t>24.03*10.8*2.35=609,881 [A]  
1.82*1.85*0.5*(27.7*2+10.8+4.7)=119,360 [B]  
0.91*7.96*1.85=13,401 [C]  
pod zakl.pasy  
(24.33+11.1)*2*1.1*0.5=38,973 [D]  
10*0.9*0.5=4,500 [E]  
6.13*1.1*0.5=3,372 [F]  
6.13*1.4*0.5=4,291 [G]  
9.5*1.2*0.5*2=11,400 [H]  
8.43*1.2*0.5=5,058 [I]  
6.0*1.2*0.5=3,600 [J]  
2.4*1.2*0.5=1,440 [K]  
výkop pro šachtu 26.606=26,606 [L]  
Mezisoučet: A+B+C+D+E+F+G+H+I+J+K+L=841,882 [M]  
841.882*1.15=968,164 [N]</t>
  </si>
  <si>
    <t>151711111.</t>
  </si>
  <si>
    <t>Osazení ocelových zápor pro pažení hloubených vykopávek do předem provedených vrtů se zabetonováním spodního konce, s příp. nutným obsypem zápory pískem délky</t>
  </si>
  <si>
    <t>Osazení ocelových zápor pro pažení hloubených vykopávek  do předem provedených vrtů se zabetonováním spodního konce, s příp. nutným obsypem zápory pískem délky od 0 do 8 m</t>
  </si>
  <si>
    <t>7*6=42,000 [A]  
Celkem: A=42,000 [B]</t>
  </si>
  <si>
    <t>151711131</t>
  </si>
  <si>
    <t>Vytažení ocelových zápor pro pažení délky od 0 do 8 m</t>
  </si>
  <si>
    <t>151712111</t>
  </si>
  <si>
    <t>Převázka ocelová pro ukotvení záporového pažení pro jakoukoliv délku převázky zdvojená</t>
  </si>
  <si>
    <t>Převázka ocelová pro ukotvení záporového pažení  pro jakoukoliv délku převázky zdvojená</t>
  </si>
  <si>
    <t>151712121</t>
  </si>
  <si>
    <t>Odstranění ocelové převázky pro ukotvení záporového pažení jakékoliv délky převázky zdvojené</t>
  </si>
  <si>
    <t>162251122</t>
  </si>
  <si>
    <t>Vodorovné přemístění výkopku nebo sypaniny po suchu na obvyklém dopravním prostředku, bez naložení výkopku, avšak se složením bez rozhrnutí z horniny třídy těžitelnosti II na vzdálenost skupiny 4 a 5 na vzdálenost přes 20 do 50 m</t>
  </si>
  <si>
    <t>pro zasyp  
601*2=1 202,000 [A]  
Celkem: A=1 202,000 [B]</t>
  </si>
  <si>
    <t>968.164=968,164 [A]  
odpocet zasypu  
-631.506=- 631,506 [B]  
Celkem: A+B=336,658 [C]</t>
  </si>
  <si>
    <t>336.7*0.95*20=6 397,300 [A]  
336.7*0.05*50=841,750 [B]  
Celkem: A+B=7 239,050 [C]</t>
  </si>
  <si>
    <t>631.506=631,506 [A]</t>
  </si>
  <si>
    <t>336.7=336,700 [A]</t>
  </si>
  <si>
    <t>968.164=968,164 [A]  
odpocet  
pasy  
-122=- 122,000 [B]  
podlahové konstrukce  
-22.7*9.5*(0.2+0.12+0.18)=- 107,825 [C]  
kabelovy prostor  
uroven -0,8  
-3.5*6.2*(0.8-0.5)=-6,510 [D]  
-3.55*1.5*(0.8-0.5)=-1,598 [E]  
uroven-1,25  
-((2.95-0.65)*3.8+0.5*1.2)*(1.25-0.5)=-7,005 [F]  
uroven-0,9  
-2.0*1.0*(0.9-0.5)=-0,800 [G]  
-1.6*3.0*(0.9-0.5)=-1,920 [H]  
polstar sterkopiskovy  -89=-89,000 [I]  
Mezisoučet: A+B+C+D+E+F+G+H+I=631,506 [J]  
Celkem: A+B+C+D+E+F+G+H+I=631,506 [K]</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</si>
  <si>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</si>
  <si>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</si>
  <si>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</si>
  <si>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58172230</t>
  </si>
  <si>
    <t>perlit expandovaný pro lehčené betony</t>
  </si>
  <si>
    <t>2.4*2 Přepočtené koeficientem množství=4,800 [A]  
Celkem: A=4,800 [B]</t>
  </si>
  <si>
    <t>213311141</t>
  </si>
  <si>
    <t>Polštáře zhutněné pod základy ze štěrkopísku tříděného</t>
  </si>
  <si>
    <t>Polštáře zhutněné pod základy  ze štěrkopísku tříděného</t>
  </si>
  <si>
    <t>224411114</t>
  </si>
  <si>
    <t>Maloprofilové vrty průběžným sacím vrtáním průměru přes 156 do 195 mm do úklonu 45° v hl 0 až 25 m v hornině tř. III a IV</t>
  </si>
  <si>
    <t>7*5.5=38,500 [A]  
Celkem: A=38,500 [B]</t>
  </si>
  <si>
    <t>273322511</t>
  </si>
  <si>
    <t>Základy z betonu železového (bez výztuže) desky z betonu se zvýšenými nároky na prostředí tř. C 25/30</t>
  </si>
  <si>
    <t>273351121</t>
  </si>
  <si>
    <t>Bednění základů desek zřízení</t>
  </si>
  <si>
    <t>273351122</t>
  </si>
  <si>
    <t>Bednění základů desek odstranění</t>
  </si>
  <si>
    <t>273362021</t>
  </si>
  <si>
    <t>Výztuž základů desek ze svařovaných sítí z drátů typu KARI</t>
  </si>
  <si>
    <t>274322511</t>
  </si>
  <si>
    <t>Základy z betonu železového (bez výztuže) pasy z betonu se zvýšenými nároky na prostředí tř. C 25/30</t>
  </si>
  <si>
    <t>spodni cast  
(24.33+11.1)*2*0.8*0.6=34,013 [A]  
9.7*0.6*0.6=3,492 [B]  
5.9*0.8*0.6+5.9*1.1*0.6=6,726 [C]  
9.2*0.9*0.6*2=9,936 [D]  
8.2*0.8*0.6=3,936 [E]  
2.2*0.6*0.6=0,792 [F]  
6.0*0.8*0.6=2,880 [G]  
šachta 3.332=3,332 [H]  
horni cast  
(24.33+11.1)*2*0.4*0.95=26,927 [I]  
(9.93+6.13*2+9.5*2+5.98+8.43+2.35)*0.4*0.95=22,021 [J]  
šachta 9.344=9,344 [K]  
Mezisoučet: A+B+C+D+E+F+G+H+I+J+K=123,399 [L]  
110.723*1.05=116,259 [M]</t>
  </si>
  <si>
    <t>274351121</t>
  </si>
  <si>
    <t>Bednění základů pasů rovné zřízení</t>
  </si>
  <si>
    <t>(24.3+11.1)*2*2*0.6=84,960 [A]  
9.69*2*0.6=11,628 [B]  
5.89*2*0.6*2=14,136 [C]  
9.18*2*0.6*2=22,032 [D]  
8.19*2*0.6=9,828 [E]  
2.2*2*0.6=2,640 [F]  
5.97*2*0.6=7,164 [G]  
(23.51+11.1)*2*2*0.95=131,518 [H]  
(9.93+6.13*2+9.5*2+5.98+8.43+2.35)*2*0.95=110,105 [I]  
šachta 7.75*3.45*2+1.0*0.8*12+1.0*1.1*12=76,275 [J]  
Mezisoučet: A+B+C+D+E+F+G+H+I+J=470,286 [K]  
394*1.05=413,700 [L]</t>
  </si>
  <si>
    <t>274351122</t>
  </si>
  <si>
    <t>Bednění základů pasů rovné odstranění</t>
  </si>
  <si>
    <t>274361821</t>
  </si>
  <si>
    <t>Výztuž základů pasů z betonářské oceli 10 505 (R) nebo BSt 500</t>
  </si>
  <si>
    <t>2783110PC</t>
  </si>
  <si>
    <t>Zálivka kotevních otvorů z betonu bez zvýšených nároků na prostředí tř. C 8/10 při objemu jednoho otvoru přes 1,00 m3</t>
  </si>
  <si>
    <t>Základové zdi z betonu železového (bez výztuže) se zvýšenými nároky na prostředí tř. C 25/30</t>
  </si>
  <si>
    <t>279362021</t>
  </si>
  <si>
    <t>Výztuž základových zdí nosných svislých nebo odkloněných od svislice, rovinných nebo oblých, deskových nebo žebrových, včetně výztuže jejich žeber ze svařovaný</t>
  </si>
  <si>
    <t>Výztuž základových zdí nosných  svislých nebo odkloněných od svislice, rovinných nebo oblých, deskových nebo žebrových, včetně výztuže jejich žeber ze svařovaných sítí z drátů typu KARI</t>
  </si>
  <si>
    <t>58521113</t>
  </si>
  <si>
    <t>cement portlandský CEM I 52,5MPa</t>
  </si>
  <si>
    <t>60512130PC</t>
  </si>
  <si>
    <t>Vydreva paziny - hranol 120/120mm - stavební řezivo průřezu do 224cm2 do dl 6m vcetne osazeni do vykopu</t>
  </si>
  <si>
    <t>220301601</t>
  </si>
  <si>
    <t>Položení koberce včetně uříznutí podlahoviny na míru a připevnění dielektrického</t>
  </si>
  <si>
    <t>27251100</t>
  </si>
  <si>
    <t>koberec dielektrický do 26kV š 1300mm tl 5mm</t>
  </si>
  <si>
    <t>311235145</t>
  </si>
  <si>
    <t>Zdivo jednovrstvé z cihel broušených přes P10 do P15 na tenkovrstvou maltu tl 250 mm</t>
  </si>
  <si>
    <t>Zdivo jednovrstvé z cihel děrovaných broušených na celoplošnou tenkovrstvou maltu, pevnost cihel přes P10 do P15, tl. zdiva 250 mm</t>
  </si>
  <si>
    <t>I.NP  
(10.0+6.2+4.55*3+3.55+4.95+4.8+4.1)*3.5=165,375 [A]  
-(0.9*1.97*3+1.0*1.97*2)=-9,259 [B]  
II.NP  
(0.25+0.5+0.4)*3.25=3,738 [C]  
(1.7+0.15+4.35)*3.25=20,150 [D]  
4.35*3.25=14,138 [E]  
(7.1+0.15*2+2.4+2.7)*3.25=40,625 [F]  
(3.2+0.25+3.05)*3.25=21,125 [G]  
(4.45+0.15*2)*3.25=15,438 [H]  
-(3.8*3.25+1.4*1.97+1.0*1.97+0.9*1.97*2)=-20,624 [I]  
puda  
(6.1*2+3.3)*2.7=41,850 [J]  
-0.9*1.97*2=-3,546 [K]  
Mezisoučet: A+B+C+D+E+F+G+H+I+J+K=289,010 [L]  
289*1.1=317,900 [M]</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</si>
  <si>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</si>
  <si>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311238652</t>
  </si>
  <si>
    <t>Zdivo jednovrstvé tepelně izolační z cihel broušených P8 s vnitřní izolací z minerální vlny na tenkovrstvou maltu U přes 0,14 do 0,18 W/m2K tl 380 mm</t>
  </si>
  <si>
    <t>Zdivo jednovrstvé tepelně izolační z cihel děrovaných broušených s integrovanou izolací z hydrofobizované minerální vlny na tenkovrstvou maltu, součinitel prostupu tepla U přes 0,14 do 0,18, pevnost cihel P8, tl. zdiva 380 mm</t>
  </si>
  <si>
    <t>soklové tvárnice - 2 řady  
(23.63+10.38)*2*0.5=34,010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</si>
  <si>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</si>
  <si>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311238655</t>
  </si>
  <si>
    <t>Zdivo jednovrstvé tepelně izolační z cihel broušených P10 s vnitřní izolací z minerální vlny na tenkovrstvou maltu U přes 0,18 do 0,22 W/m2K tl 440 mm</t>
  </si>
  <si>
    <t>Zdivo jednovrstvé tepelně izolační z cihel děrovaných broušených s integrovanou izolací z hydrofobizované minerální vlny na tenkovrstvou maltu, součinitel prostupu tepla U přes 0,18 do 0,22, pevnost cihel P10, tl. zdiva 440 mm</t>
  </si>
  <si>
    <t>obvodove  
(23.63+10.38)*2*(2.75+3.25+0.75)+2.75*8/2=470,135 [A]  
opocet otvoru  
-(1.25*3.0*4+1.25*2.95*3+1.25*2.75+1.5*3.0+1.25*3.0*5)=-52,750 [B]  
-(1.25*2.0*13+1.25*2.75)=-35,938 [C]  
Mezisoučet: A+B+C=381,447 [D]  
487.1*1.1=535,810 [E]</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</si>
  <si>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</si>
  <si>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</si>
  <si>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</si>
  <si>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</si>
  <si>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</si>
  <si>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</si>
  <si>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317121103</t>
  </si>
  <si>
    <t>Montáž prefabrikovaných překladů délky přes 2200 do 4200 mm</t>
  </si>
  <si>
    <t>Montáž prefabrikovaných překladů  délky přes 2200 do 4200 mm</t>
  </si>
  <si>
    <t>342244121</t>
  </si>
  <si>
    <t>Příčka z cihel děrovaných do P10 na maltu M5 tloušťky 140 mm</t>
  </si>
  <si>
    <t>Příčky jednoduché z cihel děrovaných  klasických spojených na pero a drážku na maltu M5, pevnost cihel do P15, tl. příčky 140 mm</t>
  </si>
  <si>
    <t>I.NP  
(3.2+6.05+4.0*2+3.1+3.75+3.05*3)*3.8=126,350 [A]  
-otvory 0.8*1.97=-1,576 [B]  
II.NP  
(3.05+3.75+3.1+3.2*2+5.75+4.45+4.0)*3.55=108,275 [C]  
-otvory (0.9*1.97+0.8*1.97*2+0.7*1.97*3)=-9,062 [D]  
Celkem: A+B+C+D=223,987 [E]</t>
  </si>
  <si>
    <t>1. Množství jednotek se určuje v m2 plochy konstrukce.</t>
  </si>
  <si>
    <t>342244201</t>
  </si>
  <si>
    <t>Příčka z cihel broušených na tenkovrstvou maltu tloušťky 80 mm</t>
  </si>
  <si>
    <t>Příčky jednoduché z cihel děrovaných  broušených, na tenkovrstvou maltu, pevnost cihel do P15, tl. příčky 80 mm</t>
  </si>
  <si>
    <t>I.NP  
(2.65+1.5+1.0)*3.8*1.1=21,527 [A]  
Celkem: A=21,527 [B]</t>
  </si>
  <si>
    <t>59640001</t>
  </si>
  <si>
    <t>překlad keramický plochý š 115mm dl 1,25m</t>
  </si>
  <si>
    <t>1=1,000 [A]</t>
  </si>
  <si>
    <t>59640005</t>
  </si>
  <si>
    <t>překlad keramický plochý š 115mm dl 2,25m</t>
  </si>
  <si>
    <t>59640010</t>
  </si>
  <si>
    <t>překlad keramický plochý š 145mm dl 1,25m</t>
  </si>
  <si>
    <t>I.NP  
1=1,000 [A]  
II.NP  
6=6,000 [B]  
Celkem: A+B=7,000 [C]</t>
  </si>
  <si>
    <t>59640022</t>
  </si>
  <si>
    <t>překlad keramický nosný š 70mm dl 1,25m</t>
  </si>
  <si>
    <t>I.NP  
3*1=3,000 [A]  
II.NP  
3*3=9,000 [B]  
Celkem: A+B=12,000 [C]</t>
  </si>
  <si>
    <t>59640023</t>
  </si>
  <si>
    <t>překlad keramický nosný š 70mm dl 1,50m</t>
  </si>
  <si>
    <t>I.NP  
5*12+3*2=66,000 [A]  
II.NP  
5*14+3*1=73,000 [B]  
puda  
3*2=6,000 [C]  
Celkem: A+B+C=145,000 [D]</t>
  </si>
  <si>
    <t>59640024</t>
  </si>
  <si>
    <t>překlad keramický nosný š 70mm dl 1,75m</t>
  </si>
  <si>
    <t>I.NP  
5*1=5,000 [A]  
2.NP  
3=3,000 [B]  
Celkem: A+B=8,000 [C]</t>
  </si>
  <si>
    <t>59640029</t>
  </si>
  <si>
    <t>překlad keramický nosný š 70mm dl 3m</t>
  </si>
  <si>
    <t>3=3,000 [A]</t>
  </si>
  <si>
    <t>R311238653</t>
  </si>
  <si>
    <t>Zakládací zdivo jednovrstvé tepelně izolační z impregovaných cihel broušených P10 s vnitřní izolací z minerální vlny na tenkovrstvou maltu U přes 0,18 do 0,22 W</t>
  </si>
  <si>
    <t>Zdivo jednovrstvé tepelně izolační z cihel děrovaných broušených s integrovanou izolací z hydrofobizované minerální vlny na tenkovrstvou maltu, součinitel prostupu tepla U přes 0,18 do 0,22, pevnost cihel P10, tl. zdiva 380 mm</t>
  </si>
  <si>
    <t>zakládací tvárnice  
(23.63+10.38)*2*0.25=17,005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</si>
  <si>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</si>
  <si>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</si>
  <si>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t>
  </si>
  <si>
    <t>411351011</t>
  </si>
  <si>
    <t>Bednění stropních konstrukcí - bez podpěrné konstrukce desek tloušťky stropní desky přes 5 do 25 cm zřízení</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</si>
  <si>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</si>
  <si>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</si>
  <si>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</si>
  <si>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</si>
  <si>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</si>
  <si>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</si>
  <si>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</si>
  <si>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</si>
  <si>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</si>
  <si>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</si>
  <si>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</si>
  <si>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t>
  </si>
  <si>
    <t>413351121</t>
  </si>
  <si>
    <t>Bednění nosníků a průvlaků - bez podpěrné konstrukce výška nosníku po spodní líc stropní desky přes 100 cm zřízení</t>
  </si>
  <si>
    <t>413351122</t>
  </si>
  <si>
    <t>Bednění nosníků a průvlaků - bez podpěrné konstrukce výška nosníku po spodní líc stropní desky přes 100 cm odstranění</t>
  </si>
  <si>
    <t>413352115</t>
  </si>
  <si>
    <t>Podpěrná konstrukce nosníků a průvlaků výšky podepření do 4 m výšky nosníku (po spodní hranu stropní desky) přes 100 cm zřízení</t>
  </si>
  <si>
    <t>413352116</t>
  </si>
  <si>
    <t>Podpěrná konstrukce nosníků a průvlaků výšky podepření do 4 m výšky nosníku (po spodní hranu stropní desky) přes 100 cm odstranění</t>
  </si>
  <si>
    <t>413361821</t>
  </si>
  <si>
    <t>Výztuž nosníků včetně stěnových i jeřábových drah, volných trámů, průvlaků, rámových příčlí, ztužidel, konzol, vodorovných táhel apod. tyčových konstrukcí lemu</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</si>
  <si>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</si>
  <si>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430321414</t>
  </si>
  <si>
    <t>Schodišťové konstrukce a rampy z betonu železového (bez výztuže) stupně, schodnice, ramena, podesty s nosníky tř. C 25/30</t>
  </si>
  <si>
    <t>Schodišťové konstrukce a rampy z betonu železového (bez výztuže)  stupně, schodnice, ramena, podesty s nosníky tř. C 25/30</t>
  </si>
  <si>
    <t>430361821</t>
  </si>
  <si>
    <t>Výztuž schodišťových konstrukcí a ramp stupňů, schodnic, ramen, podest s nosníky z betonářské oceli 10 505 (R) nebo BSt 500</t>
  </si>
  <si>
    <t>Výztuž schodišťových konstrukcí a ramp  stupňů, schodnic, ramen, podest s nosníky z betonářské oceli 10 505 (R) nebo BSt 500</t>
  </si>
  <si>
    <t>434351141</t>
  </si>
  <si>
    <t>Bednění stupňů betonovaných na podstupňové desce nebo na terénu půdorysně přímočarých zřízení</t>
  </si>
  <si>
    <t>Bednění stupňů  betonovaných na podstupňové desce nebo na terénu půdorysně přímočarých zřízení</t>
  </si>
  <si>
    <t>434351142</t>
  </si>
  <si>
    <t>Bednění stupňů betonovaných na podstupňové desce nebo na terénu půdorysně přímočarých odstranění</t>
  </si>
  <si>
    <t>Bednění stupňů  betonovaných na podstupňové desce nebo na terénu půdorysně přímočarých odstranění</t>
  </si>
  <si>
    <t>34571350PC</t>
  </si>
  <si>
    <t>trubka elektroinstalační ohebná dvouplášťová korugovaná (chránička) KF DN40mm, TRJs40</t>
  </si>
  <si>
    <t>trubka elektroinstalační ohebná dvouplášťová korugovaná (chránička) KF  DN40mm, TRJs40</t>
  </si>
  <si>
    <t>34571351PC</t>
  </si>
  <si>
    <t>trubka elektroinstalační ohebná dvouplášťová korugovaná (chránička) KF DN50mm, TRJs50</t>
  </si>
  <si>
    <t>trubka elektroinstalační ohebná dvouplášťová korugovaná (chránička) KF  DN50mm, TRJs50</t>
  </si>
  <si>
    <t>34571355PC</t>
  </si>
  <si>
    <t>trubka elektroinstalační ohebná dvouplášťová korugovaná (chránička) KF DN90mm, TRJs90</t>
  </si>
  <si>
    <t>trubka elektroinstalační ohebná dvouplášťová korugovaná (chránička) KF  DN90mm, TRJs90</t>
  </si>
  <si>
    <t>34571357PC</t>
  </si>
  <si>
    <t>trubka elektroinstalační ohebná dvouplášťová korugovaná (chránička) KF DN110mm, TRJs110</t>
  </si>
  <si>
    <t>trubka elektroinstalační ohebná dvouplášťová korugovaná (chránička)   KF  DN110mm, TRJs110</t>
  </si>
  <si>
    <t>345713591PC</t>
  </si>
  <si>
    <t>trubka elektroinstalační ohebná dvouplášťová korugovaná (chránička) KF DN200mm, TRJs200</t>
  </si>
  <si>
    <t>trubka elektroinstalační ohebná dvouplášťová korugovaná (chránička)  KF  DN200mm, TRJs200</t>
  </si>
  <si>
    <t>34573003</t>
  </si>
  <si>
    <t>multikanál kabelovodu z HDPE základní 9ti komorový PA9 sedy 385*385*1118mm</t>
  </si>
  <si>
    <t>9ti otvorovy adapter 367*367*203mm</t>
  </si>
  <si>
    <t>Obetonování KABELU 3* TRJs110i liapor betonem</t>
  </si>
  <si>
    <t>460510323</t>
  </si>
  <si>
    <t>Kabelové prostupy, kanály a multikanály multikanály plastové včetně osazení, utěsnění a spojování do rýhy, bez výkopových prací s obetonováním 9-cestné</t>
  </si>
  <si>
    <t>Kabelové prostupy, kanály a multikanály  multikanály plastové včetně osazení, utěsnění a spojování do rýhy, bez výkopových prací s obetonováním 9-cestné</t>
  </si>
  <si>
    <t>460520162</t>
  </si>
  <si>
    <t>Montáž trubek ochranných plastových tuhých D do 50 mm uložených do rýhy (chemicke utesneni prostupu sterkovou izolaci s texrilni sitkou</t>
  </si>
  <si>
    <t>21+6=27,000 [A]  
Celkem: A=27,000 [B]</t>
  </si>
  <si>
    <t>460520163</t>
  </si>
  <si>
    <t>Montáž trubek ochranných plastových tuhých D do 90 mm uložených do rýhy (chemicke utesneni prostupu sterkovou izolaci s texrilni sitkou</t>
  </si>
  <si>
    <t>460520164</t>
  </si>
  <si>
    <t>Montáž trubek ochranných plastových tuhých D do 110 mm uložených do rýhy (chemicke utesneni prostupu sterkovou izolaci s texrilni sitkou</t>
  </si>
  <si>
    <t>460520166</t>
  </si>
  <si>
    <t>46052016PC</t>
  </si>
  <si>
    <t>Montáž trubek ochranných plastových tuhých D do 200 mm uložených do rýhy (chemicke utesneni prostupu sterkovou izolaci s texrilni sitkou</t>
  </si>
  <si>
    <t>32.8=32,800 [A]</t>
  </si>
  <si>
    <t>611131321</t>
  </si>
  <si>
    <t>Podkladní a spojovací vrstva vnitřních omítaných ploch penetrace akrylát-silikonová nanášená strojně stropů</t>
  </si>
  <si>
    <t>Podkladní a spojovací vrstva vnitřních omítaných ploch  penetrace akrylát-silikonová nanášená strojně stropů</t>
  </si>
  <si>
    <t>611131325</t>
  </si>
  <si>
    <t>Podkladní a spojovací vrstva vnitřních omítaných ploch penetrace akrylát-silikonová nanášená strojně schodišťových konstrukcí</t>
  </si>
  <si>
    <t>Podkladní a spojovací vrstva vnitřních omítaných ploch  penetrace akrylát-silikonová nanášená strojně schodišťových konstrukcí</t>
  </si>
  <si>
    <t>611321141</t>
  </si>
  <si>
    <t>Omítka vápenocementová vnitřních ploch nanášená ručně dvouvrstvá, tloušťky jádrové omítky do 10 mm a tloušťky štuku do 3 mm štuková vodorovných konstrukcí stro</t>
  </si>
  <si>
    <t>Omítka vápenocementová vnitřních ploch  nanášená ručně dvouvrstvá, tloušťky jádrové omítky do 10 mm a tloušťky štuku do 3 mm štuková vodorovných konstrukcí stropů rovných</t>
  </si>
  <si>
    <t>611321145</t>
  </si>
  <si>
    <t>Omítka vápenocementová vnitřních ploch nanášená ručně dvouvrstvá, tloušťky jádrové omítky do 10 mm a tloušťky štuku do 3 mm štuková schodišťových konstrukcí st</t>
  </si>
  <si>
    <t>Omítka vápenocementová vnitřních ploch  nanášená ručně dvouvrstvá, tloušťky jádrové omítky do 10 mm a tloušťky štuku do 3 mm štuková schodišťových konstrukcí stropů, stěn, ramen nebo nosníků</t>
  </si>
  <si>
    <t>8.2*4=32,800 [A]</t>
  </si>
  <si>
    <t>631311134</t>
  </si>
  <si>
    <t>Mazanina z betonu prostého bez zvýšených nároků na prostředí tl. přes 120 do 240 mm tř. C 16/20</t>
  </si>
  <si>
    <t>Mazanina z betonu  prostého bez zvýšených nároků na prostředí tl. přes 120 do 240 mm tř. C 16/20</t>
  </si>
  <si>
    <t>631319173</t>
  </si>
  <si>
    <t>Příplatek k cenám mazanin za stržení povrchu spodní vrstvy mazaniny latí před vložením výztuže nebo pletiva pro tl. obou vrstev mazaniny přes 80 do 120 mm</t>
  </si>
  <si>
    <t>Příplatek k cenám mazanin  za stržení povrchu spodní vrstvy mazaniny latí před vložením výztuže nebo pletiva pro tl. obou vrstev mazaniny přes 80 do 120 mm</t>
  </si>
  <si>
    <t>632451105</t>
  </si>
  <si>
    <t>Potěr cementový samonivelační ze suchých směsí tloušťky přes 10 do 15 mm</t>
  </si>
  <si>
    <t>I.NP  
231=231,000 [A]  
II.NP  
183=183,000 [B]  
Celkem: A+B=414,000 [C]</t>
  </si>
  <si>
    <t>POvrchová úprava soklu viz, TZ</t>
  </si>
  <si>
    <t>vysoce odolná sklotextilní síťovina, oka cca 4 x 4 mm    
- lepící a stěrková hmota s vysokou přídržností tl. cca 10-20 mm    
- podklad pod nátěr – organicky pojený základní nátěr, zvyšuje přilnavost omítky k podkladu,    
sjednocuje jeho nasákavost, umožňuje rovnoměrné vybarvení barevného odstínu,    
hydrofobizuje podklad.    
- tenkovrstvá pastovitá omítka s barevnými kamínky, tl. cca 1,5 mm</t>
  </si>
  <si>
    <t>Vnější fasádní omítka skladba viz. TZ</t>
  </si>
  <si>
    <t>- přednástřik – suchá omítková směs tl. 2 mm    
- vápenocementová strojní omítka se sklotextilní výztužnou tkaninou tl. cca 15-20 mm    
- podklad pod nátěr – organicky pojený základní nátěr, zvyšuje přilnavost omítky k podkladu,    
sjednocuje jeho nasákavost, umožňuje rovnoměrné vybarvení barevného odstínu,    
hydrofobizuje podklad.    
- finální jednosložková pastovitá tenkovrstvá omítka se silikonovým pojivem pro kreativní    
techniky ztvárnění povrchu fasád tl. cca 3 mm, tato finální vrstva bude strukturovaná    
hřebenem.</t>
  </si>
  <si>
    <t>62855001</t>
  </si>
  <si>
    <t>pás asfaltový natavitelný modifikovaný SBS tl 4,0mm s vložkou z polyesterové rohože a spalitelnou PE fólií nebo jemnozrnným minerálním posypem na horním povrchu</t>
  </si>
  <si>
    <t>620.557*1.15+188.40*1.15=930,301 [A]</t>
  </si>
  <si>
    <t>711111001</t>
  </si>
  <si>
    <t>Provedení izolace proti zemní vlhkosti natěradly a tmely za studena na ploše vodorovné V nátěrem penetračním</t>
  </si>
  <si>
    <t>Provedení izolace proti zemní vlhkosti natěradly a tmely za studena  na ploše vodorovné V nátěrem penetračním</t>
  </si>
  <si>
    <t>Provedení izolace proti zemní vlhkosti natěradly a tmely za studena na ploše svislé S nátěrem penetračním</t>
  </si>
  <si>
    <t>1.NP  
23.63*10.38*2*1.1*1.15=620,557 [A]  
Celkem: A=620,557 [B]</t>
  </si>
  <si>
    <t>711142559</t>
  </si>
  <si>
    <t>Provedení izolace proti zemní vlhkosti pásy přitavením svislé NAIP</t>
  </si>
  <si>
    <t>Provedení izolace proti zemní vlhkosti pásy přitavením  NAIP na ploše svislé S</t>
  </si>
  <si>
    <t>71.35*2*1.1*1.2=188,364 [A]  
Celkem: A=188,364 [B]</t>
  </si>
  <si>
    <t>1. Izolace plochy jednotlivě do 10 m2 se oceňují skladebně cenou příslušné izolace a cenou 711 19-9097 Příplatek za plochu do 10 m2.</t>
  </si>
  <si>
    <t>711191001</t>
  </si>
  <si>
    <t>Provedení nátěru adhezního můstku na ploše vodorovné V</t>
  </si>
  <si>
    <t>711471053</t>
  </si>
  <si>
    <t>Provedení izolace proti povrchové a podpovrchové tlakové vodě termoplasty na ploše vodorovné V folií z nízkolehčeného PE položenou volně</t>
  </si>
  <si>
    <t>Provedení izolace proti povrchové a podpovrchové tlakové vodě termoplasty  na ploše vodorovné V folií z nízkolehčeného PE položenou volně</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</si>
  <si>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</si>
  <si>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</si>
  <si>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</si>
  <si>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m.c.114+115  
(3.87+1.31)*1.15=5,957 [A]  
m.c.207,208,209  
(2.4+2.88+2.18)*1.15=8,579 [B]  
nater dna a sten kabeloveho prostoru  
kabelovy prostor  
deska -0,8  
3.425*6.125=20,978 [C]  
2.75*6.125=16,844 [D]  
3.55*1.5=5,325 [E]  
deska -1,25  
((2.95-0.65)*3.8+0.5*1.2)=9,340 [F]  
deska -0,6  
1.74*1.0=1,740 [G]  
(0.7*0.8*3+1.4*0.8)=2,800 [H]  
deska -0,5  
0.9*0.7=0,630 [I]  
(3.8*4.8-2.05*3.1)=11,885 [J]  
deska -0,9  
2.0*1.0=2,000 [K]  
1.6*3.0=4,800 [L]  
deska -0,3  
5.1*0.75=3,825 [M]  
1*1=1,000 [N]  
2.9*0.7=2,030 [O]  
0.75*1.0=0,750 [P]  
kabelovy prostor-steny  
(3.5+6.2)*2*0.5=9,700 [Q]  
(6.2+6.3+2.8+5+3.5)*0.5=11,900 [R]  
(4.3*2+2.4*2)*1.0=13,400 [S]  
1.0*0.45=0,450 [T]  
0.5*1.0+0.6*1.0=1,100 [U]  
(3.5*2+1.0)*1.0=8,000 [V]  
0.9*4*0.2=0,720 [W]  
(7.8+3.5+3.8+7.5)*0.7=15,820 [X]  
0.75*0.3=0,225 [Y]  
(3+1.5)*2*0.7=6,300 [Z]  
0.8*4*0.4*5=6,400 [AA]  
(4.8+3.7)*2*0.3+(2.5+3.5)*2*0.3=8,700 [AB]  
ŽB pilirek  
(0.35+0.25)*2*3.8=4,560 [AC]  
Mezisoučet: A+B+C+D+E+F+G+H+I+J+K+L+M+N+O+P+Q+R+S+T+U+V+W+X+Y+Z+AA+AB+AC=185,758 [AD]  
185.7*1.15=213,555 [AE]</t>
  </si>
  <si>
    <t>LTP.22716</t>
  </si>
  <si>
    <t>dodani termoplatu</t>
  </si>
  <si>
    <t>MUR.092346</t>
  </si>
  <si>
    <t>můstek adhezní bal. 10kg</t>
  </si>
  <si>
    <t>můstek adhezní  bal. 10kg</t>
  </si>
  <si>
    <t>(6*6*2+13.3*6.5*2+6*6.5*0.5*4+6.5*2.5*0.5*2-8.5*4.5/2)*2=640,050 [A]  
Celkem: A=640,050 [B]</t>
  </si>
  <si>
    <t>640.05*1.15/2=368,029 [A]</t>
  </si>
  <si>
    <t>28343111</t>
  </si>
  <si>
    <t>fólie PE nevyztužená pro parotěsnou vrstvu podlah, stěn, stropů a střech nad 200g/m2</t>
  </si>
  <si>
    <t>28375014</t>
  </si>
  <si>
    <t>deska EPS 70 se zvýšenou pevností ?=0,039 tl 150mm</t>
  </si>
  <si>
    <t>28375936</t>
  </si>
  <si>
    <t>deska EPS 70 fasádní ?=0,039 tl 80mm</t>
  </si>
  <si>
    <t>28375985</t>
  </si>
  <si>
    <t>deska EPS 100 Grey tl. 160 mm</t>
  </si>
  <si>
    <t>deska EPS 100  Grey  tl. 160 mm</t>
  </si>
  <si>
    <t>28376441</t>
  </si>
  <si>
    <t>deska z polystyrénu XPS, hrana rovná a strukturovaný povrch 300kPa tl 60mm</t>
  </si>
  <si>
    <t>sokl venkovni  
(24.3+11.1)*2*2*1.025=145,140 [A]  
145.1*1.05 Přepočtené koeficientem množství=152,355 [B]</t>
  </si>
  <si>
    <t>63152100</t>
  </si>
  <si>
    <t>pás tepelně izolační univerzální ?=0,033-0,035 tl 120mm</t>
  </si>
  <si>
    <t>713111111.</t>
  </si>
  <si>
    <t>Montáž izolace tepelné vrchem stropů volně kladenými rohožemi, pásy, dílci, deskami</t>
  </si>
  <si>
    <t>713131171</t>
  </si>
  <si>
    <t>Montáž tepelné izolace stěn rohožemi, pásy, deskami, dílci, bloky (izolační materiál ve specifikaci) přichycením samolepícími trny uvnitř objektu</t>
  </si>
  <si>
    <t>puda  
(22.8+9.5)*2*1=64,600 [A]  
Celkem: A=64,600 [B]</t>
  </si>
  <si>
    <t>713131172</t>
  </si>
  <si>
    <t>Montáž tepelné izolace stěn rohožemi, pásy, deskami, dílci, bloky (izolační materiál ve specifikaci) přichycením samolepícími trny vně objektu</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</si>
  <si>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</si>
  <si>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</si>
  <si>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</si>
  <si>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tepelná izolace grafitové izolační desky EPS Grey 100, tl. 150 mm</t>
  </si>
  <si>
    <t>deska EPS 100 Grey   tl 90mm</t>
  </si>
  <si>
    <t>tepelná a kročejová izolace, z elastikovaných desek z pěnového polystyrenu EPS, tl. 40 mm</t>
  </si>
  <si>
    <t>deska EPS 100 GREY  tl 40mm</t>
  </si>
  <si>
    <t>tepelná a kročejová izolace, z elastikovaných desek z pěnového polystyrenu EPS, tl. 20 mm</t>
  </si>
  <si>
    <t>deska EPS 100 Grey tl 20mm</t>
  </si>
  <si>
    <t>35441875</t>
  </si>
  <si>
    <t>svorka křížová pro vodič D 6-10mm</t>
  </si>
  <si>
    <t>35442062</t>
  </si>
  <si>
    <t>pás zemnící 30x4mm FeZn</t>
  </si>
  <si>
    <t>741410021</t>
  </si>
  <si>
    <t>Montáž uzemňovacího vedení s upevněním, propojením a připojením pomocí svorek v zemi s izolací spojů pásku průřezu do 120 mm2 v městské zástavbě</t>
  </si>
  <si>
    <t>60512130</t>
  </si>
  <si>
    <t>hranol stavební řezivo průřezu do 224cm2 do dl 6m</t>
  </si>
  <si>
    <t>60512135</t>
  </si>
  <si>
    <t>hranol stavební řezivo průřezu do 288cm2 do dl 6m</t>
  </si>
  <si>
    <t>60515111</t>
  </si>
  <si>
    <t>řezivo jehličnaté boční prkno 20-30mm</t>
  </si>
  <si>
    <t>60516102</t>
  </si>
  <si>
    <t>řezivo smrkové sušené tl 60-70mm</t>
  </si>
  <si>
    <t>60726280PC</t>
  </si>
  <si>
    <t>deska dřevoštěpková OSB 3 P+D nebroušená tl 25mm</t>
  </si>
  <si>
    <t>61223260</t>
  </si>
  <si>
    <t>hranol konstrukční KVH lepený průřezu 40x60-280mm nepohledový</t>
  </si>
  <si>
    <t>762083122</t>
  </si>
  <si>
    <t>Práce společné pro tesařské konstrukce impregnace řeziva máčením proti dřevokaznému hmyzu, houbám a plísním, třída ohrožení 3 a 4 (dřevo v exteriéru)</t>
  </si>
  <si>
    <t>Práce společné pro tesařské konstrukce  impregnace řeziva máčením proti dřevokaznému hmyzu, houbám a plísním, třída ohrožení 3 a 4 (dřevo v exteriéru)</t>
  </si>
  <si>
    <t>124.14=124,140 [A]  
podlahove palubky  6=6,000 [B]  
Mezisoučet: A+B=130,140 [C]  
Celkem: A+B=130,140 [D]</t>
  </si>
  <si>
    <t>762332143</t>
  </si>
  <si>
    <t>Montáž vázaných konstrukcí krovů střech pultových, sedlových, valbových, stanových čtvercového nebo obdélníkového půdorysu, z řeziva hraněného s použitím ocelo</t>
  </si>
  <si>
    <t>Montáž vázaných konstrukcí krovů  střech pultových, sedlových, valbových, stanových čtvercového nebo obdélníkového půdorysu, z řeziva hraněného s použitím ocelových spojek (spojky ve specifikaci), průřezové plochy přes 224 do 288 cm2</t>
  </si>
  <si>
    <t>762341016</t>
  </si>
  <si>
    <t>Bednění a laťování bednění střech rovných sklonu do 60° s vyřezáním otvorů z dřevoštěpkových desek OSB šroubovaných na krokve na sraz, tloušťky desky 22 mm</t>
  </si>
  <si>
    <t>320*1.1=352,000 [A]  
Celkem: A=352,000 [B]</t>
  </si>
  <si>
    <t>762341250</t>
  </si>
  <si>
    <t>Bednění a laťování montáž bednění střech rovných a šikmých sklonu do 60° s vyřezáním otvorů z prken hoblovaných</t>
  </si>
  <si>
    <t>762342211</t>
  </si>
  <si>
    <t>Bednění a laťování montáž laťování střech jednoduchých sklonu do 60° při osové vzdálenosti latí do 150 mm</t>
  </si>
  <si>
    <t>762395000</t>
  </si>
  <si>
    <t>Spojovací prostředky krovů, bednění a laťování, nadstřešních konstrukcí svory, prkna, hřebíky, pásová ocel, vruty</t>
  </si>
  <si>
    <t>Spojovací prostředky krovů, bednění a laťování, nadstřešních konstrukcí  svory, prkna, hřebíky, pásová ocel, vruty</t>
  </si>
  <si>
    <t>17+8+13+7=45,000 [A]  
Celkem: A=45,000 [B]</t>
  </si>
  <si>
    <t>762420018</t>
  </si>
  <si>
    <t>Obložení stropů nebo střešních podhledů z cementotřískových desek šroubovaných na sraz, tloušťky desky 26 mm</t>
  </si>
  <si>
    <t>762512261</t>
  </si>
  <si>
    <t>Montáž podlahové kce podkladového roštu-puda</t>
  </si>
  <si>
    <t>(9.5*26+9*26)*1.1=529,100 [A]  
Celkem: A=529,100 [B]</t>
  </si>
  <si>
    <t>762812240</t>
  </si>
  <si>
    <t>Záklop stropů montáž (materiál ve specifikaci) z prken hoblovaných s olištováním kolem zdí vrchního na sraz, spáry zakryté lepenkovými pásy nebo lištami</t>
  </si>
  <si>
    <t>762813115</t>
  </si>
  <si>
    <t>Záklop stropů montáž (materiál ve specifikaci) vrchního z desek dřevotřískových nebo dřevoštěpkových na pero a drážku</t>
  </si>
  <si>
    <t>998762102</t>
  </si>
  <si>
    <t>Přesun hmot pro konstrukce tesařské stanovený z hmotnosti přesunovaného materiálu vodorovná dopravní vzdálenost do 50 m v objektech výšky přes 6 do 12 m</t>
  </si>
  <si>
    <t>Přesun hmot pro konstrukce tesařské  stanovený z hmotnosti přesunovaného materiálu vodorovná dopravní vzdálenost do 50 m v objektech výšky přes 6 do 12 m</t>
  </si>
  <si>
    <t>763131412.KNFPC</t>
  </si>
  <si>
    <t>3/P 5/P SDK podhled do vlhkeho prostredi</t>
  </si>
  <si>
    <t>3/P 5/P   SDK podhled  do vlhkeho prostredi</t>
  </si>
  <si>
    <t>763131414.KNF</t>
  </si>
  <si>
    <t>P/2 P/4 SDK podhled</t>
  </si>
  <si>
    <t>P/2 P/4  SDK podhled</t>
  </si>
  <si>
    <t>2/K , 3/K, 4/K, 5/K , 6/K Žlab podokapní půlkruhový z Pz s povrchovou úpravou rš 250 mm-PR.150MM</t>
  </si>
  <si>
    <t>2/K , 3/K, 4/K, 5/K , 6/K  Žlab podokapní půlkruhový z Pz s povrchovou úpravou rš 250 mm-PR.150MM</t>
  </si>
  <si>
    <t>12.9+12.4+12.0*2+12.25+4.25=65,800 [A]  
Celkem: A=65,800 [B]</t>
  </si>
  <si>
    <t>764518623PC</t>
  </si>
  <si>
    <t>1/K Svody kruhové včetně objímek, kolen, odskoků z Pz s povrchovou úpravou průměru 125 mm</t>
  </si>
  <si>
    <t>1/K  Svody kruhové včetně objímek, kolen, odskoků z Pz s povrchovou úpravou průměru 125 mm</t>
  </si>
  <si>
    <t>9.5*4=38,000 [A]  
Celkem: A=38,000 [B]</t>
  </si>
  <si>
    <t>17/K snehove trubkove zabrany-trubka 2*24,5m vc. spojek a kotveni, vc. dvoutrubkovych držákuu pro zachytavac snehu</t>
  </si>
  <si>
    <t>17/K  snehove trubkove zabrany-trubka 2*24,5m vc. spojek a kotveni, vc.   dvoutrubkovych držákuu pro zachytavac snehu</t>
  </si>
  <si>
    <t>17/K   24.5=24,500 [A]  
18/K   11=11,000 [B]  
19/K   11.7=11,700 [C]  
20/K   3.7=3,700 [D]  
Celkem: A+B+C+D=50,900 [E]</t>
  </si>
  <si>
    <t>R764211616</t>
  </si>
  <si>
    <t>K/7, K/8, K/9, Oplechování větraného hřebene s těsněním a perforovaným plechem z Pz s povrch úpravou rš 500 mm, tl.plechu 0,6mm, tl. povlaku 50 µm</t>
  </si>
  <si>
    <t>K/7, K/8, K/9, Oplechování větraného hřebene s těsněním a perforovaným plechem z Pz s povrch úpravou rš 500 mm</t>
  </si>
  <si>
    <t>R764211657.</t>
  </si>
  <si>
    <t>Oplechování střešních prvků z pozinkovaného plechu s povrchovou úpravou nároží větraného, včetně větracího pásu rš 670 mm tl.plechu 0,6mm, tl. povlaku 50 µm</t>
  </si>
  <si>
    <t>R764212635</t>
  </si>
  <si>
    <t>Oplechování střešních prvků z pozinkovaného plechu s povrchovou úpravou štítu závětrnou lištou rš 400 mm, tl.plechu 0,6mm, tl. povlaku 50 µm</t>
  </si>
  <si>
    <t>Oplechování střešních prvků z pozinkovaného plechu s povrchovou úpravou štítu závětrnou lištou rš 400 mm</t>
  </si>
  <si>
    <t>2*5=10,000 [A]  
Celkem: A=10,000 [B]</t>
  </si>
  <si>
    <t>R764213652</t>
  </si>
  <si>
    <t>21/K Střešní výlez pro krytinu skládanou nebo plechovou 650*650mm</t>
  </si>
  <si>
    <t>R764214604</t>
  </si>
  <si>
    <t>12/K , 13/K, 14/K 15/K , 16/KOplechování horních ploch a atik bez rohů z Pz s povrch úpravou mechanicky kotvené rš 330 mm, Tloušťka 0,6 (±0,06) mm. Tloušťka p</t>
  </si>
  <si>
    <t>12/K  , 13/K, 14/K  15/K , 16/KOplechování horních ploch a atik bez rohů z Pz s povrch úpravou mechanicky kotvené rš 330 mm</t>
  </si>
  <si>
    <t>61191157</t>
  </si>
  <si>
    <t>palubky obkladové modřín profil klasický 21x121mm jakost A/B</t>
  </si>
  <si>
    <t>7663PC5</t>
  </si>
  <si>
    <t>T/5 drevena zabrana , bilocervene pruhy pr. 25mm</t>
  </si>
  <si>
    <t>766412222</t>
  </si>
  <si>
    <t>Montáž obložení stěn plochy přes 1 m2 palubkami na pero a drážku modřínovými, šířky přes 60 do 80 mm</t>
  </si>
  <si>
    <t>Montáž obložení stěn  plochy přes 1 m2 palubkami na pero a drážku modřínovými, šířky přes 60 do 80 mm</t>
  </si>
  <si>
    <t>766660101</t>
  </si>
  <si>
    <t>2P/T, 3L/T,3P/T, 4P/T Montáž dveřních křídel otvíravých jednokřídlových š do 0,8 m do dřevěné rámové zárubně</t>
  </si>
  <si>
    <t>1+1+2+1=5,000 [A]  
Celkem: A=5,000 [B]</t>
  </si>
  <si>
    <t>766660351</t>
  </si>
  <si>
    <t>T/1 Montáž posuvných dveří jednokřídlových průchozí výšky do 2,5 m a šířky do 800 mm do pojezdu na stěnu</t>
  </si>
  <si>
    <t>7668111R</t>
  </si>
  <si>
    <t>T/6 Montáž a dodavka kuchyňské linky , varna deska,nerez drez,mikrovlna trouba,digestor, horni a spodni skrinky, dl 1,8m</t>
  </si>
  <si>
    <t>T/6 Montáž a dodavka  kuchyňské linky , varna deska,nerez drez,mikrovlna trouba,digestor, horni a spodni skrinky, dl 1,8m</t>
  </si>
  <si>
    <t>7668111R1</t>
  </si>
  <si>
    <t>T/7 Montáž a dodavka kuchyňské linky , varna deska,nerez drez,mikrovlna trouba,digestor, horni a spodni skrinky, dl 3,0m</t>
  </si>
  <si>
    <t>T/7 Montáž a dodavka  kuchyňské linky , varna deska,nerez drez,mikrovlna trouba,digestor, horni a spodni skrinky, dl 3,0m</t>
  </si>
  <si>
    <t>MSN.0027535.URS</t>
  </si>
  <si>
    <t>2P/T, 3L/T, 3P/T, 4P/T dveře interiérové jednokřídlé plné, DTD, HPL laminát, bílé plné, 70x197</t>
  </si>
  <si>
    <t>2P/T, 3L/T, 3P/T, 4P/T  dveře interiérové jednokřídlé plné, DTD, HPL laminát, bílé plné, 70x197</t>
  </si>
  <si>
    <t>MSN.0027536.URS</t>
  </si>
  <si>
    <t>T/1 dveře interiérové jednokřídlé posuvne plné, DTD, HPL laminát,seda plné, 80x197 vc.oblozkove zarubne</t>
  </si>
  <si>
    <t>2P/T, 3L/T, 3P/T, 4P/T dveře interiérové jednokřídlé plné, DTD, HPL laminát, unidekory plné,prave , 70x197 vc.oblozkove zarubne</t>
  </si>
  <si>
    <t>2P/T, 3L/T, 3P/T, 4P/T   dveře interiérové jednokřídlé plné, DTD, HPL laminát, unidekory plné,prave , 70x197 vc.oblozkove zarubne</t>
  </si>
  <si>
    <t>2P/T   1=1,000 [A]  
3L/T   1=1,000 [B]  
3P/T   2=2,000 [C]  
4P/T   1=1,000 [D]  
Celkem: A+B+C+D=5,000 [E]</t>
  </si>
  <si>
    <t>449325R</t>
  </si>
  <si>
    <t>přístroj hasicí PHP CO2</t>
  </si>
  <si>
    <t>55341 PC010</t>
  </si>
  <si>
    <t>11L/O dveře ocelove pozarni EW15DP3-C,15min. vnitrni leve 1000/1970 otev.1kridl.,plne, vc.zarubne, kovani, samozav.</t>
  </si>
  <si>
    <t>11L/O  dveře ocelove  pozarni EW15DP3-C,15min. vnitrni leve  1000/1970  otev.1kridl.,plne, vc.zarubne, kovani, samozav.</t>
  </si>
  <si>
    <t>55341 PC011</t>
  </si>
  <si>
    <t>12P/H dveře ocelove pozarni EW15DP3-C,15min. vnitrni leve 900/2020 otev.1kridl.,plne, vc.zarubne, kovani, samozav.</t>
  </si>
  <si>
    <t>12P/H  dveře ocelove  pozarni EW15DP3-C,15min. vnitrni leve  900/2020  otev.1kridl.,plne, vc.zarubne, kovani, samozav.</t>
  </si>
  <si>
    <t>55341 PC012</t>
  </si>
  <si>
    <t>13P/O dveře ocelove . vnitrni prave 800/1970 otev.1kridl.,plne, vc.zarubne, kovani, samozav.</t>
  </si>
  <si>
    <t>13P/O  dveře ocelove . vnitrni prave  800/1970  otev.1kridl.,plne, vc.zarubne, kovani, samozav.</t>
  </si>
  <si>
    <t>55341 PC013</t>
  </si>
  <si>
    <t>13L/O dveře ocelove . vnitrni leve 800/1970 otev.1kridl.,plne, vc.zarubne, kovani, samozav.</t>
  </si>
  <si>
    <t>13L/O  dveře ocelove . vnitrni leve  800/1970  otev.1kridl.,plne, vc.zarubne, kovani, samozav.</t>
  </si>
  <si>
    <t>55341 PC014</t>
  </si>
  <si>
    <t>14/O dveře ocelove pozarnÍ EW15DP3-C-S vnitrni leve+prave 900+500/1970 otev.1kridl.,plne, vc.zarubne, kovani, samozav.kourotesne</t>
  </si>
  <si>
    <t>14/O  dveře ocelove pozarnÍ EW15DP3-C-S vnitrni leve+prave  900+500/1970  otev.1kridl.,plne, vc.zarubne, kovani, samozav.kourotesne</t>
  </si>
  <si>
    <t>55341 PC015</t>
  </si>
  <si>
    <t>15L/O dveře ocelove . pozarnÍ EW15DP3-C-S vnitrni leve 900/1970 otev.1kridl.,plne, vc.zarubne, kovani, samozav.kourotesne</t>
  </si>
  <si>
    <t>15L/O  dveře ocelove . pozarnÍ EW15DP3-C-S vnitrni leve  900/1970  otev.1kridl.,plne, vc.zarubne, kovani, samozav.kourotesne</t>
  </si>
  <si>
    <t>55341 PC016</t>
  </si>
  <si>
    <t>16P/O dveře ocelove . vnitrni prave 900/1970 otev.1kridl.,plne, vc.zarubne, kovani, samozav.kourotesne</t>
  </si>
  <si>
    <t>16P/O  dveře ocelove . vnitrni prave  900/1970  otev.1kridl.,plne, vc.zarubne, kovani, samozav.kourotesne</t>
  </si>
  <si>
    <t>55341 PC016.1</t>
  </si>
  <si>
    <t>16L/O dveře ocelove . vnitrni leve 900/1970 otev.1kridl.,plne, vc.zarubne, kovani, samozav.kourotesne</t>
  </si>
  <si>
    <t>16L/O  dveře ocelove . vnitrni leve  900/1970  otev.1kridl.,plne, vc.zarubne, kovani, samozav.kourotesne</t>
  </si>
  <si>
    <t>55341 PC03</t>
  </si>
  <si>
    <t>dveře vnější ocelové s nadsvětlíkem vč. kotvení, zárubně viz. 4P/O</t>
  </si>
  <si>
    <t>1.NP 1=1,000 [A]  
Celkem: A=1,000 [B]</t>
  </si>
  <si>
    <t>55341 PC04</t>
  </si>
  <si>
    <t>dveře vnější ocelové s nadsvětlíkem vč. kotvení, zárubně viz. 5P/O</t>
  </si>
  <si>
    <t>55341 PC07</t>
  </si>
  <si>
    <t>8L/O dveře ocelove EW15DP3 - C - S, požární dveře s odolností 900/1970 otev.1kridl.,plne, vc.zarubne, kovani</t>
  </si>
  <si>
    <t>dveře Al vchodové jednokřídlové š 900mm</t>
  </si>
  <si>
    <t>55341 PC08</t>
  </si>
  <si>
    <t>9P/O dveře ocelove pozarni EW15DP3-C-S,15min. vnitrni prave 900/1970 otev.1kridl.,plne, vc.zarubne, kovani</t>
  </si>
  <si>
    <t>9P/O  dveře ocelove  pozarni EW15DP3-C-S,15min. vnitrni prave  900/1970 otev.1kridl.,plne, vc.zarubne, kovani</t>
  </si>
  <si>
    <t>55341 PC09</t>
  </si>
  <si>
    <t>10P/O dveře ocelove pozarni EW15DP3-C-S,15min. vnitrni prave 1000/1970 otev.1kridl.,plne, vc.zarubne, kovani,kourotes.</t>
  </si>
  <si>
    <t>10P/O  dveře ocelove  pozarni EW15DP3-C-S,15min. vnitrni prave  1000/1970  otev.1kridl.,plne, vc.zarubne, kovani,kourotes.</t>
  </si>
  <si>
    <t>553PC01</t>
  </si>
  <si>
    <t>z/1-z17 zaplechovani kabeloveho prostoru, vc. nateru-kompletni dodavka</t>
  </si>
  <si>
    <t>188</t>
  </si>
  <si>
    <t>553PC02</t>
  </si>
  <si>
    <t>z/18kolejnice pod transformator, vc. nateru-kompletni dodavka</t>
  </si>
  <si>
    <t>189</t>
  </si>
  <si>
    <t>553PC03</t>
  </si>
  <si>
    <t>z/21 konzola drevene zabrany, vc. nateru-kompletni dodavka</t>
  </si>
  <si>
    <t>190</t>
  </si>
  <si>
    <t>553PC22</t>
  </si>
  <si>
    <t>D+M zábradlí žárově zinkovaného vč. kotvení a povrchové úpravy</t>
  </si>
  <si>
    <t>Montáž ostatních atypických zámečnických konstrukcí  hmotnosti přes 20 do 50 kg</t>
  </si>
  <si>
    <t>191</t>
  </si>
  <si>
    <t>553PC23</t>
  </si>
  <si>
    <t>193</t>
  </si>
  <si>
    <t>1L/H   2=2,000 [A]  
1P/H  4=4,000 [B]  
2P/H  1=1,000 [C]  
3P/H  3=3,000 [D]  
4P/H  1=1,000 [E]  
5/H  1=1,000 [F]  
Celkem: A+B+C+D+E+F=12,000 [G]</t>
  </si>
  <si>
    <t>767640311</t>
  </si>
  <si>
    <t>Montáž dveří ocelových vnitřních jednokřídlových</t>
  </si>
  <si>
    <t>Montáž dveří ocelových  vnitřních jednokřídlových</t>
  </si>
  <si>
    <t>13=13,000 [A]</t>
  </si>
  <si>
    <t>767995111</t>
  </si>
  <si>
    <t>z/21 Montáž atypických zámečnických konstrukcí hmotnosti do 5 kg</t>
  </si>
  <si>
    <t>767995113</t>
  </si>
  <si>
    <t>z/18-z/20 Montáž atypických zámečnických konstrukcí hmotnosti do 20 kg</t>
  </si>
  <si>
    <t>z/18-z/20  Montáž atypických zámečnických konstrukcí hmotnosti do 20 kg</t>
  </si>
  <si>
    <t>767995114</t>
  </si>
  <si>
    <t>Montáž ostatních atypických zámečnických konstrukcí hmotnosti přes 20 do 50 kg</t>
  </si>
  <si>
    <t>z/1   1086.54=1 086,540 [A]  
z/2  1123.87=1 123,870 [B]  
z/3  408.44=408,440 [C]  
z/4  440.99=440,990 [D]  
z/5 80.6=80,600 [E]  
z/6 30.47=30,470 [F]  
z/7 126.34=126,340 [G]  
z/8 172.67=172,670 [H]  
z/9 41.72=41,720 [I]  
z/10 82.9=82,900 [J]  
z/1130.47=30,470 [K]  
z/12 188.49=188,490 [L]  
z/13 29.66=29,660 [M]  
z/14 163.63=163,630 [N]  
z/15 161.38=161,380 [O]  
z/16 249.13=249,130 [P]  
z/17 108.5=108,500 [Q]  
Celkem: A+B+C+D+E+F+G+H+I+J+K+L+M+N+O+P+Q=4 525,800 [R]</t>
  </si>
  <si>
    <t>okno kovové otevíravé trojsklo vč. bezpp. fólie, kování, vnitřního a vnějšího parapetu viz. viz.6/O</t>
  </si>
  <si>
    <t>okno kovové otevíravé trojsklo vč. bezpp. fólie, kování, vnitřního a vnějšího parapetu</t>
  </si>
  <si>
    <t>1.NP   1=1,000 [A]  
2.NP  14=14,000 [B]  
Celkem: A+B=15,000 [C]</t>
  </si>
  <si>
    <t>okno kovové sklápěcí trojsklo vč. bezpp. fólie, kování, vnitřního a vnějšího parapetu viz.7/O</t>
  </si>
  <si>
    <t>okno Al otevíravé/sklopné trojsklo přes plochu 1m2 v 1,5-2,5m</t>
  </si>
  <si>
    <t>1.NP   1=1,000 [A]  
2.NP 1=1,000 [B]  
Celkem: A+B=2,000 [C]</t>
  </si>
  <si>
    <t>dveře vnější ocelové s nadsvětlíkem vč. kotvení, zárubně viz. 1L/O</t>
  </si>
  <si>
    <t>1.NP 2=2,000 [A]  
Celkem: A=2,000 [B]</t>
  </si>
  <si>
    <t>dveře vnější ocelové s nadsvětlíkem vč. kotvení, zárubně viz. 1P/O</t>
  </si>
  <si>
    <t>dveře vnější ocelové s nadsvětlíkem vč. kotvení, zárubně viz. 2L/O</t>
  </si>
  <si>
    <t>1.NP 4=4,000 [A]  
Celkem: A=4,000 [B]</t>
  </si>
  <si>
    <t>R767584522</t>
  </si>
  <si>
    <t>Ddodávka a montáž kovových podhledů kazetových, na nosný rošt do betonové konstrukce, z kazet vel. 600 x 600 mm</t>
  </si>
  <si>
    <t>Ddodávka a montáž kovových podhledů  kazetových, na nosný rošt do betonové konstrukce, z kazet vel. 600 x 600 mm</t>
  </si>
  <si>
    <t>dveře vnější ocelové s nadsvětlíkem vč. kotvení, zárubně viz. 2P/O</t>
  </si>
  <si>
    <t>dveře vnější ocelové s nadsvětlíkem vč. kotvení, zárubně viz. 3P/O</t>
  </si>
  <si>
    <t>1.NP 3=3,000 [A]  
Celkem: A=3,000 [B]</t>
  </si>
  <si>
    <t>59761370</t>
  </si>
  <si>
    <t>dlažba velkoformátová keramická slinutá přes 0,5 do 2 ks/m2</t>
  </si>
  <si>
    <t>771111011</t>
  </si>
  <si>
    <t>Příprava podkladu před provedením dlažby vysátí podlah</t>
  </si>
  <si>
    <t>771111012</t>
  </si>
  <si>
    <t>Příprava podkladu před provedením dlažby vysátí schodišť</t>
  </si>
  <si>
    <t>771121011</t>
  </si>
  <si>
    <t>Příprava podkladu před provedením dlažby nátěr penetrační na podlahu</t>
  </si>
  <si>
    <t>771151022</t>
  </si>
  <si>
    <t>Příprava podkladu před provedením dlažby samonivelační stěrka min.pevnosti 30 MPa, tloušťky přes 3 do 5 mm</t>
  </si>
  <si>
    <t>771474115</t>
  </si>
  <si>
    <t>Montáž soklů z dlaždic keramických lepených flexibilním lepidlem rovných, výšky přes 150 do 200 mm</t>
  </si>
  <si>
    <t>771576142</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</si>
  <si>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</si>
  <si>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4 do 6 ks/m2</t>
  </si>
  <si>
    <t>LSS.DAKVG142</t>
  </si>
  <si>
    <t>dlaždice - rektifikovaná béžová, 197x1198x10mm</t>
  </si>
  <si>
    <t>775</t>
  </si>
  <si>
    <t>Podlahy skládané</t>
  </si>
  <si>
    <t>61189991</t>
  </si>
  <si>
    <t>palubky podlahové smrk tl 28mm C</t>
  </si>
  <si>
    <t>775530033</t>
  </si>
  <si>
    <t>Montáž podlah palubkových masivních s tmelením a broušením, bez povrchové úpravy a olištování s podkladem z OSB desek, šířky palubky přes 150 mm celoplošně lep</t>
  </si>
  <si>
    <t>Montáž podlah palubkových masivních  s tmelením a broušením, bez povrchové úpravy a olištování s podkladem z OSB desek, šířky palubky přes 150 mm celoplošně lepených</t>
  </si>
  <si>
    <t>998775102</t>
  </si>
  <si>
    <t>Přesun hmot pro podlahy skládané stanovený z hmotnosti přesunovaného materiálu vodorovná dopravní vzdálenost do 50 m v objektech výšky přes 6 do 12 m</t>
  </si>
  <si>
    <t>Přesun hmot pro podlahy skládané  stanovený z hmotnosti přesunovaného materiálu vodorovná dopravní vzdálenost do 50 m v objektech výšky přes 6 do 12 m</t>
  </si>
  <si>
    <t>776</t>
  </si>
  <si>
    <t>Podlahy povlakové</t>
  </si>
  <si>
    <t>28411010</t>
  </si>
  <si>
    <t>lišta soklová PVC 20x100mm</t>
  </si>
  <si>
    <t>28411044</t>
  </si>
  <si>
    <t>PVC vinyl homogenní antistatická neválcovaná tl 2,00mm, čtverce 615x615mm, R 1-100M?, rozměrová stálost 0,05%, otlak do 0,035mm</t>
  </si>
  <si>
    <t>28412285</t>
  </si>
  <si>
    <t>krytina podlahová heterogenní tl 2mm</t>
  </si>
  <si>
    <t>80*1.1 Přepočtené koeficientem množství=88,000 [A]  
Celkem: A=88,000 [B]</t>
  </si>
  <si>
    <t>776121111</t>
  </si>
  <si>
    <t>Příprava podkladu penetrace vodou ředitelná na savý podklad (válečkováním) ředěná v poměru 1:3 podlah</t>
  </si>
  <si>
    <t>776141122</t>
  </si>
  <si>
    <t>Příprava podkladu vyrovnání samonivelační stěrkou podlah min.pevnosti 30 MPa, tloušťky přes 3 do 5 mm</t>
  </si>
  <si>
    <t>776142122</t>
  </si>
  <si>
    <t>Příprava podkladu vyrovnání samonivelační stěrkou schodišť stupnic, šířky přes 300 mm min.pevnosti 35 MPa, tloušťky přes 3 do 5 mm</t>
  </si>
  <si>
    <t>776222111</t>
  </si>
  <si>
    <t>Montáž podlahovin z PVC lepením 2-složkovým lepidlem (do vlhkých prostor) z pásů</t>
  </si>
  <si>
    <t>776223112</t>
  </si>
  <si>
    <t>Montáž podlahovin z PVC spoj podlah svařováním za studena</t>
  </si>
  <si>
    <t>776251221</t>
  </si>
  <si>
    <t>Montáž podlahovin z přírodního linolea (marmolea) lepením standardním lepidlem ze čtverců elektrostaticky vodivých</t>
  </si>
  <si>
    <t>776421111</t>
  </si>
  <si>
    <t>Montáž lišt obvodových lepených</t>
  </si>
  <si>
    <t>998776102</t>
  </si>
  <si>
    <t>Přesun hmot pro podlahy povlakové stanovený z hmotnosti přesunovaného materiálu vodorovná dopravní vzdálenost do 50 m v objektech výšky přes 6 do 12 m</t>
  </si>
  <si>
    <t>Přesun hmot pro podlahy povlakové  stanovený z hmotnosti přesunovaného materiálu vodorovná dopravní vzdálenost do 50 m v objektech výšky přes 6 do 12 m</t>
  </si>
  <si>
    <t>777111111</t>
  </si>
  <si>
    <t>Příprava podkladu před provedením litých podlah vysátí</t>
  </si>
  <si>
    <t>777131105</t>
  </si>
  <si>
    <t>Penetrační nátěr podlahy epoxidový na podklad z čerstvého betonu</t>
  </si>
  <si>
    <t>777131203.SKA.0</t>
  </si>
  <si>
    <t>Penetrační epoxidový nátěr Sikafloor-161 schodišťových stupňů</t>
  </si>
  <si>
    <t>777131223</t>
  </si>
  <si>
    <t>Penetrační nátěr prosyp penetračních nátěrů schodišťových stupňů pískem přes 0,5 do 1,0 kg/m2</t>
  </si>
  <si>
    <t>777511131</t>
  </si>
  <si>
    <t>Krycí stěrka antistatická epoxidová mechanicky a chemicky odolná</t>
  </si>
  <si>
    <t>777612103</t>
  </si>
  <si>
    <t>Uzavírací nátěr podlahy epoxidový transparentní</t>
  </si>
  <si>
    <t>781474153</t>
  </si>
  <si>
    <t>Montáž obkladů vnitřních stěn z dlaždic keramických lepených flexibilním lepidlem velkoformátových hladkých přes 2 do 4 ks/m2</t>
  </si>
  <si>
    <t>784181121</t>
  </si>
  <si>
    <t>Penetrace podkladu jednonásobná hloubková v místnostech výšky do 3,80 m</t>
  </si>
  <si>
    <t>2203.9-255=1 948,900 [A]  
Celkem: A=1 948,900 [B]</t>
  </si>
  <si>
    <t>941111132</t>
  </si>
  <si>
    <t>Montáž lešení řadového trubkového lehkého pracovního s podlahami s provozním zatížením tř. 3 do 200 kg/m2 šířky tř. W12 přes 1,2 do 1,5 m, výšky přes 10 do 25</t>
  </si>
  <si>
    <t>Montáž lešení řadového trubkového lehkého pracovního s podlahami  s provozním zatížením tř. 3 do 200 kg/m2 šířky tř. W12 přes 1,2 do 1,5 m, výšky přes 10 do 25 m</t>
  </si>
  <si>
    <t>941111232</t>
  </si>
  <si>
    <t>Montáž lešení řadového trubkového lehkého pracovního s podlahami  s provozním zatížením tř. 3 do 200 kg/m2 Příplatek za první a každý další den použití lešení k ceně -1132</t>
  </si>
  <si>
    <t>300.8*60=18048 [A]</t>
  </si>
  <si>
    <t>941111832</t>
  </si>
  <si>
    <t>Demontáž lešení řadového trubkového lehkého pracovního s podlahami s provozním zatížením tř. 3 do 200 kg/m2 šířky tř. W12 přes 1,2 do 1,5 m, výšky přes 10 do 2</t>
  </si>
  <si>
    <t>Demontáž lešení řadového trubkového lehkého pracovního s podlahami  s provozním zatížením tř. 3 do 200 kg/m2 šířky tř. W12 přes 1,2 do 1,5 m, výšky přes 10 do 25 m</t>
  </si>
  <si>
    <t>247</t>
  </si>
  <si>
    <t>953961113</t>
  </si>
  <si>
    <t>Kotvy chemické s vyvrtáním otvoru do betonu, železobetonu nebo tvrdého kamene tmel, velikost M 12, hloubka 110 mm</t>
  </si>
  <si>
    <t>Kotvy chemické s vyvrtáním otvoru  do betonu, železobetonu nebo tvrdého kamene tmel, velikost M 12, hloubka 110 mm</t>
  </si>
  <si>
    <t>12*2+6*2=36,000 [A]  
Celkem: A=36,000 [B]</t>
  </si>
  <si>
    <t>248</t>
  </si>
  <si>
    <t>971033341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</si>
  <si>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</si>
  <si>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300 mm</t>
  </si>
  <si>
    <t>6=6,000 [A]</t>
  </si>
  <si>
    <t>249</t>
  </si>
  <si>
    <t>971052251R</t>
  </si>
  <si>
    <t>Vybourání a prorážení otvorů v železobetonových příčkách a zdech základových nebo nadzákladových, plochy do 0,0225 m2, tl. do 450 mm</t>
  </si>
  <si>
    <t>Vybourání a prorážení otvorů v železobetonových příčkách a zdech  základových nebo nadzákladových, plochy do 0,0225 m2, tl. do 450 mm</t>
  </si>
  <si>
    <t>250</t>
  </si>
  <si>
    <t>972054241</t>
  </si>
  <si>
    <t>Vybourání otvorů ve stropech nebo klenbách železobetonových bez odstranění podlahy a násypu, plochy do 0,09 m2, tl. do 150 mm</t>
  </si>
  <si>
    <t>Vybourání otvorů ve stropech nebo klenbách železobetonových  bez odstranění podlahy a násypu, plochy do 0,09 m2, tl. do 150 mm</t>
  </si>
  <si>
    <t>251</t>
  </si>
  <si>
    <t>336.7*0.95*1.67=534,175 [A]</t>
  </si>
  <si>
    <t>252</t>
  </si>
  <si>
    <t>1.6=1,600 [A]</t>
  </si>
  <si>
    <t>253</t>
  </si>
  <si>
    <t>336.7*0.05*1.67=28,114 [A]</t>
  </si>
  <si>
    <t>254</t>
  </si>
  <si>
    <t>255</t>
  </si>
  <si>
    <t>256</t>
  </si>
  <si>
    <t>257</t>
  </si>
  <si>
    <t>1.6*29=46,400 [A]</t>
  </si>
  <si>
    <t>258</t>
  </si>
  <si>
    <t>HZS</t>
  </si>
  <si>
    <t>Hodinové zúčtovací sazby</t>
  </si>
  <si>
    <t>259</t>
  </si>
  <si>
    <t>HZS1302</t>
  </si>
  <si>
    <t>Hodinová zúčtovací sazba zedník specialista-prostupy v betonových stenach a zakladech vc. utesnenichemicky neutralni sterkovou izolací</t>
  </si>
  <si>
    <t>SO 15-15-02 B</t>
  </si>
  <si>
    <t>ŽST Adamov, technologická budova - Elektroinstalace, hromosvod</t>
  </si>
  <si>
    <t>R-741-321</t>
  </si>
  <si>
    <t>Jímací tyč 1,0m vč. Ukotvení a svorek</t>
  </si>
  <si>
    <t>R-742-10</t>
  </si>
  <si>
    <t>Svítidlo typ H, zavěšeno ve výšce +2,4m, v +1,9m na stěne v traf.</t>
  </si>
  <si>
    <t>R-742-11</t>
  </si>
  <si>
    <t>Svítidlo typ P, zavěšeno ve výšce +2,4m</t>
  </si>
  <si>
    <t>R-742-35</t>
  </si>
  <si>
    <t>Kabel CYKY-J 3x4</t>
  </si>
  <si>
    <t>R-742-36</t>
  </si>
  <si>
    <t>Kabel CYKY-J 3x6</t>
  </si>
  <si>
    <t>R-742-37</t>
  </si>
  <si>
    <t>Kabel CYKY-J 3x10</t>
  </si>
  <si>
    <t>R-742-38</t>
  </si>
  <si>
    <t>Kabel CYKY-J 5x16</t>
  </si>
  <si>
    <t>R-742-43</t>
  </si>
  <si>
    <t>Kabel CGSG-J 3x4</t>
  </si>
  <si>
    <t>R-742-44</t>
  </si>
  <si>
    <t>Kabel CGSG-J 3x6</t>
  </si>
  <si>
    <t>R-742-45</t>
  </si>
  <si>
    <t>Kabel CGSG-J 3x10</t>
  </si>
  <si>
    <t>Svítidlo typ D, zavěšeno ve výšce +2,4m</t>
  </si>
  <si>
    <t>Svítidlo typ J, zavěšeno ve výšce +2,4m</t>
  </si>
  <si>
    <t>R-742-703</t>
  </si>
  <si>
    <t>Spínač řaz.7, 250V, 10A, IP20, bílý, zapuštěný, kompletní</t>
  </si>
  <si>
    <t>R-742-704</t>
  </si>
  <si>
    <t>Spínač řaz.6+6, 250V, 10A, IP20, bílý, zapuštěný, kompletní</t>
  </si>
  <si>
    <t>R-742-713</t>
  </si>
  <si>
    <t>Zásuvka 1x 230V/16A IP44, bílá, nástěnná, kompletní</t>
  </si>
  <si>
    <t>R-742-76</t>
  </si>
  <si>
    <t>Spínač řaz.6, 250V, 10A, IP44, bílý, zapuštěný, kompletní</t>
  </si>
  <si>
    <t>R-742-78</t>
  </si>
  <si>
    <t>SPÍNAČ 10A 250V č.6 IP44, bílý, nástěnný, kompletní</t>
  </si>
  <si>
    <t>R-742-94</t>
  </si>
  <si>
    <t>Spínač 3P, 230V, vačkový, 40A, IP54, bílý, nástěnný, kompletní</t>
  </si>
  <si>
    <t>Rozvaděč R2 vč.montáže a zapojení, v.č. 8</t>
  </si>
  <si>
    <t>Rozvaděč R-SÚ vč.montáže a zapojení, v.č. 9</t>
  </si>
  <si>
    <t>SO 15-15-02C</t>
  </si>
  <si>
    <t>Žst. Adamov, technologická budova - zdravotně technické instalace</t>
  </si>
  <si>
    <t>721173706</t>
  </si>
  <si>
    <t>Potrubí kanalizační z PE odpadní DN 100</t>
  </si>
  <si>
    <t>Potrubí z trub polyetylenových svařované odpadní (svislé) DN 100</t>
  </si>
  <si>
    <t>1. Cenami -3735 až -3738 se oceňuje svislé potrubí od střešního vtoku po čisticí kus.  
2. Ochrany odpadního a připojovacího potrubí z plastových trub se oceňují cenami souboru cen 722 18- . . Ochrana potrubí, části A 02.</t>
  </si>
  <si>
    <t>721173707</t>
  </si>
  <si>
    <t>Potrubí kanalizační z PE odpadní DN 125</t>
  </si>
  <si>
    <t>Potrubí z trub polyetylenových svařované odpadní (svislé) DN 125</t>
  </si>
  <si>
    <t>721173722</t>
  </si>
  <si>
    <t>Potrubí kanalizační z PE připojovací DN 40</t>
  </si>
  <si>
    <t>Potrubí z trub polyetylenových svařované připojovací DN 40</t>
  </si>
  <si>
    <t>721173723</t>
  </si>
  <si>
    <t>Potrubí kanalizační z PE připojovací DN 50</t>
  </si>
  <si>
    <t>Potrubí z trub polyetylenových svařované připojovací DN 50</t>
  </si>
  <si>
    <t>721173726</t>
  </si>
  <si>
    <t>Potrubí kanalizační z PE připojovací DN 100</t>
  </si>
  <si>
    <t>Potrubí z trub polyetylenových svařované připojovací DN 100</t>
  </si>
  <si>
    <t>721212124</t>
  </si>
  <si>
    <t>Odtokový sprchový žlab délky 850 mm s krycím roštem a zápachovou uzávěrkou</t>
  </si>
  <si>
    <t>Odtokové sprchové žlaby se zápachovou uzávěrkou a krycím roštem délky 850 mm</t>
  </si>
  <si>
    <t>721273153</t>
  </si>
  <si>
    <t>Hlavice ventilační polypropylen PP DN 110</t>
  </si>
  <si>
    <t>Ventilační hlavice z polypropylenu (PP) DN 110</t>
  </si>
  <si>
    <t>721274126</t>
  </si>
  <si>
    <t>Přivzdušňovací ventil vnitřní odpadních potrubí DN 110</t>
  </si>
  <si>
    <t>Ventily přivzdušňovací odpadních potrubí vnitřní DN 110</t>
  </si>
  <si>
    <t>722224115</t>
  </si>
  <si>
    <t>Kohout plnicí nebo vypouštěcí G 1/2 PN 10 s jedním závitem</t>
  </si>
  <si>
    <t>Armatury s jedním závitem kohouty plnicí a vypouštěcí PN 10 G 1/2</t>
  </si>
  <si>
    <t>722231074</t>
  </si>
  <si>
    <t>Ventil zpětný mosazný G 1 PN 10 do 110°C se dvěma závity</t>
  </si>
  <si>
    <t>Armatury se dvěma závity ventily zpětné mosazné PN 10 do 110°C G 1</t>
  </si>
  <si>
    <t>725244153</t>
  </si>
  <si>
    <t>Dveře sprchové polorámové skleněné tl. 6 mm otvíravé dvoukřídlové do niky na vaničku šířky 900 mm</t>
  </si>
  <si>
    <t>Sprchové dveře a zástěny dveře sprchové do niky polorámové skleněné tl. 6 mm dveře otvíravé dvoukřídlové, na vaničku šířky 900 mm</t>
  </si>
  <si>
    <t>725532116</t>
  </si>
  <si>
    <t>Elektrický ohřívač zásobníkový akumulační závěsný svislý 100 l / 2 kW</t>
  </si>
  <si>
    <t>Elektrické ohřívače zásobníkové beztlakové přepadové akumulační s pojistným ventilem závěsné svislé objem nádrže (příkon) 100 l (2,0 kW)</t>
  </si>
  <si>
    <t>725861311</t>
  </si>
  <si>
    <t>Zápachová uzávěrka pro umyvadla DN 40 s přípojkou pro pračku nebo myčku</t>
  </si>
  <si>
    <t>Zápachové uzávěrky zařizovacích předmětů pro umyvadla s přípojkou pro pračku nebo myčku DN 40</t>
  </si>
  <si>
    <t>727121101</t>
  </si>
  <si>
    <t>Protipožární manžeta D 32 mm z jedné strany dělící konstrukce požární odolnost EI 90</t>
  </si>
  <si>
    <t>Protipožární ochranné manžety z jedné strany dělící konstrukce požární odolnost EI 90 D 32</t>
  </si>
  <si>
    <t>SO 15-15-02D</t>
  </si>
  <si>
    <t>Žst. Adamov, technologická budova - vytápění, vzduchotechnika a chlazení</t>
  </si>
  <si>
    <t>7491256010</t>
  </si>
  <si>
    <t>Montáž elektrických přímotopů konvektorů přímotopných s termostatem do 3000 W</t>
  </si>
  <si>
    <t>ÚOŽI 2019 01</t>
  </si>
  <si>
    <t>Montáž elektrických přímotopů konvektorů přímotopných s termostatem do 3000 W - včetně zapojení a osazení</t>
  </si>
  <si>
    <t>751711113</t>
  </si>
  <si>
    <t>Montáž klimatizační jednotky vnitřní nástěnné o výkonu 6,5 kW</t>
  </si>
  <si>
    <t>Montáž klimatizační jednotky vnitřní nástěnné o výkonu (pro objem místnosti) přes 5 do 6,5 kW (přes 50 do 65 m3)</t>
  </si>
  <si>
    <t>751711115</t>
  </si>
  <si>
    <t>Montáž klimatizační jednotky vnitřní nástěnné o výkonu 14 kW</t>
  </si>
  <si>
    <t>Montáž klimatizační jednotky vnitřní nástěnné o výkonu (pro objem místnosti) přes 9 do 14 kW (přes 90 do 140 m3)</t>
  </si>
  <si>
    <t>751711153</t>
  </si>
  <si>
    <t>Montáž klimatizační jednotky vnitřní podstropní o výkonu 14 kW</t>
  </si>
  <si>
    <t>Montáž klimatizační jednotky vnitřní podstropní o výkonu (pro objem místnosti) přes 9 do 14 kW (přes 90 do 140 m3)</t>
  </si>
  <si>
    <t>7590180070</t>
  </si>
  <si>
    <t>Konzole pro zavěšení venkovní/vnitřní klimatizační jednotky - únosnost do 150kg(dodávka a montáž)</t>
  </si>
  <si>
    <t>Klimatizace Konzole venkovní pro zavěšení klimatizační jednotky</t>
  </si>
  <si>
    <t>7590180300</t>
  </si>
  <si>
    <t>Klimatizace Kniha kontroly úniku chladiva klimatizace</t>
  </si>
  <si>
    <t>7591910170</t>
  </si>
  <si>
    <t>Tichý ventilátor do koupelny s časovým spínačem a hygrostatem se slídovou zpět.klapkou pr.150mm,V=225/315 m3/h</t>
  </si>
  <si>
    <t>7591915075</t>
  </si>
  <si>
    <t>Montáž axiálního ventilátoru</t>
  </si>
  <si>
    <t>Montáž axiálního ventilátoru - zahrnuje umístění a připojení k rozvodům tlakového vzduchu, k NN</t>
  </si>
  <si>
    <t>7598095659</t>
  </si>
  <si>
    <t>Vyhotovení revizní správy klimatizace</t>
  </si>
  <si>
    <t>Vyhotovení revizní správy klimatizace - vykonání prohlídky a  zkoušky pro napájení elektrického zařízení včetně vyhotovení revizní zprávy podle vyhl. 100/1995 Sb. a norem ČSN</t>
  </si>
  <si>
    <t>R002</t>
  </si>
  <si>
    <t>Klimatizace nástěnná venkovní jednotka, nástěnná vnitřní jednotka-split,chlaz. 2,5 kW, topení 3,2 kW, včetně infra a kabelového ovladače a suchého kontaktu pro</t>
  </si>
  <si>
    <t>Klimatizace nástěnná venkovní jednotka, nástěnná vnitřní jednotka-split,chlaz. 2,5 kW, topení 3,2 kW, včetně infra a kabelového ovladače a suchého kontaktu pro vzdálené sledování stavu (č.m. 101, 107)</t>
  </si>
  <si>
    <t>R003</t>
  </si>
  <si>
    <t>R004</t>
  </si>
  <si>
    <t>Klimatizace nástěnná venkovní jednotka, nástěnná vnitřní jednotka-split, chlaz. 5 kW, topení 5,8 kW, včetně infra a kabelového ovladače a suchého kontaktu pro v</t>
  </si>
  <si>
    <t>Klimatizace nástěnná venkovní jednotka, nástěnná vnitřní jednotka-split, chlaz. 5 kW, topení 5,8 kW, včetně infra a kabelového ovladače a suchého kontaktu pro vzdálené sledování stavu (č.m. 213)</t>
  </si>
  <si>
    <t>R005</t>
  </si>
  <si>
    <t>Klimatizace nástěnná venkovní jednotka, nástěnná vnitřní jednotka-split, chlaz. 6,6 kW, topení 7,5 kW, včetně infra a kabelového ovladače a suchého kontaktu pro</t>
  </si>
  <si>
    <t>Klimatizace nástěnná venkovní jednotka, nástěnná vnitřní jednotka-split, chlaz. 6,6 kW, topení 7,5 kW, včetně infra a kabelového ovladače a suchého kontaktu pro vzdálené sledování stavu (č.m. 213)</t>
  </si>
  <si>
    <t>R006</t>
  </si>
  <si>
    <t>Klimatizace nástěnná venkovní jednotka-standard invertor,podstropní vnitřní jednotka-100%o zál, chlaz. 13,4 kW, topení 15,5 kW, kabelový ovladače a suchý kontak</t>
  </si>
  <si>
    <t>Klimatizace nástěnná venkovní jednotka-standard invertor,podstropní vnitřní jednotka-100%o zál, chlaz. 13,4 kW, topení 15,5 kW, kabelový ovladače a suchý kontakt pro vzdálené sledování stavu, včetně zařízení pro střídání jednotek suchý kontakt (č.m. 109)</t>
  </si>
  <si>
    <t>R007</t>
  </si>
  <si>
    <t>Klimatizace nástěnná venkovní jednotka-standard invertor, podstropní vnitřní jednotka-100%o zál, chlaz. 9,5 kW, topení 10,8 kW, kabelový ovladače a suchý kontak</t>
  </si>
  <si>
    <t>Klimatizace nástěnná venkovní jednotka-standard invertor, podstropní vnitřní jednotka-100%o zál, chlaz. 9,5 kW, topení 10,8 kW, kabelový ovladače a suchý kontakt pro vzdálené sledování stavu, včetně zařízení pro střídání jednotek suchý kontakt (č.m. 201)</t>
  </si>
  <si>
    <t>R008</t>
  </si>
  <si>
    <t>Klimatizace nástěnná venkovní jednotka-standard invertor, podstropní vnitřní jednotka, chlaz. 14,6 kW, topení 16,8 kW, kabelový ovladače a suchý kontakt pro vzd</t>
  </si>
  <si>
    <t>Klimatizace nástěnná venkovní jednotka-standard invertor, podstropní vnitřní jednotka, chlaz. 14,6 kW, topení 16,8 kW, kabelový ovladače a suchý kontakt pro vzdálené sledování stavu,  (č.m. 212)</t>
  </si>
  <si>
    <t>R009</t>
  </si>
  <si>
    <t>Mřížka plastová kruhová na fasádu pr. 150mm</t>
  </si>
  <si>
    <t>R010</t>
  </si>
  <si>
    <t>KLM Kompletní technologické vedení ke 3ks klimatizace nástěnné jednotky do 3,5kW (CU potrubí 6,35/9,52 včetně izolace(dl. 15m), potrubí odvodu kondenzátu (celk.</t>
  </si>
  <si>
    <t>KLM Kompletní technologické vedení ke 3ks klimatizace nástěnné jednotky do 3,5kW (CU potrubí 6,35/9,52 včetně izolace(dl. 15m), potrubí odvodu kondenzátu (celk. dl.28m), přívodní kabel CYKY 3Cx1,5 a ovládací kabel CYKY 5x1,5 dl.20m)</t>
  </si>
  <si>
    <t>R011</t>
  </si>
  <si>
    <t>KLM Kompletní technologické vedení ke 1ks klimatizace nástěnné jednotky do 5kW (CU potrubí 6,35/12,7 včetně izolace(dl.8m), potrubí odvodu kondenzátu(dl. 6m), p</t>
  </si>
  <si>
    <t>KLM Kompletní technologické vedení ke 1ks klimatizace nástěnné jednotky do 5kW (CU potrubí 6,35/12,7 včetně izolace(dl.8m), potrubí odvodu kondenzátu(dl. 6m), přívodní kabel CYKY 3Cx2,5 a ovládací kabel CYKY 5x1,5 dl. 10m)</t>
  </si>
  <si>
    <t>R012</t>
  </si>
  <si>
    <t>KLM Kompletní technologické vedení k 1ks klimatizace nástěnné jednotky do 7kW (CU potrubí 6,35/15,88 včetně izolace (dl. 5m), potrubí odvodu kondenzátu(dl. 1m),</t>
  </si>
  <si>
    <t>KLM Kompletní technologické vedení k 1ks klimatizace nástěnné jednotky do 7kW (CU potrubí 6,35/15,88 včetně izolace (dl. 5m), potrubí odvodu kondenzátu(dl. 1m), přívodní kabel CYKY 3Cx4,0 a ovládací kabel CYKY 5x1,5 dl.5m)</t>
  </si>
  <si>
    <t>R013</t>
  </si>
  <si>
    <t>KLM Kompletní technologické vedení ke 5ks klimatizace podstropní jednotky do 14,5kW (CU potrubí 9,52/15,88 včetně izolace (dl. 38m),potrubí odvodu kondenzátu (d</t>
  </si>
  <si>
    <t>KLM Kompletní technologické vedení ke 5ks klimatizace podstropní jednotky do 14,5kW (CU potrubí 9,52/15,88 včetně izolace (dl. 38m),potrubí odvodu kondenzátu (dl. 40m),přívodní kabel CYKY 5Cx2,5 a ovládací kabel CYKY 5x1,5 dl. 38m)</t>
  </si>
  <si>
    <t>R014</t>
  </si>
  <si>
    <t>Elektrický nástěnný přímotop 0,5kW</t>
  </si>
  <si>
    <t>R015</t>
  </si>
  <si>
    <t>Elektrický nástěnný přímotop 0,75kW</t>
  </si>
  <si>
    <t>R016</t>
  </si>
  <si>
    <t>Elektrický nástěnný přímotop 1,0kW</t>
  </si>
  <si>
    <t>R017</t>
  </si>
  <si>
    <t>Elektrický nástěnný přímotop 1,5kW</t>
  </si>
  <si>
    <t>R018</t>
  </si>
  <si>
    <t>Elektrický nástěnný přímotop 2,0kW</t>
  </si>
  <si>
    <t>R019</t>
  </si>
  <si>
    <t>Elektrický nástěnný přímotop 2,5kW</t>
  </si>
  <si>
    <t>Zapravení veškerých prostupů a drážek, dodávka materiálu a provedení</t>
  </si>
  <si>
    <t>D.2.2.2</t>
  </si>
  <si>
    <t>Zastřešení nástupišť, přístřešky</t>
  </si>
  <si>
    <t xml:space="preserve">  SO 15-15-03</t>
  </si>
  <si>
    <t>Žst. Adamov, zastřešení</t>
  </si>
  <si>
    <t>SO 15-15-03</t>
  </si>
  <si>
    <t>029.0</t>
  </si>
  <si>
    <t>Přesuny, mechanizace, manipulace</t>
  </si>
  <si>
    <t>0290190R</t>
  </si>
  <si>
    <t>Jeřábová technika</t>
  </si>
  <si>
    <t>0290191R</t>
  </si>
  <si>
    <t>Montážní plošina</t>
  </si>
  <si>
    <t>0290192R</t>
  </si>
  <si>
    <t>Lešení</t>
  </si>
  <si>
    <t>0290193R</t>
  </si>
  <si>
    <t>Vnitrostaveništní přepravy</t>
  </si>
  <si>
    <t>0290194R</t>
  </si>
  <si>
    <t>Dopravy materiálu</t>
  </si>
  <si>
    <t>029.1</t>
  </si>
  <si>
    <t>Ostatní požadavky</t>
  </si>
  <si>
    <t>0291156R</t>
  </si>
  <si>
    <t>Vypracování výrobní dokumentace</t>
  </si>
  <si>
    <t>131313102</t>
  </si>
  <si>
    <t>Hloubení jam ručně zapažených i nezapažených s urovnáním dna do předepsaného profilu a spádu v hornině třídy těžitelnosti II skupiny 4 nesoudržných</t>
  </si>
  <si>
    <t>do 60-ti km 
99.4*50=4 970.000 [A] 
Celkem: A=4 970.000 [B]</t>
  </si>
  <si>
    <t>275322511</t>
  </si>
  <si>
    <t>Základové patky ze ŽB se zvýšenými nároky na prostředí tř. C 25/30-XF2  vc. obetonovani</t>
  </si>
  <si>
    <t>275351121</t>
  </si>
  <si>
    <t>Bednění základů patek zřízení</t>
  </si>
  <si>
    <t>nastupiste c. 1- patky P1'  
(3.5+1.2)*2*0.7*3=19.740 [A] 
(2.4+1.2)*2*1.1*3=23.760 [B] 
0.6*4*0.5*3=3.600 [C] 
'nastupiste c.2- patka P2' 
(3.5+1.2)*2*0.7*3=19.740 [D] 
(2.4+1.2)*2*1.1*3=23.760 [E] 
0.6*4*0.5*3=3.600 [F] 
Celkem: A+B+C+D+E+F=94.200 [G]</t>
  </si>
  <si>
    <t>275351122</t>
  </si>
  <si>
    <t>Bednění základů patek odstranění</t>
  </si>
  <si>
    <t>275362021</t>
  </si>
  <si>
    <t>Výztuž základů patek ze svařovaných sítí z drátů typu KARI</t>
  </si>
  <si>
    <t>631311123</t>
  </si>
  <si>
    <t>Mazanina z betonu  prostého bez zvýšených nároků na prostředí tl. přes 80 do 120 mm tř. C 12/15</t>
  </si>
  <si>
    <t>711112002</t>
  </si>
  <si>
    <t>Provedení izolace proti zemní vlhkosti natěradly a tmely za studena  na ploše svislé S nátěrem lakem asfaltovým</t>
  </si>
  <si>
    <t>Vodorovné konstrukce, střešní plášť</t>
  </si>
  <si>
    <t>711140026R</t>
  </si>
  <si>
    <t>Modifikovaný asfaltový pás - dodávka</t>
  </si>
  <si>
    <t>711140027R</t>
  </si>
  <si>
    <t>Modifikovaný asfaltový pás - montáž</t>
  </si>
  <si>
    <t>7440102R</t>
  </si>
  <si>
    <t>Spojovací materiál - střešní plášť</t>
  </si>
  <si>
    <t>7440103R</t>
  </si>
  <si>
    <t>Konstrukčí lepená deska - dodávka</t>
  </si>
  <si>
    <t>7440104R</t>
  </si>
  <si>
    <t>Konstrukčí lepená deska - montáž</t>
  </si>
  <si>
    <t>7440105R</t>
  </si>
  <si>
    <t>Střešní hydroizolační PVC folie - dodávka</t>
  </si>
  <si>
    <t>7440106R</t>
  </si>
  <si>
    <t>Střešní hydroizolační PVC folie - montáž</t>
  </si>
  <si>
    <t>7440109R</t>
  </si>
  <si>
    <t>Střešní vpusť</t>
  </si>
  <si>
    <t>7440110R</t>
  </si>
  <si>
    <t>Oplechování střešní vpusti, manžeta</t>
  </si>
  <si>
    <t>7440111R</t>
  </si>
  <si>
    <t>Oplechování a lemování - dodávka</t>
  </si>
  <si>
    <t>7440112R</t>
  </si>
  <si>
    <t>Oplechování a lemování - montáž</t>
  </si>
  <si>
    <t>7440113R</t>
  </si>
  <si>
    <t>Svody vody - komplet provedení</t>
  </si>
  <si>
    <t>7440114R</t>
  </si>
  <si>
    <t>Kabelové žlaby - montáž</t>
  </si>
  <si>
    <t>7440115R</t>
  </si>
  <si>
    <t>Kabelové žlaby - dodávka</t>
  </si>
  <si>
    <t>Opláštění, obklady, podkonstrukce</t>
  </si>
  <si>
    <t>7455200R</t>
  </si>
  <si>
    <t>Podkonstrukce podhledu</t>
  </si>
  <si>
    <t>7455201R</t>
  </si>
  <si>
    <t>Podkonstrukce podhledu - montáž</t>
  </si>
  <si>
    <t>7455202R</t>
  </si>
  <si>
    <t>Podhled</t>
  </si>
  <si>
    <t>7455203R</t>
  </si>
  <si>
    <t>Podhled - montáž</t>
  </si>
  <si>
    <t>7455204R</t>
  </si>
  <si>
    <t>Podhled - formátování</t>
  </si>
  <si>
    <t>7672300R</t>
  </si>
  <si>
    <t>D+M Kotevní šrouby s kotevní hlavou do M30 - včetně přesného zaměření, osazení a zabezpečení polohy</t>
  </si>
  <si>
    <t>7672303R</t>
  </si>
  <si>
    <t>Podlití sloupů plastmaltou</t>
  </si>
  <si>
    <t>7672304R</t>
  </si>
  <si>
    <t>Ocelové konstrukce</t>
  </si>
  <si>
    <t>7672305R</t>
  </si>
  <si>
    <t>Ocelové konstrukce - montáž</t>
  </si>
  <si>
    <t>7672306R</t>
  </si>
  <si>
    <t>Spojovací materiál - ocelové konstrukce</t>
  </si>
  <si>
    <t>768</t>
  </si>
  <si>
    <t>Protikorozní ochrana nových ocelových konstrukcí</t>
  </si>
  <si>
    <t>7689690R</t>
  </si>
  <si>
    <t>Žárové zinkování</t>
  </si>
  <si>
    <t>7689691R</t>
  </si>
  <si>
    <t>Nátěry ocelové konstrukce</t>
  </si>
  <si>
    <t>7689692R</t>
  </si>
  <si>
    <t>Příplatek za nátěr ocelové konstrukce</t>
  </si>
  <si>
    <t>7689693R</t>
  </si>
  <si>
    <t>Oprava PKO po přepravě a montáži</t>
  </si>
  <si>
    <t>919726122</t>
  </si>
  <si>
    <t>Geotextilie netkaná pro ochranu, separaci nebo filtraci měrná hmotnost přes 200 do 300 g/m2</t>
  </si>
  <si>
    <t>953961216</t>
  </si>
  <si>
    <t>Kotvy chemické s vyvrtáním otvoru  do betonu, železobetonu nebo tvrdého kamene chemická patrona, velikost M 24, hloubka 210 mm</t>
  </si>
  <si>
    <t>99.4*1.67=165.998 [A]</t>
  </si>
  <si>
    <t>998021021</t>
  </si>
  <si>
    <t>Přesun hmot pro haly občanské výstavby, výrobu a služby  s nosnou svislou konstrukcí zděnou nebo betonovou monolitickou vodorovná dopravní vzdálenost do 100 m,</t>
  </si>
  <si>
    <t>Přesun hmot pro haly občanské výstavby, výrobu a služby  s nosnou svislou konstrukcí zděnou nebo betonovou monolitickou vodorovná dopravní vzdálenost do 100 m, pro haly výšky do 20 m</t>
  </si>
  <si>
    <t xml:space="preserve">  SO 15-15-09</t>
  </si>
  <si>
    <t>Žst. Adamov, přístřešek Města Adamov</t>
  </si>
  <si>
    <t>SO 15-15-09</t>
  </si>
  <si>
    <t>132312631</t>
  </si>
  <si>
    <t>Hloubení rýh vedle kolejí šířky přes 800 do 2 000 mm ručně zapažených i nezapažených objemu přes 2 m3 v hornině třídy těžitelnosti II skupiny 4</t>
  </si>
  <si>
    <t>17.8*0.5*20=178.000 [A] 
17.8*0.5*50=445.000 [B] 
Celkem: A+B=623.000 [C]</t>
  </si>
  <si>
    <t>171152501</t>
  </si>
  <si>
    <t>Zhutnění podloží pod násypy z rostlé horniny třídy těžitelnosti I a II, skupiny 1 až 4 z hornin soudružných a nesoudržných</t>
  </si>
  <si>
    <t>17.8=17.800 [A] 
odpocet zaklad  -4.5=-4.500 [B] 
podsyp   -3.1=-3.100 [C] 
Celkem: A+B+C=10.200 [D]</t>
  </si>
  <si>
    <t>636311R</t>
  </si>
  <si>
    <t>Betonova dlazba</t>
  </si>
  <si>
    <t>11163150.</t>
  </si>
  <si>
    <t>15.5*0.4*0.001=0.006 [A] 
15,5*,04*0,001*1,15 
Celkem: A=0.006 [B]</t>
  </si>
  <si>
    <t>767OK</t>
  </si>
  <si>
    <t>D+M oceloveho pristresku</t>
  </si>
  <si>
    <t>767OK1</t>
  </si>
  <si>
    <t>D+M proskleni  pristresku</t>
  </si>
  <si>
    <t>767OK2</t>
  </si>
  <si>
    <t>Mobiliar - lavička, odpadky,,,</t>
  </si>
  <si>
    <t>767OK3</t>
  </si>
  <si>
    <t>Osvetlena vitrina vcetne zalozeni (zaklady) a napojeni kabelu- kompletně</t>
  </si>
  <si>
    <t>17.8*1.67*0.5=14.863 [A]</t>
  </si>
  <si>
    <t>998011001</t>
  </si>
  <si>
    <t>Přesun hmot pro budovy občanské výstavby, bydlení, výrobu a služby  s nosnou svislou konstrukcí zděnou z cihel, tvárnic nebo kamene vodorovná dopravní vzdálenos</t>
  </si>
  <si>
    <t>Přesun hmot pro budovy občanské výstavby, bydlení, výrobu a služby  s nosnou svislou konstrukcí zděnou z cihel, tvárnic nebo kamene vodorovná dopravní vzdálenost do 100 m pro budovy výšky do 6 m</t>
  </si>
  <si>
    <t>D.2.2.4</t>
  </si>
  <si>
    <t>Orientační systém</t>
  </si>
  <si>
    <t xml:space="preserve">  SO 15-15-04</t>
  </si>
  <si>
    <t>Žst. Adamov, orientační systém</t>
  </si>
  <si>
    <t>SO 15-15-04</t>
  </si>
  <si>
    <t>POPLATKY ZA LIKVIDACI ODPADŮ NEKONTAMINOVANÝCH - 17 05 04 VYTĚŽENÉ ZEMINY A HORNINY - I. TŘÍDA TĚŽITELNOSTI</t>
  </si>
  <si>
    <t>R7511111</t>
  </si>
  <si>
    <t>DIGITÁLNÍ HLASOVÝ MAJÁČEK PRO NEVIDOMÉ, DODÁVKA A MONTÁŽ</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</si>
  <si>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</si>
  <si>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</si>
  <si>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</si>
  <si>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965892</t>
  </si>
  <si>
    <t>DEMONTÁŽ INFORMAČNÍ TABULE ORIENTAČNÍHO SYSTÉMU - ODVOZ (NA LIKVIDACI ODPADŮ NEBO JINÉ URČENÉ MÍSTO)</t>
  </si>
  <si>
    <t>8*0,03*30=7.200 [A]</t>
  </si>
  <si>
    <t>R9237111</t>
  </si>
  <si>
    <t>TABULE VELIKOSTI 2220X600 MM "NÁZEV ZASTÁVKY"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</si>
  <si>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</si>
  <si>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</si>
  <si>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2760X600 MM "NÁZEV ZASTÁVKY"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</si>
  <si>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</si>
  <si>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R9237113</t>
  </si>
  <si>
    <t>TABULE VELIKOSTI 2220X600 MM "NÁZEV ZASTÁVKY" OBOUSTRANNÁ</t>
  </si>
  <si>
    <t>R9237211</t>
  </si>
  <si>
    <t>TABULE ORIENTAČNÍHO SYSTÉMU TABULKA S ČÍSLEM KOLEJE A SEKTOREM VELIKOSTI 550X340 MM, OBOUSTRANNÁ</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</si>
  <si>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</si>
  <si>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R9237511</t>
  </si>
  <si>
    <t>TABULE ORIENTAČNÍHO SYSTÉMU VELIKOSTI 900X240 MM, JEDNOSTRANNÁ</t>
  </si>
  <si>
    <t>7+3=10.000 [A]</t>
  </si>
  <si>
    <t>R9237512</t>
  </si>
  <si>
    <t>TABULE ORIENTAČNÍHO SYSTÉMU VELIKOSTI 810X240 MM, JEDNOSTRANNÁ</t>
  </si>
  <si>
    <t>R9237517</t>
  </si>
  <si>
    <t>TABULE ORIENTAČNÍHO SYSTÉMU VELIKOSTI 340X340 MM, JEDNOSTRANNÁ</t>
  </si>
  <si>
    <t>R9237518</t>
  </si>
  <si>
    <t>TABULE ORIENTAČNÍHO SYSTÉMU VELIKOSTI 240X240 MM, JEDNOSTRANNÁ</t>
  </si>
  <si>
    <t>6+3+6+3+3+4+5+2=32.000 [A]</t>
  </si>
  <si>
    <t>R9237520</t>
  </si>
  <si>
    <t>TABULE ORIENTAČNÍHO SYSTÉMU VELIKOSTI 440X240 MM, JEDNOSTRANNÁ</t>
  </si>
  <si>
    <t>R9237521</t>
  </si>
  <si>
    <t>TABULE ORIENTAČNÍHO SYSTÉMU VELIKOSTI 1300X240 MM, JEDNOSTRANNÁ</t>
  </si>
  <si>
    <t>R9237522</t>
  </si>
  <si>
    <t>TABULE ORIENTAČNÍHO SYSTÉMU VELIKOSTI 1240X240 MM, JEDNOSTRANNÁ</t>
  </si>
  <si>
    <t>R9237523</t>
  </si>
  <si>
    <t>TABULE ORIENTAČNÍHO SYSTÉMU VELIKOSTI 640X240 MM, JEDNOSTRANNÁ</t>
  </si>
  <si>
    <t>R9237524</t>
  </si>
  <si>
    <t>TABULE ORIENTAČNÍHO SYSTÉMU VELIKOSTI 1160X240 MM, OBOUSTRANNÁ</t>
  </si>
  <si>
    <t>2+1+1=4.000 [A]</t>
  </si>
  <si>
    <t>R9237621</t>
  </si>
  <si>
    <t>HMATOVÉ ORIENTAČNÍ PRVKY VE VÝPRAVNÍ BUDOVĚ</t>
  </si>
  <si>
    <t>R9237622</t>
  </si>
  <si>
    <t>HMATNÝ ŠTÍTEK S  BRAILLOVÝM PÍSMEM (NA MADLO ZÁBRADLÍ)</t>
  </si>
  <si>
    <t>R9237623</t>
  </si>
  <si>
    <t>SAMOLEPÍCÍ FÓLIE 100X100MM</t>
  </si>
  <si>
    <t>SAMOLEPÍCÍ FÓLIE 720X240MM</t>
  </si>
  <si>
    <t>R9238211</t>
  </si>
  <si>
    <t>SLOUPEK DN 70 PRO TABULE ORIENTAČNÍHO SYSTÉMU</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</si>
  <si>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</si>
  <si>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</si>
  <si>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</si>
  <si>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15-15-05</t>
  </si>
  <si>
    <t>Žst. Adamov, demolice na parc. č.st 115</t>
  </si>
  <si>
    <t>SO 15-15-05</t>
  </si>
  <si>
    <t>981011413</t>
  </si>
  <si>
    <t>Demolice budov  postupným rozebíráním z cihel, kamene, tvárnic na maltu cementovou nebo z betonu prostého s podílem konstrukcí přes 15 do 20 %</t>
  </si>
  <si>
    <t>981511116</t>
  </si>
  <si>
    <t>Demolice konstrukcí objektů  postupným rozebíráním konstrukcí z betonu prostého</t>
  </si>
  <si>
    <t>POPLATKY ZA LIKVIDACŮ ODPADŮ NEKONTAMINOVANÝCH - 17 09 04  STAVEBNÍ A DEMOLIČNÍ SUŤ (CIHLY)</t>
  </si>
  <si>
    <t>665.40=665.400 [A]</t>
  </si>
  <si>
    <t>665.4*39=25 950.600 [A] 
Celkem: A=25 950.600 [B]</t>
  </si>
  <si>
    <t xml:space="preserve">  SO 15-15-06.10</t>
  </si>
  <si>
    <t>Žst. Adamov, demolice na parc. č.st 116</t>
  </si>
  <si>
    <t>SO 15-15-06.10</t>
  </si>
  <si>
    <t>76400184R</t>
  </si>
  <si>
    <t>Opatrná demontáž krytiny z AZBESTOVÝCH  šablon (stálý dozor odpovedneho pracovnika, sablony nelamat, apod....)</t>
  </si>
  <si>
    <t>091002000</t>
  </si>
  <si>
    <t>Ostatní náklady související s objektem</t>
  </si>
  <si>
    <t>981013413</t>
  </si>
  <si>
    <t>Demolice budov  těžkými mechanizačními prostředky z cihel, kamene, tvárnic na maltu cementovou nebo z betonu prostého s podílem konstrukcí přes 15 do 20 %</t>
  </si>
  <si>
    <t>11*7*0.5=38.500 [A] 
Celkem: A=38.500 [B]</t>
  </si>
  <si>
    <t>R015680</t>
  </si>
  <si>
    <t>POPLATKY ZA LIKVIDACŮ ODPADŮ NEBEZPEČNÝCH - 17 06 05* STAVEBNÍ MATERIÁLY OBSAHUJÍCÍ AZBEST</t>
  </si>
  <si>
    <t>1.3=1.300 [A]</t>
  </si>
  <si>
    <t>669.30=669.300 [A]</t>
  </si>
  <si>
    <t>997006004</t>
  </si>
  <si>
    <t>Úprava stavebního odpadu pytlování nebezpečného odpadu s obsahem azbestu ze šablon</t>
  </si>
  <si>
    <t>997231111</t>
  </si>
  <si>
    <t>Vodorovná doprava suti a vybouraných hmot s vyložením a hrubým urovnáním na vzdálenost do 1 km</t>
  </si>
  <si>
    <t>997231119</t>
  </si>
  <si>
    <t>Vodorovná doprava suti a vybouraných hmot s vyložením a hrubým urovnáním na vzdálenost Příplatek k cenám za každý další i započatý 1 km</t>
  </si>
  <si>
    <t>(669.3-1.3)*29=19 372.000 [A] 
1.3*59=76.700 [B] 
Celkem: A+B=19 448.700 [C]</t>
  </si>
  <si>
    <t xml:space="preserve">  SO 15-15-07</t>
  </si>
  <si>
    <t>Žst. Adamov, demolice na  parc. č.st 117</t>
  </si>
  <si>
    <t>SO 15-15-07</t>
  </si>
  <si>
    <t>Opatrná demontáž krytiny z AZBESTOVÝCH šablon (lámaní, balených do speialnich pytlu..)</t>
  </si>
  <si>
    <t>Opatrná demontáž krytiny z AZBESTOVÝCH  šablon (lámaní, balených do speialnich pytlu..)</t>
  </si>
  <si>
    <t>Demolice budov postupným rozebíráním z cihel, kamene, tvárnic na maltu cementovou nebo z betonu prostého s podílem konstrukcí přes 15 do 20 %</t>
  </si>
  <si>
    <t>Demolice konstrukcí objektů postupným rozebíráním konstrukcí z betonu prostého</t>
  </si>
  <si>
    <t>odstraneni zakladu  
700*0.25=175,000 [A]  
Celkem: A=175,000 [B]</t>
  </si>
  <si>
    <t>2590*0.05=129,500 [A]</t>
  </si>
  <si>
    <t>1.3=1,300 [A]</t>
  </si>
  <si>
    <t>Poplatek za uložení stavebního odpadu na recyklační skládce (skládkovné) ze směsí nebo oddělených frakcí betonu, cihel a keramických výrobků zatříděného do Kata</t>
  </si>
  <si>
    <t>2950*0.95=2 802,500 [A]</t>
  </si>
  <si>
    <t>997006014</t>
  </si>
  <si>
    <t>Úprava stavebního odpadu pytlování nebezpečného odpadu s obsahem azbestu z vlnitých tabulí</t>
  </si>
  <si>
    <t>997013111</t>
  </si>
  <si>
    <t>Vnitrostaveništní doprava suti a vybouraných hmot vodorovně do 50 m svisle s použitím mechanizace pro budovy a haly výšky do 6 m</t>
  </si>
  <si>
    <t>Vnitrostaveništní doprava suti a vybouraných hmot  vodorovně do 50 m svisle s použitím mechanizace pro budovy a haly výšky do 6 m</t>
  </si>
  <si>
    <t>2590.1=2 590,100 [A]</t>
  </si>
  <si>
    <t>2590*29*0.95=71 354,500 [A]  
1.5*59=88,500 [B]  
2590*0.05*59=7 640,500 [C]  
Celkem: A+B+C=79 083,500 [D]</t>
  </si>
  <si>
    <t>D.2.2.6</t>
  </si>
  <si>
    <t>Drobná architektura, oplocení</t>
  </si>
  <si>
    <t xml:space="preserve">  SO 15-15-08</t>
  </si>
  <si>
    <t>Žst. Adamov, oplocení</t>
  </si>
  <si>
    <t>SO 15-15-08</t>
  </si>
  <si>
    <t>133312011</t>
  </si>
  <si>
    <t>Hloubení šachet ručně zapažených i nezapažených v horninách třídy těžitelnosti II skupiny 4, půdorysná plocha výkopu do 4 m2</t>
  </si>
  <si>
    <t>13.9+4.3=18.200 [A] 
Celkem: A=18.200 [B]</t>
  </si>
  <si>
    <t>18.2*0.5*29=263.900 [A] 
18.2*0.5*59=536.900 [B] 
Celkem: A+B=800.800 [C]</t>
  </si>
  <si>
    <t>pod zidku v miste navazky 
70*1.0=70.000 [A] 
Celkem: A=70.000 [B]</t>
  </si>
  <si>
    <t>275261121</t>
  </si>
  <si>
    <t>Osazování betonových základových bloků patek na maltu MC-25, objemu přes 0,20 do 0,30 m3</t>
  </si>
  <si>
    <t>DRX.GD109002R1</t>
  </si>
  <si>
    <t>Betonová patka s kotevním otvorem 500/500/900</t>
  </si>
  <si>
    <t>DRX.GD109002R2</t>
  </si>
  <si>
    <t>Betonová patka s kotevním otvorem pro vzpery</t>
  </si>
  <si>
    <t>274361821R</t>
  </si>
  <si>
    <t>Výztuž základových pásů  svarovanou vyztuzi R8</t>
  </si>
  <si>
    <t>274362021</t>
  </si>
  <si>
    <t>Výztuž základů pasů ze svařovaných sítí z drátů typu KARI</t>
  </si>
  <si>
    <t>338171111</t>
  </si>
  <si>
    <t>Montáž sloupků a vzpěr plotových ocelových trubkových nebo profilovaných výšky do 2,00 m se zalitím cementovou maltou do vynechaných otvorů</t>
  </si>
  <si>
    <t>sloupky  36=36.000 [A] 
vzpery  10=10.000 [B] 
Celkem: A+B=46.000 [C]</t>
  </si>
  <si>
    <t>348101220</t>
  </si>
  <si>
    <t>Osazení vrat a vrátek k oplocení na sloupky ocelové, plochy jednotlivě přes 2 do 4 m2</t>
  </si>
  <si>
    <t>348321219</t>
  </si>
  <si>
    <t>Zábradelní zídky a podezdívky ze ŽB tř. C 30/37 XF4,XC4</t>
  </si>
  <si>
    <t>348351211</t>
  </si>
  <si>
    <t>Bednění zábradelních zídek a podezdívek bez profilování i s profilováním, s půdorysem přímým nebo zakřiveným plné zřízení</t>
  </si>
  <si>
    <t>finalni oploceni 
2*0.2*60*1.1=26.400 [A] 
Celkem: A=26.400 [B]</t>
  </si>
  <si>
    <t>348351212</t>
  </si>
  <si>
    <t>Bednění zábradelních zídek a podezdívek bez profilování i s profilováním, s půdorysem přímým nebo zakřiveným plné odstranění</t>
  </si>
  <si>
    <t>34840R</t>
  </si>
  <si>
    <t>Z/3 D+M atyp. oploceni  z plot. dilcu na ZB zidce , celkem  vyška 1,45m, vc. dilatace po 6m, žarove zinkovani+RAL7016</t>
  </si>
  <si>
    <t>finalni oploceni 
60 =60.000 [A] 
sloupky svisle 20/30/2 po 120mm, vc. krytek, dl. 1300mm   ks 550 
podelny zakladaci profil pod sloupky   20/30/2   ks 66 
krYci ocelova deska 200/10mm s povrchem RAL 7016  ks 66 
chemicke kotvy M20 vc. krytek po 1,5m  ks 70 
Celkem: A=60.000 [B]</t>
  </si>
  <si>
    <t>55342185</t>
  </si>
  <si>
    <t>plotový profilovaný sloupek D 60-70mm dl 2,0-2,5m pro svařované pletivo v návinu povrchová úprava Pz a komaxit</t>
  </si>
  <si>
    <t>55342193</t>
  </si>
  <si>
    <t>plotová profilovaná vzpěra D 40-50mm dl 3,5-4,0m bez hlavy a objímky pro svařované pletivo v návinu povrchová úprava Pz a komaxit</t>
  </si>
  <si>
    <t>55342340R</t>
  </si>
  <si>
    <t>Z/1 brána provizorni dvoukřídlová 2000*2000mm z tenkostenných profilu, cilindricka vlozka, 2*synteticky nater</t>
  </si>
  <si>
    <t>R31324816</t>
  </si>
  <si>
    <t>Z/2 svařované plotové pletivo v rolích 25m výšky 2,00m průměr drátu 3mm rozměr oka 50x50mm povrchová úprava Pz</t>
  </si>
  <si>
    <t>provizorni oploceni 
101*1.1=111.100 [A] 
Celkem: A=111.100 [B]</t>
  </si>
  <si>
    <t>R348401130</t>
  </si>
  <si>
    <t>Z/2 Montáž oplocení ze strojového pletiva s napínacími dráty výšky do 2,0 m</t>
  </si>
  <si>
    <t>provizorni oploceni 
101=101.000 [A] 
Celkem: A=101.000 [B]</t>
  </si>
  <si>
    <t>627632111</t>
  </si>
  <si>
    <t>Stěrka  z těsnící malty dvouvrstvá- sterka na betonove zidce</t>
  </si>
  <si>
    <t>60*0.25*2=30.000 [A] 
Celkem: A=30.000 [B]</t>
  </si>
  <si>
    <t>627632191</t>
  </si>
  <si>
    <t>Vnější úprava povrchu betonového pláště vodárenské studny  stěrkou z těsnící cementové malty Příplatek k ceně za každou další vrstvu stěrky</t>
  </si>
  <si>
    <t>966071711</t>
  </si>
  <si>
    <t>Bourání plotových sloupků a vzpěr ocelových trubkových nebo profilovaných výšky do 2,50 m zabetonovaných</t>
  </si>
  <si>
    <t>966071822</t>
  </si>
  <si>
    <t>966073811</t>
  </si>
  <si>
    <t>Rozebrání vrat a vrátek k oplocení plochy jednotlivě přes 2 do 6 m2</t>
  </si>
  <si>
    <t>18.2*2*0.5=18.200 [A]</t>
  </si>
  <si>
    <t>997231511</t>
  </si>
  <si>
    <t>Vodorovná doprava suti a vybouraných hmot s vyložením a hrubým urovnáním nakládání nebo překládání na dopravní prostředek při vodorovné dopravě suti a vybouraný</t>
  </si>
  <si>
    <t>Vodorovná doprava suti a vybouraných hmot s vyložením a hrubým urovnáním nakládání nebo překládání na dopravní prostředek při vodorovné dopravě suti a vybouraných hmot</t>
  </si>
  <si>
    <t>998232110</t>
  </si>
  <si>
    <t>Přesun hmot pro oplocení  se svislou nosnou konstrukcí zděnou z cihel, tvárnic, bloků, popř. kovovou nebo dřevěnou vodorovná dopravní vzdálenost do 50 m, pro op</t>
  </si>
  <si>
    <t>Přesun hmot pro oplocení  se svislou nosnou konstrukcí zděnou z cihel, tvárnic, bloků, popř. kovovou nebo dřevěnou vodorovná dopravní vzdálenost do 50 m, pro oplocení výšky do 3 m</t>
  </si>
  <si>
    <t>998232121</t>
  </si>
  <si>
    <t>Přesun hmot pro oplocení  se svislou nosnou konstrukcí zděnou z cihel, tvárnic, bloků, popř. kovovou nebo dřevěnou Příplatek k ceně za zvětšený přesun přes vyme</t>
  </si>
  <si>
    <t>Přesun hmot pro oplocení  se svislou nosnou konstrukcí zděnou z cihel, tvárnic, bloků, popř. kovovou nebo dřevěnou Příplatek k ceně za zvětšený přesun přes vymezenou největší dopravní vzdálenost do 1000 m</t>
  </si>
  <si>
    <t xml:space="preserve">  SO 15-15-08.10</t>
  </si>
  <si>
    <t>SO 15-15-08.10</t>
  </si>
  <si>
    <t>23.331*50*0.5=583.275 [A] 
23.331*20*0.5=233.310 [B] 
Celkem: A+B=816.585 [C]</t>
  </si>
  <si>
    <t>pod zidku v miste navazky 
110*1.0=110.000 [A] 
Celkem: A=110.000 [B]</t>
  </si>
  <si>
    <t>Základové pasy ze ŽB se zvýšenými nároky na prostředí tř. C 25/30 XC2</t>
  </si>
  <si>
    <t>23.331*60*0.001=1.400 [A] 
Celkem: A=1.400 [B]</t>
  </si>
  <si>
    <t>finalni oploceni 
110=110.000 [A] 
sloupky svisle 20/30/2 po 120mm, vc. krytek, dl. 1150mm   ks 934 
podelny zakladaci profil pod sloupky   20/30/2  m 112 
krYci ocelova deska 200/10mm s povrchem RAL 7016  m 112 
chemicke kotvy M20 vc. krytek po 1,5m  ks 120 
Celkem: A=110.000 [B]</t>
  </si>
  <si>
    <t>5534234R</t>
  </si>
  <si>
    <t>Z/4  brána plotová dvoukřídlá 2*2m z tenkos.profilu, plechu a oceli,zamek dalkove ovladany, nater RAL 7016, logo RAL 2009</t>
  </si>
  <si>
    <t>R348101230</t>
  </si>
  <si>
    <t>Z/4 Osazení vrat a vrátek k oplocení na ocelové sloupky do 6 m2</t>
  </si>
  <si>
    <t>961031511</t>
  </si>
  <si>
    <t>Bourání základového zdiva z tvárnic ztraceného bednění včetně výplně z betonu a výztuže</t>
  </si>
  <si>
    <t>vybourani prefa patek 
0.5*0.5*46=11.500 [A] 
Celkem: A=11.500 [B]</t>
  </si>
  <si>
    <t>23.331*2*0.5=23.331 [A]</t>
  </si>
  <si>
    <t>R015140</t>
  </si>
  <si>
    <t>24.150=24.150 [A]</t>
  </si>
  <si>
    <t xml:space="preserve">  SO 15-15-13</t>
  </si>
  <si>
    <t>Žst. Adamov, mobiliář</t>
  </si>
  <si>
    <t>SO 15-15-13</t>
  </si>
  <si>
    <t>0.9*1.8*0.6*(4*0.3*0.3+6*1.2*0.6+4*0.3*1.2+12*1.6+15*1*0.3+17*0.3*0.3)=30.472 [A] 
90% z celkového množství</t>
  </si>
  <si>
    <t>0.05*1.8*0.6*(4*0.3*0.3+6*1.2*0.6+4*0.3*1.2+12*1.6+15*1*0.3+17*0.3*0.3)=1.693 [A] 
5% z celkového množství</t>
  </si>
  <si>
    <t>0.1*1.8*0.6*60*(4*0.3*0.3+6*1.2*0.6+4*0.3*1.2+12*1.6+15*1*0.3+17*0.3*0.3)+0.9*1.8*0.6*30*(4*0.3*0.3+6*1.2*0.6+4*0.3*1.2+12*1.6+15*1*0.3+17*0.3*0.3)=1 117.314 [A]</t>
  </si>
  <si>
    <t>93754</t>
  </si>
  <si>
    <t>MOBILIÁŘ - KOVOVÉ STOJANY NA KOLA</t>
  </si>
  <si>
    <t>R9238212</t>
  </si>
  <si>
    <t>SLOUPEK DN 70 PRO VÝVĚSKU</t>
  </si>
  <si>
    <t>R9365024</t>
  </si>
  <si>
    <t>DODÁVKA A MONTÁŽ MOBILIÁŘE - ODPADKOVÝ KOŠ NA SMĚSNÝ ODPAD</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</si>
  <si>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</si>
  <si>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</si>
  <si>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ODPADKOVÝ KOŠ NA TŘÍDĚNÝ ODPAD</t>
  </si>
  <si>
    <t>4 otvorový</t>
  </si>
  <si>
    <t>R9365026</t>
  </si>
  <si>
    <t>DODÁVKA A MONTÁŽ MOBILIÁŘE - NÁDOBA NA ZIMNÍ POSYP 400 L S VÝSYPNÝM OTVOREM A KOTVENÍM</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</si>
  <si>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</si>
  <si>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R9365027</t>
  </si>
  <si>
    <t>DODÁVKA A MONTÁŽ MOBILIÁŘE - LAVIČKA</t>
  </si>
  <si>
    <t>Položka zahrnuje:  
- montáž, osazení a dodávku kompletního zařízení, předepsaného zadávací dokumentací  
- mimostavništní a vnitrostaveništní dopravu  
- nezbytné zemní práce a základové konstrukce  
- předepsanou povrchovou úpravu (nátěry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</si>
  <si>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R9365028</t>
  </si>
  <si>
    <t>DODÁVKA A MONTÁŽ MOBILIÁŘE -  ATYPICKÁ LAVIČKA Z BETONU</t>
  </si>
  <si>
    <t>hmotnost prvku cca 1100 kg</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</si>
  <si>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</si>
  <si>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R9365029</t>
  </si>
  <si>
    <t>DODÁVKA A MONTÁŽ MOBILIÁŘE -  DÁVKOVAČ NA DEZINFEKCI</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</si>
  <si>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</si>
  <si>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R93751</t>
  </si>
  <si>
    <t>MOBILIÁŘ - OCELOVÝ VYMEZOVACÍ SLOUPEK</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</si>
  <si>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  
Celková délka sloupku 1100mm, výška sloupku nad zemí je 1000 mm. konstrukční spoje svařované, prvky budou opracovány do hladka, bez ostrých hran, otřepů nebo výčnělků a bez zbytečných zákoutí a štěrbin;    
Povrchová úprava: ocelové prvky budou v provedení z nerezavějící oceli nebo ocelové s antikorozní úpravou povrchu žárovým zinkováním ponorem nebo nástřikem (min. tl. povlaku 70 až 85 µm) s následnou finální povrchovou úpravou polyesterovým práškovým vypalovacím lakem (min. tl. povlaku 80 µm) v jemné struktuře mat</t>
  </si>
  <si>
    <t>R93767</t>
  </si>
  <si>
    <t>MOBILIÁŘ - PROSKLENNÁ VÝVĚSKA</t>
  </si>
  <si>
    <t>D.2.3.1</t>
  </si>
  <si>
    <t>Trakční vedení</t>
  </si>
  <si>
    <t xml:space="preserve">  SO 15-01-01</t>
  </si>
  <si>
    <t>Žst. Adamov, trakční vedení</t>
  </si>
  <si>
    <t>SO 15-01-01</t>
  </si>
  <si>
    <t>74A</t>
  </si>
  <si>
    <t>Základy TV</t>
  </si>
  <si>
    <t>viz. výkaz výměr základů, stožárů a bran</t>
  </si>
  <si>
    <t>74A110</t>
  </si>
  <si>
    <t>ZÁKLAD TV HLOUBENÝ V JAKÉKOLIV TŘÍDĚ ZEMINY</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</si>
  <si>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</si>
  <si>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</si>
  <si>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</si>
  <si>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</si>
  <si>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</si>
  <si>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</si>
  <si>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</si>
  <si>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</si>
  <si>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</si>
  <si>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</si>
  <si>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</si>
  <si>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</si>
  <si>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</si>
  <si>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</si>
  <si>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</si>
  <si>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74A430</t>
  </si>
  <si>
    <t>HLAVIČKA PRO ZÁKLAD</t>
  </si>
  <si>
    <t>74A440</t>
  </si>
  <si>
    <t>ZAJIŠTĚNÍ SVAHU U ZÁKLADU PREFABRIKÁTEM</t>
  </si>
  <si>
    <t>74A450</t>
  </si>
  <si>
    <t>ÚPRAVA KABELŮ U ZÁKLADU TV</t>
  </si>
  <si>
    <t>74A480</t>
  </si>
  <si>
    <t>VRTÁNÍ A OSAZENÍ KOTEVNÍHO ŠROUBU PRO KONSTRUKCE TV V BETONU NEBO SKÁLE</t>
  </si>
  <si>
    <t>74A530</t>
  </si>
  <si>
    <t>MECHANICKÁ OCHRANA TRAKČNÍ PODPĚRY</t>
  </si>
  <si>
    <t>viz. soupis sestavení</t>
  </si>
  <si>
    <t>74AF11</t>
  </si>
  <si>
    <t>TAŽNÉ HNACÍ VOZIDLO K PRACOVNÍM SOUPRAVÁM (PRO ZÁKLADY - MONTÁŽ)</t>
  </si>
  <si>
    <t>viz. technická zpráva</t>
  </si>
  <si>
    <t>R74A310</t>
  </si>
  <si>
    <t>PŘÍDAVNÁ VYLAMOVACÍ VÝZTUŽ PRO ZÁKLAD TV</t>
  </si>
  <si>
    <t>viz. výkaz výměr základů, stožárů a bran a příl.č. 17</t>
  </si>
  <si>
    <t>1. Položka obsahuje: –  montáž, materiál a dovoz kompletní ocelové výztuže základu TV (vč. technologické)2. Položka neobsahuje: X3. Způsob měření:Udává se počet kusů kompletní konstrukce nebo práce.</t>
  </si>
  <si>
    <t>74B</t>
  </si>
  <si>
    <t>Stožáry TV</t>
  </si>
  <si>
    <t>74B116</t>
  </si>
  <si>
    <t>STOŽÁR TV OCELOVÝ TRUBKOVÝ DO DUTINY, TYPU T245 NEBO TB245,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</si>
  <si>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</si>
  <si>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</si>
  <si>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</si>
  <si>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</si>
  <si>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</si>
  <si>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</si>
  <si>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</si>
  <si>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</si>
  <si>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</si>
  <si>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</si>
  <si>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</si>
  <si>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</si>
  <si>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</si>
  <si>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</si>
  <si>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</si>
  <si>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</si>
  <si>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</si>
  <si>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</si>
  <si>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</si>
  <si>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</si>
  <si>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</si>
  <si>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</si>
  <si>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</si>
  <si>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</si>
  <si>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74B741</t>
  </si>
  <si>
    <t>VYVĚŠENÍ BŘEVNA BRÁNY NEBO VÝLOŽNÍKU NA 1T</t>
  </si>
  <si>
    <t>74B742</t>
  </si>
  <si>
    <t>VYVĚŠENÍ BŘEVNA BRÁNY NEBO VÝLOŽNÍKU NA 2T</t>
  </si>
  <si>
    <t>74B743</t>
  </si>
  <si>
    <t>VYVĚŠENÍ BŘEVNA BRÁNY NEBO VÝLOŽNÍKU NA BP</t>
  </si>
  <si>
    <t>74B830</t>
  </si>
  <si>
    <t>OCELOVÁ KONSTRUKCE NESTANDARDNÍ</t>
  </si>
  <si>
    <t>74BF11</t>
  </si>
  <si>
    <t>TAŽNÉ HNACÍ VOZIDLO K PRACOVNÍM SOUPRAVÁM (PRO STOŽÁRY A BRÁNY - MONTÁŽ )</t>
  </si>
  <si>
    <t>R74B1</t>
  </si>
  <si>
    <t>STOŽÁR TV OCELOVÝ PROFILOVÝ NA SVORNÍKY, TYPU HEB200, DÉLKY DO 10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</si>
  <si>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</si>
  <si>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R74B2</t>
  </si>
  <si>
    <t>STOŽÁR TV OCELOVÝ PROFILOVÝ NA SVORNÍKY, TYPU HEB320, DÉLKY PŘES 10 M DO 14 M VČETNĚ</t>
  </si>
  <si>
    <t>R74B724</t>
  </si>
  <si>
    <t>PŘIPEVNĚNÍ BŘEVNA BRÁNY NEBO VÝLOŽNÍKU KLUZNÉ S UKONČENÍM TYPU HEB</t>
  </si>
  <si>
    <t>viz příloha č. 13 Podpěry TV typu HEB320 včetně příslušenství</t>
  </si>
  <si>
    <t>1. Položka obsahuje: – montáž včetně potřebné mechanizace a pomůcek, materiál a dopravné ukončení břevna  – protikorozní ošetření dle TKP – konečnou regulaci břevna po jeho zatížení2. Položka neobsahuje:X3. Způsob měření:Udává se počet kusů trakčních podpěr.</t>
  </si>
  <si>
    <t>R74B743</t>
  </si>
  <si>
    <t>VYVĚŠENÍ BŘEVNA BRÁNY NEBO VÝLOŽNÍKU NA HEB</t>
  </si>
  <si>
    <t>viz výkaz výměr základů, stožárů a bran a příloha č, 13</t>
  </si>
  <si>
    <t>1. Položka obsahuje: – montáž včetně potřebné mechanizace a pomůcek, materiál a dopravné vyvěšení břevna– protikorozní ošetření dle TKP – konečnou regulaci vyvěšení břevna po zatížení brány nebo výložníku2. Položka neobsahuje:X3. Způsob měření:Udává se počet kusů trakčních podpěr.</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</si>
  <si>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</si>
  <si>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</si>
  <si>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</si>
  <si>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</si>
  <si>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</si>
  <si>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</si>
  <si>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</si>
  <si>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</si>
  <si>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</si>
  <si>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</si>
  <si>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74C211</t>
  </si>
  <si>
    <t>ZÁVĚS LANA NEBO TROLEJE NA BRÁNĚ ZÁKLADNÍ</t>
  </si>
  <si>
    <t>74C221</t>
  </si>
  <si>
    <t>ZÁVĚS SESTAVY TROLEJOVÉHO VEDENÍ NA BRÁNĚ BEZ PŘÍDAVNÉHO LANA</t>
  </si>
  <si>
    <t>74C223</t>
  </si>
  <si>
    <t>ZÁVĚS SESTAVY TROLEJOVÉHO VEDENÍ NA BRÁNĚ TYPU "V" NEBO KOMBINOVANÝ</t>
  </si>
  <si>
    <t>74C231</t>
  </si>
  <si>
    <t>ZÁVĚS SIK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</si>
  <si>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</si>
  <si>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</si>
  <si>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</si>
  <si>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</si>
  <si>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</si>
  <si>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</si>
  <si>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</si>
  <si>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</si>
  <si>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</si>
  <si>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</si>
  <si>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</si>
  <si>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</si>
  <si>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</si>
  <si>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</si>
  <si>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</si>
  <si>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</si>
  <si>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</si>
  <si>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</si>
  <si>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74C343</t>
  </si>
  <si>
    <t>KOTVENÍ PEVNÝCH BODŮ NA STOŽÁRU (VŠECH TYPŮ), 2 LANA</t>
  </si>
  <si>
    <t>74C351</t>
  </si>
  <si>
    <t>LANO PEVNÝCH BODŮ A ODTAHŮ 50 MM2 BZ NEBO FE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</si>
  <si>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</si>
  <si>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</si>
  <si>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</si>
  <si>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</si>
  <si>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</si>
  <si>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</si>
  <si>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</si>
  <si>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</si>
  <si>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</si>
  <si>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</si>
  <si>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</si>
  <si>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</si>
  <si>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</si>
  <si>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74C531</t>
  </si>
  <si>
    <t>PRUŽINOVÉ NAPÍNACÍ ZAŘÍZENÍ NA STOŽÁRU TV - 8 KN</t>
  </si>
  <si>
    <t>74C533</t>
  </si>
  <si>
    <t>PRUŽINOVÉ NAPÍNACÍ ZAŘÍZENÍ NA STOŽÁRU TV - 15 KN</t>
  </si>
  <si>
    <t>74C561</t>
  </si>
  <si>
    <t>PEVNÉ KOTVENÍ NA STOŽÁRU DO 15 KN - SESTAVA TV</t>
  </si>
  <si>
    <t>74C572</t>
  </si>
  <si>
    <t>TAŽENÍ NOSNÉHO LANA 70 MM2 BZ, FE</t>
  </si>
  <si>
    <t>74C573</t>
  </si>
  <si>
    <t>TAŽENÍ NOSNÉHO LANA 120 MM2 CU</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</si>
  <si>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</si>
  <si>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</si>
  <si>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</si>
  <si>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</si>
  <si>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</si>
  <si>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</si>
  <si>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</si>
  <si>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</si>
  <si>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</si>
  <si>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</si>
  <si>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74C733</t>
  </si>
  <si>
    <t>PROUDOVÉ PROPOJENÍ SESTAV TV</t>
  </si>
  <si>
    <t>74C768</t>
  </si>
  <si>
    <t>PŘIPEVNĚNÍ 1-4 KABELŮ NA STOŽÁR BP</t>
  </si>
  <si>
    <t>74C772</t>
  </si>
  <si>
    <t>PŘIPEVNĚNÍ 1 KRYTU NA STOŽÁR P, T, BP</t>
  </si>
  <si>
    <t>74C810</t>
  </si>
  <si>
    <t>UPEVNĚNÍ KONZOLY - STŘEDOVÉ, STRANOVÉ</t>
  </si>
  <si>
    <t>74C830</t>
  </si>
  <si>
    <t>PŘIPEVNĚNÍ KOZLÍKU PRO KONZOLU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</si>
  <si>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</si>
  <si>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</si>
  <si>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</si>
  <si>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</si>
  <si>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</si>
  <si>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</si>
  <si>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</si>
  <si>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</si>
  <si>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</si>
  <si>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</si>
  <si>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R74C593</t>
  </si>
  <si>
    <t>ZAKOTVENÍ STOŽÁRU HEB 0-21KN</t>
  </si>
  <si>
    <t>viz příl. č. 14</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</si>
  <si>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</si>
  <si>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74E</t>
  </si>
  <si>
    <t>Závěsný kabel na TV</t>
  </si>
  <si>
    <t>R74C121</t>
  </si>
  <si>
    <t>PŘÍPLATEK ZA PLASTOVÝ IZOLÁTOR V ZÁVĚSU KABELU</t>
  </si>
  <si>
    <t>odpovídá počtu závěsů kabelu, kotvení kabelu a závěsů v přeponce</t>
  </si>
  <si>
    <t>1. Položka obsahuje:    
 – příplatek na materiál, dodávku a kusové zkoušky izolátoru podle TKP (samostatně nelze položku použít)    
2. Položka neobsahuje:    
 X    
3. Způsob měření:    
Udává se počet kusů kompletní konstrukce nebo práce.</t>
  </si>
  <si>
    <t>R74CF11</t>
  </si>
  <si>
    <t>TAŽNÉ HNACÍ VOZIDLO K PRACOVNÍM SOUPRAVÁM (PRO ZÁVĚSNÝ KABEL NA TV - 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</si>
  <si>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</si>
  <si>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</si>
  <si>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R74E821</t>
  </si>
  <si>
    <t>PEVNÉ PŘEDNÍ KOTVENÍ LANA PRO KABEL VN NA STOŽÁR BP, VČETNĚ DODÁVKY IZOLÁTORU 25 kV</t>
  </si>
  <si>
    <t>viz montážní tabulka závěsného kabelu</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</si>
  <si>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</si>
  <si>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R74E825</t>
  </si>
  <si>
    <t>UPEVNĚNÍ KONZOLY STRANOVÉ PRO KABEL VN - PŘEPONKA U KOTVENÍ, VČETNĚ DODÁVKY IZOLÁTORU 25 Kv</t>
  </si>
  <si>
    <t>viz montážní tabulka kabelu</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</si>
  <si>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</si>
  <si>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</si>
  <si>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</si>
  <si>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</si>
  <si>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</si>
  <si>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</si>
  <si>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</si>
  <si>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</si>
  <si>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</si>
  <si>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</si>
  <si>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</si>
  <si>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</si>
  <si>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</si>
  <si>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</si>
  <si>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</si>
  <si>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</si>
  <si>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</si>
  <si>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</si>
  <si>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</si>
  <si>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</si>
  <si>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</si>
  <si>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</si>
  <si>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</si>
  <si>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</si>
  <si>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</si>
  <si>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</si>
  <si>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</si>
  <si>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</si>
  <si>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</si>
  <si>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</si>
  <si>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</si>
  <si>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74F422</t>
  </si>
  <si>
    <t>DEMONTÁŽ OCELOVÝCH STOŽÁRŮ TRUBKOVÝCH NEBO PROFILOVÝCH</t>
  </si>
  <si>
    <t>74F423</t>
  </si>
  <si>
    <t>DEMONTÁŽ OCELOVÝCH STOŽÁRŮ PŘÍHRADOVÝCH</t>
  </si>
  <si>
    <t>74F425</t>
  </si>
  <si>
    <t>DEMONTÁŽ BRAN A KRAKORCŮ (VČETNĚ VYVĚŠENÍ A UKONČENÍ)</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</si>
  <si>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</si>
  <si>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</si>
  <si>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</si>
  <si>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</si>
  <si>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</si>
  <si>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</si>
  <si>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</si>
  <si>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</si>
  <si>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</si>
  <si>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</si>
  <si>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</si>
  <si>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</si>
  <si>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</si>
  <si>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</si>
  <si>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</si>
  <si>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</si>
  <si>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</si>
  <si>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</si>
  <si>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</si>
  <si>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</si>
  <si>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</si>
  <si>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</si>
  <si>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</si>
  <si>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</si>
  <si>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</si>
  <si>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</si>
  <si>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</si>
  <si>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</si>
  <si>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</si>
  <si>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</si>
  <si>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</si>
  <si>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</si>
  <si>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</si>
  <si>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</si>
  <si>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</si>
  <si>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</si>
  <si>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</si>
  <si>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</si>
  <si>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</si>
  <si>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</si>
  <si>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</si>
  <si>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</si>
  <si>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</si>
  <si>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</si>
  <si>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</si>
  <si>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</si>
  <si>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</si>
  <si>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</si>
  <si>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74F492</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</si>
  <si>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</si>
  <si>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</si>
  <si>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</si>
  <si>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</si>
  <si>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</si>
  <si>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</si>
  <si>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</si>
  <si>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</si>
  <si>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</si>
  <si>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viz polohový plán</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</si>
  <si>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</si>
  <si>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</si>
  <si>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</si>
  <si>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</si>
  <si>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</si>
  <si>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</si>
  <si>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74X</t>
  </si>
  <si>
    <t>Ostatní (zemní práce a silnoproudé rozvody)</t>
  </si>
  <si>
    <t>22694</t>
  </si>
  <si>
    <t>ZÁPOROVÉ PAŽENÍ Z KOVU DOČASNÉ</t>
  </si>
  <si>
    <t>viz technická zpráva</t>
  </si>
  <si>
    <t>Položka zahrnuje opotřebení ocelových zápor, jejich osazení do připravených vrtů včetně zabetonování konců a obsypu, případně jejich zaberanění a jejich odstranění. Ocelová převázka se započítá do výsledné hmotnosti.</t>
  </si>
  <si>
    <t>015410</t>
  </si>
  <si>
    <t>POPLATKY ZA LIKVIDACŮ ODPADŮ NEKONTAMINOVANÝCH - 16 02 14 OMEZOVAČE PŘEPĚTÍ (VVN A VN)</t>
  </si>
  <si>
    <t xml:space="preserve">  SO 15-01-01.10</t>
  </si>
  <si>
    <t>SO 15-01-01.10</t>
  </si>
  <si>
    <t>2017_OTSKP</t>
  </si>
  <si>
    <t>74C136</t>
  </si>
  <si>
    <t>VODOROVNÝ POSUN SIK NA BŘEVNĚ BRÁNY</t>
  </si>
  <si>
    <t>74C137</t>
  </si>
  <si>
    <t>UVOLNĚNÍ A ZPĚTNÁ MONTÁŽ TR NEBO NL V ZÁVĚSU</t>
  </si>
  <si>
    <t>74C138</t>
  </si>
  <si>
    <t>VYVĚŠENÍ BOČNÍHO DRŽÁKU NA KONZOLE, SIK NEBO SMĚROVÉM LANĚ</t>
  </si>
  <si>
    <t>74C571</t>
  </si>
  <si>
    <t>TAŽENÍ NOSNÉHO LANA 50 MM2 BZ, FE</t>
  </si>
  <si>
    <t>74C581</t>
  </si>
  <si>
    <t>TAŽENÍ TROLEJE 80 MM2 CU</t>
  </si>
  <si>
    <t>74C592</t>
  </si>
  <si>
    <t>PŘÍPLATEK ZA ROZVINUTÍ NOSNÉHO LANA NAD DOLNÍM SMĚROVÝM LANEM</t>
  </si>
  <si>
    <t>74C975</t>
  </si>
  <si>
    <t>AKTUALIZACE TV DLE KOLEJOVÝCH POSTUPŮ ZA 100 M ZPROVOZŇOVANÉ SKUPINY</t>
  </si>
  <si>
    <t>D.2.3.4</t>
  </si>
  <si>
    <t>Ohřev výměn (elektrický - EOV)</t>
  </si>
  <si>
    <t xml:space="preserve">  SO 15-06-01</t>
  </si>
  <si>
    <t>Žst Adamov, EOV</t>
  </si>
  <si>
    <t>SO 15-06-01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</si>
  <si>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</si>
  <si>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</si>
  <si>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</si>
  <si>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</si>
  <si>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</si>
  <si>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</si>
  <si>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</si>
  <si>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</si>
  <si>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</si>
  <si>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</si>
  <si>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</si>
  <si>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</si>
  <si>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</si>
  <si>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</si>
  <si>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</si>
  <si>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</si>
  <si>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</si>
  <si>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</si>
  <si>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</si>
  <si>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</si>
  <si>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</si>
  <si>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</si>
  <si>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</si>
  <si>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</si>
  <si>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</si>
  <si>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</si>
  <si>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</si>
  <si>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743822</t>
  </si>
  <si>
    <t>VÝSTROJ EOV PRO VÝHYBKU OBLOUKOVOU TVARU 1:9-300, 1:11-300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</si>
  <si>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</si>
  <si>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</si>
  <si>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</si>
  <si>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</si>
  <si>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</si>
  <si>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</si>
  <si>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</si>
  <si>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</si>
  <si>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</si>
  <si>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</si>
  <si>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</si>
  <si>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</si>
  <si>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</si>
  <si>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</si>
  <si>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</si>
  <si>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</si>
  <si>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</si>
  <si>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</si>
  <si>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</si>
  <si>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</si>
  <si>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</si>
  <si>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</si>
  <si>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</si>
  <si>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</si>
  <si>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</si>
  <si>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</si>
  <si>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</si>
  <si>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</si>
  <si>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747513</t>
  </si>
  <si>
    <t>ZKOUŠKY VODIČŮ A KABELŮ NN PRŮŘEZU ŽÍLY OD 4X150 DO 300 MM2</t>
  </si>
  <si>
    <t>R175I32X</t>
  </si>
  <si>
    <t>TCEKE D 7P1 vč. montáže</t>
  </si>
  <si>
    <t>R275I32X</t>
  </si>
  <si>
    <t>TCEKE D 2P1 vč. montáže</t>
  </si>
  <si>
    <t>D.2.3.6</t>
  </si>
  <si>
    <t>Rozvody vn, nn, osvětlení a dálkové ovládání odpojovačů</t>
  </si>
  <si>
    <t xml:space="preserve">  SO 15-06-02</t>
  </si>
  <si>
    <t>Žst. Adamov, úprava venkovního osvětlení</t>
  </si>
  <si>
    <t>SO 15-06-02</t>
  </si>
  <si>
    <t>702212</t>
  </si>
  <si>
    <t>KABELOVÁ CHRÁNIČKA ZEMNÍ DN PŘES 100 DO 200 MM</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</si>
  <si>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</si>
  <si>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</si>
  <si>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</si>
  <si>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</si>
  <si>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</si>
  <si>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743155</t>
  </si>
  <si>
    <t>OSVĚTLOVACÍ STOŽÁR - STOŽÁROVÁ ROZVODNICE NA STOŽÁR TV S 1-2 JISTÍCÍMI PRVKY</t>
  </si>
  <si>
    <t>743165</t>
  </si>
  <si>
    <t>OSVĚTLOVACÍ STOŽÁR - HYDRAULICKÉ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</si>
  <si>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</si>
  <si>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</si>
  <si>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</si>
  <si>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743321</t>
  </si>
  <si>
    <t>VÝLOŽNÍK PRO MONTÁŽ SVÍTIDLA NA STOŽÁR DVOURAMENNÝ DÉLKA VYLOŽENÍ DO 1 M</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</si>
  <si>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</si>
  <si>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</si>
  <si>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</si>
  <si>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</si>
  <si>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</si>
  <si>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743614</t>
  </si>
  <si>
    <t>ROZVADĚČ PRO DRÁŽNÍ OSVĚTLENÍ SILOVÝ NAPÁJECÍ S PLC ŘÍDÍCÍM SYSTÉMEM OD 17 DO 20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</si>
  <si>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</si>
  <si>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</si>
  <si>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</si>
  <si>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</si>
  <si>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</si>
  <si>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743Z12</t>
  </si>
  <si>
    <t>DEMONTÁŽ OSVĚTLOVACÍHO STOŽÁRU DRÁŽNÍHO VÝŠKY DO 15 M</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</si>
  <si>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</si>
  <si>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</si>
  <si>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</si>
  <si>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</si>
  <si>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</si>
  <si>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</si>
  <si>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</si>
  <si>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</si>
  <si>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</si>
  <si>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</si>
  <si>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</si>
  <si>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</si>
  <si>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</si>
  <si>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</si>
  <si>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</si>
  <si>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</si>
  <si>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</si>
  <si>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</si>
  <si>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</si>
  <si>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</si>
  <si>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</si>
  <si>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</si>
  <si>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</si>
  <si>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</si>
  <si>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</si>
  <si>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</si>
  <si>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</si>
  <si>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</si>
  <si>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</si>
  <si>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</si>
  <si>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</si>
  <si>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</si>
  <si>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</si>
  <si>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</si>
  <si>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</si>
  <si>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</si>
  <si>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</si>
  <si>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15-06-02.10</t>
  </si>
  <si>
    <t>SO 15-06-02.10</t>
  </si>
  <si>
    <t>743Z71</t>
  </si>
  <si>
    <t>DEMONTÁŽ KABELOVÉ SKŘÍNĚ</t>
  </si>
  <si>
    <t xml:space="preserve">  SO 15-06-03</t>
  </si>
  <si>
    <t>Žst. Adamov, úprava rozvodů nn</t>
  </si>
  <si>
    <t>SO 15-06-03</t>
  </si>
  <si>
    <t>62442</t>
  </si>
  <si>
    <t>ÚPRAVA POVRCHŮ VNĚJŠ KONSTR ZDĚNÝCH OMÍTKOU VÁP, VÁPCEM</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</si>
  <si>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</si>
  <si>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</si>
  <si>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</si>
  <si>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742H24</t>
  </si>
  <si>
    <t>KABEL NN ČTYŘ- A PĚTIŽÍLOVÝ AL S PLASTOVOU IZOLACÍ OD 70 DO 120 MM2</t>
  </si>
  <si>
    <t>743C22</t>
  </si>
  <si>
    <t>SKŘÍŇ PŘÍPOJKOVÁ POJISTKOVÁ NA STOŽÁR/STĚNU NEBO DO VÝKLENKU OD 80 DO 160 A, DO 240 MM2, SE 3-4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</si>
  <si>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</si>
  <si>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743G22</t>
  </si>
  <si>
    <t>SKŘÍŇ ZÁSUVKOVÁ VENKOVNÍ KOMPAKTNÍ PILÍŘ OD 3 DO 4 KS ZÁSUVEK PRŮMYSLOVÝCH (400 V NEBO 230 V)</t>
  </si>
  <si>
    <t>743Z73</t>
  </si>
  <si>
    <t>DEMONTÁŽ - ZAZDĚNÍ A ZAPRAVENÍ OTVORU PO KABELOVÉ SKŘÍNI</t>
  </si>
  <si>
    <t xml:space="preserve">  SO 15-06-04</t>
  </si>
  <si>
    <t>Žst. Adamov, osvětlení lávky a nástupišť</t>
  </si>
  <si>
    <t>SO 15-06-04</t>
  </si>
  <si>
    <t>703222</t>
  </si>
  <si>
    <t>KABELOVÝ ŽLAB NOSNÝ/DRÁTĚNÝ NEREZOVÝ VČETNĚ UPEVNĚNÍ A PŘÍSLUŠENSTVÍ SVĚTLÉ ŠÍŘKY PŘES 100 DO 250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</si>
  <si>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</si>
  <si>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</si>
  <si>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</si>
  <si>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</si>
  <si>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</si>
  <si>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</si>
  <si>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</si>
  <si>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743341</t>
  </si>
  <si>
    <t>VÝLOŽNÍK PRO MONTÁŽ SVÍTIDLA NA STĚNU/BETONOVÝ STOŽÁR DÉLKA VYLOŽENÍ DO 1 M</t>
  </si>
  <si>
    <t>743473</t>
  </si>
  <si>
    <t>SVÍTIDLO DRÁŽNÍ LED, MIN. IP 54, ELEKTRONICKÝ PŘEDŘADNÍK, PŘES 25 DO 45 W</t>
  </si>
  <si>
    <t>7434A1</t>
  </si>
  <si>
    <t>SVÍTIDLO DRÁŽNÍ LED ANTIVANDAL, MIN. IP 54, TŘÍDA II, DO 10 W, KLASICKÁ MONTÁŽ</t>
  </si>
  <si>
    <t>7434A2</t>
  </si>
  <si>
    <t>SVÍTIDLO DRÁŽNÍ LED ANTIVANDAL, MIN. IP 54, TŘÍDA II, OD 11 DO 25 W, KLASICKÁ MONTÁŽ</t>
  </si>
  <si>
    <t xml:space="preserve">  SO 15-06-05</t>
  </si>
  <si>
    <t>Žst. Adamov, DOÚO</t>
  </si>
  <si>
    <t>SO 15-06-05</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</si>
  <si>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</si>
  <si>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703422</t>
  </si>
  <si>
    <t>ELEKTROINSTALAČNÍ TRUBKA PLASTOVÁ UV STABILNÍ VČETNĚ UPEVNĚNÍ A PŘÍSLUŠENSTVÍ DN PRŮMĚRU PŘES 25 DO 40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</si>
  <si>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</si>
  <si>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</si>
  <si>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</si>
  <si>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</si>
  <si>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</si>
  <si>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</si>
  <si>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</si>
  <si>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</si>
  <si>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</si>
  <si>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</si>
  <si>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</si>
  <si>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</si>
  <si>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</si>
  <si>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</si>
  <si>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</si>
  <si>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</si>
  <si>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</si>
  <si>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</si>
  <si>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</si>
  <si>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</si>
  <si>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 xml:space="preserve">  SO 15-06-06</t>
  </si>
  <si>
    <t>Žst. Adamov, přeložky silnoproudých rozvodů</t>
  </si>
  <si>
    <t>SO 15-06-06</t>
  </si>
  <si>
    <t>11345</t>
  </si>
  <si>
    <t>ODSTRAN KRYTU ZPEVNĚNÝCH PLOCH Z BETONU VČET PODKLADU</t>
  </si>
  <si>
    <t>11345B</t>
  </si>
  <si>
    <t>ODSTRAN KRYTU ZPEVNĚNÝCH PLOCH Z BETONU VČET PODKLADU - DOPRAVA</t>
  </si>
  <si>
    <t>56314</t>
  </si>
  <si>
    <t>VOZOVKOVÉ VRSTVY Z MECHANICKY ZPEVNĚNÉHO KAMENIVA TL. DO 200MM</t>
  </si>
  <si>
    <t>56323</t>
  </si>
  <si>
    <t>VOZOVKOVÉ VRSTVY Z VIBROVANÉHO ŠTĚRKU TL. DO 150MM</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</si>
  <si>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</si>
  <si>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</si>
  <si>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</si>
  <si>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Položka zahrnuje:dodání a pokládku betonových obrubníků o rozměrech předepsaných zadávací dokumentacíbetonové lože i boční betonovou opěrku.</t>
  </si>
  <si>
    <t>743D11</t>
  </si>
  <si>
    <t>SKŘÍŇ PŘÍPOJKOVÁ POJISTKOVÁ KOMPAKTNÍ PILÍŘOVÁ DO 63 A, DO 50 MM2, S 1-2 SADAMI JISTÍCÍCH PRVKŮ</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</si>
  <si>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</si>
  <si>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</si>
  <si>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</si>
  <si>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15-12-01</t>
  </si>
  <si>
    <t>Žst. Adamov, kabel 22kV</t>
  </si>
  <si>
    <t>SO 15-12-01</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</si>
  <si>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</si>
  <si>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</si>
  <si>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</si>
  <si>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703743</t>
  </si>
  <si>
    <t>KABELOVÁ PŘÍCHYTKA VN VČETNĚ UPEVNĚNÍ A PŘÍSLUŠENSTVÍ PRO ROZSAH UPNUTÍ OD 51 DO 90 MM</t>
  </si>
  <si>
    <t>709400</t>
  </si>
  <si>
    <t>ZATAŽENÍ LANKA DO CHRÁNIČKY NEBO ŽLABU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</si>
  <si>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</si>
  <si>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</si>
  <si>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</si>
  <si>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</si>
  <si>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</si>
  <si>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</si>
  <si>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</si>
  <si>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</si>
  <si>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</si>
  <si>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</si>
  <si>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</si>
  <si>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</si>
  <si>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</si>
  <si>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742B22</t>
  </si>
  <si>
    <t>KABELOVÁ KONCOVKA VN VNITŘNÍ, SADA TŘÍ ŽIL NEBO TŘÍŽÍLOVÁ PRO KABELY PŘES 6 KV OD 95 DO 150 MM2</t>
  </si>
  <si>
    <t>742E22</t>
  </si>
  <si>
    <t>IZOLOVANÝ ADAPTÉR PRO PŘIPOJENÍ DO IZOLOVANÉHO ROZVADĚČE, K TRANSFORMÁTORU DO 35 KV, SADA TŘÍ ŽIL, S OMEZOVAČEM PŘEPĚTÍ OD 95 DO 150 MM2</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</si>
  <si>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</si>
  <si>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</si>
  <si>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</si>
  <si>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</si>
  <si>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</si>
  <si>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</si>
  <si>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</si>
  <si>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</si>
  <si>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</si>
  <si>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</si>
  <si>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</si>
  <si>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</si>
  <si>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</si>
  <si>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</si>
  <si>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</si>
  <si>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</si>
  <si>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</si>
  <si>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</si>
  <si>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</si>
  <si>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D.2.3.7</t>
  </si>
  <si>
    <t>Ukolejnění kovových konstrukcí</t>
  </si>
  <si>
    <t xml:space="preserve">  SO 15-01-03</t>
  </si>
  <si>
    <t>Žst. Adamov, ukolejnění kovových konstrukcí</t>
  </si>
  <si>
    <t>SO 15-01-03</t>
  </si>
  <si>
    <t>74C922</t>
  </si>
  <si>
    <t>PŘÍMÉ UKOLEJNĚNÍ KONSTRUKCE VŠECH TYPŮ (VČETNĚ VÝZTUŽNÝCH DVOJIC) - 2 VODIČE</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</si>
  <si>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</si>
  <si>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</si>
  <si>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</si>
  <si>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</si>
  <si>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</si>
  <si>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</si>
  <si>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</si>
  <si>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</si>
  <si>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74C944</t>
  </si>
  <si>
    <t>TAŽENÍ OCHRANNÉHO LANA 70 MM2 BZ</t>
  </si>
  <si>
    <t>74C971</t>
  </si>
  <si>
    <t>POSPOJOVÁNÍ VODIVÝCH KONSTRUKCÍ PROUDOVOU PROPOJKOU</t>
  </si>
  <si>
    <t>74C976</t>
  </si>
  <si>
    <t>ZPRACOVÁNÍ KSU A TP PRO ÚČELY ZAVEDENÍ DO PROVOZU ZA 100 M ZPROVOZŇOVANÉ SKUPINY</t>
  </si>
  <si>
    <t>R74C941-02</t>
  </si>
  <si>
    <t>TAŽENÍ OCHRANNÉHO VODIČE FEZN O10MM V PE TRUBCE</t>
  </si>
  <si>
    <t>viz příloha č.3 - Soupis sestavení + rezervy na postupy výstavby</t>
  </si>
  <si>
    <t>74F314</t>
  </si>
  <si>
    <t>MĚŘENÍ DOTYKOVÉHO NAPĚTÍ U VODIVÉ KONSTRUKCE</t>
  </si>
  <si>
    <t>R74F314-01</t>
  </si>
  <si>
    <t>MĚŘENÍ POTENCIÁLU KOLEJNICE - ZEM (1 NAPÁJECÍ ÚSEK)</t>
  </si>
  <si>
    <t>viz příloha č.1 - Technická zpráva</t>
  </si>
  <si>
    <t>1. Položka obsahuje:  
- měření elektrických parametrů TV pro úpravu zpětné cesty  
2. Položka neobsahuje:  
X  
3. Způsob měření:  
Napájecí úsek se uvažuje buď TT-SpS, nebo TM - TM.</t>
  </si>
  <si>
    <t>74F459</t>
  </si>
  <si>
    <t>DEMONTÁŽ UKOLEJNĚNÍ KONSTRUKCÍ A PODPĚR VČETNĚ UCHYCENÍ A VODIČE</t>
  </si>
  <si>
    <t>74F472</t>
  </si>
  <si>
    <t>DEMONTÁŽ OCHRANNÝCH LAN</t>
  </si>
  <si>
    <t>75B</t>
  </si>
  <si>
    <t>Ukolejnění přepěťové ochrany TV, KO 75Hz</t>
  </si>
  <si>
    <t>75C813 R01</t>
  </si>
  <si>
    <t>DODÁVKA SYMETRIZAČNÍ TLUMIVKY (SYT)/UKOLEJŇOVACÍ TLUMIVKY (UT)</t>
  </si>
  <si>
    <t>1. Položka obsahuje: Dodávka symetrizační tlumivky podle typu, potřebného pomocného materiálu a dopravy do staveništního skladu. Symetrizační tlumivka se měří v kusech (ks).</t>
  </si>
  <si>
    <t>75C814 R03</t>
  </si>
  <si>
    <t>DODÁVKA KOLEJOVÉ PROPOJKY PRO PŘIPOJENÍ SYMETRIZAČNÍ TLUMIVKY</t>
  </si>
  <si>
    <t>1. Položka obsahuje: 'Dodávka propojky podle typu a potřebné délky včetně potřebného pomocného materiálu a dopravy do staveništního skladu. Propojka se měří v kusech (ks).</t>
  </si>
  <si>
    <t>75C871 R04</t>
  </si>
  <si>
    <t>MONTÁŽ SYMETRIZAČNÍ TLUMIVKY(SYT)/UKOLEJŇOVACÍ TLUMIVKY (UT)</t>
  </si>
  <si>
    <t>75C872 R05</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</si>
  <si>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</si>
  <si>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</si>
  <si>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</si>
  <si>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</si>
  <si>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15-06-07</t>
  </si>
  <si>
    <t>Žst. Adamov, uzemnění technologické budovy</t>
  </si>
  <si>
    <t>SO 15-06-07</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</si>
  <si>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</si>
  <si>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</si>
  <si>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</si>
  <si>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</si>
  <si>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</si>
  <si>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</si>
  <si>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747415</t>
  </si>
  <si>
    <t>MĚŘENÍ ZEMNÍCH ODPORŮ - ZEMNICÍ SÍTĚ DÉLKY PÁSKU PŘES 200 DO 500 M</t>
  </si>
  <si>
    <t>747422</t>
  </si>
  <si>
    <t>MĚŘENÍ FUNKČNÍHO PROPOJENÍ UZEMŇOVACÍ SÍTĚ S KOLEJÍ</t>
  </si>
  <si>
    <t>D.2.5</t>
  </si>
  <si>
    <t>Ostatní stavební objekty</t>
  </si>
  <si>
    <t xml:space="preserve">  SO 91-38-01</t>
  </si>
  <si>
    <t>Kácení a vegetační úpravy</t>
  </si>
  <si>
    <t>SO 91-38-01</t>
  </si>
  <si>
    <t>111208</t>
  </si>
  <si>
    <t>ODSTRANĚNÍ KŘOVIN S ODVOZEM DO 20KM</t>
  </si>
  <si>
    <t>odstranění křovin a stromů do průměru 100 mm doprava dřevin na předepsanou vzdálenost spálení na hromadách nebo štěpkování</t>
  </si>
  <si>
    <t>112028</t>
  </si>
  <si>
    <t>KÁCENÍ STROMŮ D KMENE DO 0,9M S ODSTRANĚNÍM PAŘEZŮ, ODVOZ DO 20KM</t>
  </si>
  <si>
    <t>112048</t>
  </si>
  <si>
    <t>KÁCENÍ STROMŮ D KMENE DO 0,3M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</si>
  <si>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</si>
  <si>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R184B14</t>
  </si>
  <si>
    <t>NÁHRADNÍ VÝSADBY</t>
  </si>
  <si>
    <t>SOUB</t>
  </si>
  <si>
    <t>Ceny za náhradní výsadbu z hodnoty ekologické újmy za pokácené dřeviny a jsou uvedeny v TZ</t>
  </si>
  <si>
    <t xml:space="preserve">  SO 91-38-02.10</t>
  </si>
  <si>
    <t>Vegetační úpravy</t>
  </si>
  <si>
    <t>SO 91-38-02.10</t>
  </si>
  <si>
    <t>Ceny za náhradní výsadbu vychází z hodnoty ekologické újmy za pokácené dřeviny a jsou uvedeny v TZ</t>
  </si>
  <si>
    <t>SO 98-98</t>
  </si>
  <si>
    <t>Všeobecný objekt</t>
  </si>
  <si>
    <t xml:space="preserve">  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</si>
  <si>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</si>
  <si>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</si>
  <si>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</si>
  <si>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</si>
  <si>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</si>
  <si>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</si>
  <si>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</si>
  <si>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</si>
  <si>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</si>
  <si>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</si>
  <si>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</si>
  <si>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</si>
  <si>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</si>
  <si>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</si>
  <si>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</si>
  <si>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</si>
  <si>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</si>
  <si>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</si>
  <si>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</si>
  <si>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</si>
  <si>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</si>
  <si>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</si>
  <si>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</si>
  <si>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</si>
  <si>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</si>
  <si>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</si>
  <si>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</si>
  <si>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 spolufinancované EU</t>
  </si>
  <si>
    <t>v předepsaném rozsahu a počtu dle ZTP</t>
  </si>
  <si>
    <t>Položka zahrnuje veškeré činnosti nezbytné pro zajištění publicity stavby dle Zvláštních technických podmínek, článku 4.13. Součástí položky jsou také veškeré nezbytné práce, doprava a pomocný materiál, nezbytný pro uskutečnění dané činnosti.</t>
  </si>
  <si>
    <t>VSEOB008</t>
  </si>
  <si>
    <t>Publicita</t>
  </si>
  <si>
    <t>Položka zahrnuje veškeré činnosti nezbytné pro zajištění publicity stavby dle Zvláštních technických podmínek, článku 4.14. Součástí položky jsou také veškeré nezbytné práce, doprava a pomocný materiál, nezbytný pro uskutečnění dané činnosti.</t>
  </si>
  <si>
    <t>VSEOB009</t>
  </si>
  <si>
    <t>Hlukové měření pro účely kolaudace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</si>
  <si>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hlukovou situaci. Položka zahrnuje  všechny nezbytné práce, náklady a zařízení  včetně  všech doprav a pomocného materiálu nutných  pro uskutečnění měření.</t>
  </si>
  <si>
    <t>VSEOB010</t>
  </si>
  <si>
    <t>Biologický dozor</t>
  </si>
  <si>
    <t>biologický dozor (mokřadní louka, zařízení staveniště), např. management po dokončení stavby</t>
  </si>
  <si>
    <t>Biologický dozor: odborně způsobilá osoba dohlíží v pravidelných intervalech na to, aby stavební práce nebyly ve střetu se zájmy ochrany přírody.    
V případě potřeby zajistí vyloučení nebo omezení těchto střetů. Kontroluje např. plochy zařízení stavenišť před jejich vybudováním, před zahájením prací na mostech přes vodní toky kontroluje opatření k zamezení ohrožení čistoty vod, navrhuje opatření po skončení prací pro uvedení ploch do původního stavu, zajišťuje transfer ohrožených živočichů a rostlin, zajišťuje kompenzační opatření.    
O své činnosti provádí zápis do stavebního deníku.</t>
  </si>
  <si>
    <t>VSEOB011</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</si>
  <si>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</si>
  <si>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</si>
  <si>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VSEOB012</t>
  </si>
  <si>
    <t>Nájmy hrazené zhotovitelem</t>
  </si>
  <si>
    <t>Nájem do 1 roku na pozemcích ČD v k.ú. Adamov     
Nájem nad 1 rok - zařízení staveniště po dobu stavby na pozemcích ČD     
Nájmy do 1 roku na pozemcích fyzických a právnických osob  po dobu stavby</t>
  </si>
  <si>
    <t>Zajištění veřejných zájmů</t>
  </si>
  <si>
    <t>11372A</t>
  </si>
  <si>
    <t>FRÉZOVÁNÍ ZPEVNĚNÝCH PLOCH ASFALTOVÝCH - BEZ DOPRAVY</t>
  </si>
  <si>
    <t>800*6,3*0,2=1 008,000 [A]</t>
  </si>
  <si>
    <t>12910</t>
  </si>
  <si>
    <t>ČIŠTĚNÍ VOZOVEK O NÁNOSU</t>
  </si>
  <si>
    <t>1010*6=6 060,000 [A]</t>
  </si>
  <si>
    <t>800*6,3=5 040,000 [A]</t>
  </si>
  <si>
    <t>56960</t>
  </si>
  <si>
    <t>ZPEVNĚNÍ KRAJNIC Z RECYKLOVANÉHO MATERIÁLU</t>
  </si>
  <si>
    <t>800*1*0,1=80,000 [A]</t>
  </si>
  <si>
    <t>800*6,3*3=15 120,000 [A]</t>
  </si>
  <si>
    <t>574A44</t>
  </si>
  <si>
    <t>ASFALTOVÝ BETON PRO OBRUSNÉ VRSTVY ACO 11+, 11S TL. 50MM</t>
  </si>
  <si>
    <t>574E82</t>
  </si>
  <si>
    <t>R015111</t>
  </si>
  <si>
    <t>POPLATKY ZA LIKVIDACI ODPADŮ NEKONTAMINOVANÝCH - 17 05 04 VYTĚŽENÉ ZEMINY A HORNINY - I. TŘÍDA TĚŽITELNOSTI VČETNĚ DOPRAVY</t>
  </si>
  <si>
    <t>6060*1,8*0,1+5040*0,2*2,2=3 308,40 [A]</t>
  </si>
  <si>
    <t>R015130</t>
  </si>
  <si>
    <t>POPLATKY ZA LIKVIDACI ODPADŮ NEKONTAMINOVANÝCH - 17 03 02 VYBOURANÝ ASFALTOVÝ BETON BEZ DEHTU VČETNĚ DOPRAVY</t>
  </si>
  <si>
    <t>2,2*(800*6,3*0,2-800*1*0,1)=2 041,600 [A]</t>
  </si>
  <si>
    <t>R03370</t>
  </si>
  <si>
    <t>SLUŽBY ZAJIŠŤUJÍCÍ ÚKLID</t>
  </si>
  <si>
    <t>Úklid a údržba pro cestující po dobu NAD</t>
  </si>
  <si>
    <t>R18214</t>
  </si>
  <si>
    <t>ÚPRAVA POVRCHŮ SROVNÁNÍM ÚZEMÍ V TL DO 0,25M</t>
  </si>
  <si>
    <t>terénní úpravy, případně ochrana (výsadba) dřevin  na parcele č. 437/1 při poškození</t>
  </si>
  <si>
    <t>VSEOB013</t>
  </si>
  <si>
    <t>Rekognoskace vozovek, parcel a oplocení</t>
  </si>
  <si>
    <t>oprava oplocení v rámci SO 15-27-01</t>
  </si>
  <si>
    <t>Před zahájením a po dokončení stavby budou provedeny pasporty pozemních komunikací používaných pro stavbu z důvodu identifikace škod na těchto komunikacích způsobených staveništní dopravou. Součástí bude také použití dočasného dopravního značení na pozemních komunikacích nutných k realizaci stavby a projednání tohoto dopravního značení.    
Jedná se především o komunikaci II/374 (ul. Nádražní) v délce cca 1,0 km, ulici Hybešova v délce cca 650 m a vjezd k čerpací stanici na p. č. 412/2.    
Před zahájením a po dokončení stavby se také provede pasportizace oplocení p. č. 411/3  z důvodu výstavby kanalizační šachty a prací spojených s odlážděním výtoku do řeky Svitavy. A dále bude provedena rekognoskace parcely 437/1 ve vztahu k dřevinám a zahradě z důvodu výstavby protihlukové stěny.</t>
  </si>
  <si>
    <t>VSEOB014</t>
  </si>
  <si>
    <t>Zřízení provizorní pokladny</t>
  </si>
  <si>
    <t>Zhotovitel zajistí, na základě dodatečného požadavku ČD, a.s., provizorní prostory pro prodej jízdních dokladů formou buňky. Uzamykatelný prostor bude vybaven výdejovým okénkem a zahrne připojení elektřinou 230 V, datovou síť a klimatizační, resp. otopnou jednotku. Nad výdejovým okénkem bude přístřešek a okno bude zabezpečeno mřížemi. Buňka bude situována v blízkosti provizoria sdělovacího zařízení. Dále bude zachován provoz označovače jízdenek v odsunuté poloze, přístupné cestujícím, a to až do zprovoznění nového označovače v prostoru výpravní budovy. Veškeré informační prvky ve vlastnictví ČD a. s. budou uvnitř i vně budovy sejmuty a předány správci.</t>
  </si>
  <si>
    <t>Specifikace elektrické přípojky:    
- kabel AYKY-J 4x16mm2 o délce cca 10m, který bude napojený v rozvaděči toho sdělovacího kontejneru a smyčkovaně bude vyveden do kontejneru pokladny. Kontejner pokladny by měla být ucelená buňka, která vyžaduje jen připojení, rozvodnice a elektroinstalace je součástí té buňky.     
- uzemnění u kontejneru pro pokladnu.    
- zdemontovat jeden z označovačů, který je umístěný na zdi VB směrem do kolejiště. Ten se vezme a přemístí do prostoru zastávky autobusu NAD. Bude se muset nově napojit z rozvaděče R6, z něhož jsou napojeny stávající označovače.  50m kabelu CYKY-O 2x2,5mm2, který bude na budově veden v liště.     
Specifikace datového připojení:    
kabel UTP 4x2x0,5 0,240 km/pár     
montáž kabelu 0,240 km/pár     
Datový rozvaděč 600x600 do 15U 1ks                                                            
Datový rozvaděč 600x600 montáž 1ks                                                          
Datový rozvaděč 600x600 demontáž 1 ks                                                           
Datový switch 8 portů  1 ks                                                           
Datový switch montáž 1 ks                                                           
Datový switch demontáž 1 ks                                                           
Záložní zdroj UPS do 500VA 1 ks                                                           
Záložní zdroj UPS do 500VA montáž 1 ks                                                           
Záložní zdroj UPS do 500VA demontáž 1 ks                                                                         
Zásuvka datová RJ45 na omítku 4 ks            
Zásuvka datová RJ45 – montáž 4 ks            
Zásuvka datová RJ45 – demontáž 4 ks            
Patchpanel 24 1 ks                                                           
Patchpanel montáž 1 ks                                                           
Specifikace buňky - kontejneru:    
Buňka se 4mi stěnami pro jednu pokladní s okénkem (bez WC) a přístřeškem nad okénkem. Zajištění otvorů – přednostně mřížemi. Potřebné vybavení na základě požadavku dopravce.</t>
  </si>
  <si>
    <t>5040*0,2=1 008,00 [A]</t>
  </si>
  <si>
    <t>ODSTRANĚNÍ PODKLADŮ ZPEVNĚNÝCH PLOCH Z KAMENIVA NESTMELENÉHO – DOPRAVA</t>
  </si>
  <si>
    <t>5040*0,2*2,2*30=66 528,00 [A]</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</si>
</sst>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styles" Target="styles.xml" /><Relationship Id="rId93" Type="http://schemas.openxmlformats.org/officeDocument/2006/relationships/sharedStrings" Target="sharedStrings.xml" /><Relationship Id="rId94"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sheet1.xml><?xml version="1.0" encoding="utf-8"?>
<worksheet xmlns="http://schemas.openxmlformats.org/spreadsheetml/2006/main" xmlns:r="http://schemas.openxmlformats.org/officeDocument/2006/relationships">
  <dimension ref="A1:F13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0+C10+C13+C15+C17+C19+C22+C25+C29+C31+C35+C37+C39+C41+C43+C46+C48+C50+C59+C62+C65+C75+C81+C84+C92+C97+C99+C102+C105+C107+C111+C115+C118+C120+C128+C130+C132+C135</f>
      </c>
    </row>
    <row r="7" spans="2:3" ht="12.75" customHeight="1">
      <c r="B7" s="8" t="s">
        <v>7</v>
      </c>
      <c s="10">
        <f>0+E10+E13+E15+E17+E19+E22+E25+E29+E31+E35+E37+E39+E41+E43+E46+E48+E50+E59+E62+E65+E75+E81+E84+E92+E97+E99+E102+E105+E107+E111+E115+E118+E120+E128+E130+E132+E135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15-28-01'!K8+'PS 15-28-01'!M8</f>
      </c>
      <c s="14">
        <f>C11*0.21</f>
      </c>
      <c s="14">
        <f>C11+D11</f>
      </c>
      <c s="13">
        <f>'PS 15-28-01'!T7</f>
      </c>
    </row>
    <row r="12" spans="1:6" ht="12.75">
      <c r="A12" s="11" t="s">
        <v>796</v>
      </c>
      <c s="12" t="s">
        <v>17</v>
      </c>
      <c s="14">
        <f>'PS 15-28-01.10'!K8+'PS 15-28-01.10'!M8</f>
      </c>
      <c s="14">
        <f>C12*0.21</f>
      </c>
      <c s="14">
        <f>C12+D12</f>
      </c>
      <c s="13">
        <f>'PS 15-28-01.10'!T7</f>
      </c>
    </row>
    <row r="13" spans="1:6" ht="12.75">
      <c r="A13" s="11" t="s">
        <v>815</v>
      </c>
      <c s="12" t="s">
        <v>816</v>
      </c>
      <c s="14">
        <f>0+C14</f>
      </c>
      <c s="14">
        <f>C13*0.21</f>
      </c>
      <c s="14">
        <f>0+E14</f>
      </c>
      <c s="13">
        <f>0+F14</f>
      </c>
    </row>
    <row r="14" spans="1:6" ht="12.75">
      <c r="A14" s="11" t="s">
        <v>817</v>
      </c>
      <c s="12" t="s">
        <v>818</v>
      </c>
      <c s="14">
        <f>'PS 15-14-01'!K8+'PS 15-14-01'!M8</f>
      </c>
      <c s="14">
        <f>C14*0.21</f>
      </c>
      <c s="14">
        <f>C14+D14</f>
      </c>
      <c s="13">
        <f>'PS 15-14-01'!T7</f>
      </c>
    </row>
    <row r="15" spans="1:6" ht="12.75">
      <c r="A15" s="11" t="s">
        <v>1030</v>
      </c>
      <c s="12" t="s">
        <v>1031</v>
      </c>
      <c s="14">
        <f>0+C16</f>
      </c>
      <c s="14">
        <f>C15*0.21</f>
      </c>
      <c s="14">
        <f>0+E16</f>
      </c>
      <c s="13">
        <f>0+F16</f>
      </c>
    </row>
    <row r="16" spans="1:6" ht="12.75">
      <c r="A16" s="11" t="s">
        <v>1032</v>
      </c>
      <c s="12" t="s">
        <v>1033</v>
      </c>
      <c s="14">
        <f>'PS 15-14-16'!K8+'PS 15-14-16'!M8</f>
      </c>
      <c s="14">
        <f>C16*0.21</f>
      </c>
      <c s="14">
        <f>C16+D16</f>
      </c>
      <c s="13">
        <f>'PS 15-14-16'!T7</f>
      </c>
    </row>
    <row r="17" spans="1:6" ht="12.75">
      <c r="A17" s="11" t="s">
        <v>1121</v>
      </c>
      <c s="12" t="s">
        <v>1122</v>
      </c>
      <c s="14">
        <f>0+C18</f>
      </c>
      <c s="14">
        <f>C17*0.21</f>
      </c>
      <c s="14">
        <f>0+E18</f>
      </c>
      <c s="13">
        <f>0+F18</f>
      </c>
    </row>
    <row r="18" spans="1:6" ht="12.75">
      <c r="A18" s="11" t="s">
        <v>1123</v>
      </c>
      <c s="12" t="s">
        <v>1124</v>
      </c>
      <c s="14">
        <f>'PS 15-14-02'!K8+'PS 15-14-02'!M8</f>
      </c>
      <c s="14">
        <f>C18*0.21</f>
      </c>
      <c s="14">
        <f>C18+D18</f>
      </c>
      <c s="13">
        <f>'PS 15-14-02'!T7</f>
      </c>
    </row>
    <row r="19" spans="1:6" ht="12.75">
      <c r="A19" s="11" t="s">
        <v>1227</v>
      </c>
      <c s="12" t="s">
        <v>1228</v>
      </c>
      <c s="14">
        <f>0+C20+C21</f>
      </c>
      <c s="14">
        <f>C19*0.21</f>
      </c>
      <c s="14">
        <f>0+E20+E21</f>
      </c>
      <c s="13">
        <f>0+F20+F21</f>
      </c>
    </row>
    <row r="20" spans="1:6" ht="12.75">
      <c r="A20" s="11" t="s">
        <v>1229</v>
      </c>
      <c s="12" t="s">
        <v>1230</v>
      </c>
      <c s="14">
        <f>'PS 15-14-03'!K8+'PS 15-14-03'!M8</f>
      </c>
      <c s="14">
        <f>C20*0.21</f>
      </c>
      <c s="14">
        <f>C20+D20</f>
      </c>
      <c s="13">
        <f>'PS 15-14-03'!T7</f>
      </c>
    </row>
    <row r="21" spans="1:6" ht="12.75">
      <c r="A21" s="11" t="s">
        <v>1319</v>
      </c>
      <c s="12" t="s">
        <v>1320</v>
      </c>
      <c s="14">
        <f>'PS 15-14-04'!K8+'PS 15-14-04'!M8</f>
      </c>
      <c s="14">
        <f>C21*0.21</f>
      </c>
      <c s="14">
        <f>C21+D21</f>
      </c>
      <c s="13">
        <f>'PS 15-14-04'!T7</f>
      </c>
    </row>
    <row r="22" spans="1:6" ht="12.75">
      <c r="A22" s="11" t="s">
        <v>1345</v>
      </c>
      <c s="12" t="s">
        <v>1346</v>
      </c>
      <c s="14">
        <f>0+C23+C24</f>
      </c>
      <c s="14">
        <f>C22*0.21</f>
      </c>
      <c s="14">
        <f>0+E23+E24</f>
      </c>
      <c s="13">
        <f>0+F23+F24</f>
      </c>
    </row>
    <row r="23" spans="1:6" ht="12.75">
      <c r="A23" s="11" t="s">
        <v>1347</v>
      </c>
      <c s="12" t="s">
        <v>1348</v>
      </c>
      <c s="14">
        <f>'PS 15-14-05'!K8+'PS 15-14-05'!M8</f>
      </c>
      <c s="14">
        <f>C23*0.21</f>
      </c>
      <c s="14">
        <f>C23+D23</f>
      </c>
      <c s="13">
        <f>'PS 15-14-05'!T7</f>
      </c>
    </row>
    <row r="24" spans="1:6" ht="12.75">
      <c r="A24" s="11" t="s">
        <v>1411</v>
      </c>
      <c s="12" t="s">
        <v>1412</v>
      </c>
      <c s="14">
        <f>'PS 15-14-06'!K8+'PS 15-14-06'!M8</f>
      </c>
      <c s="14">
        <f>C24*0.21</f>
      </c>
      <c s="14">
        <f>C24+D24</f>
      </c>
      <c s="13">
        <f>'PS 15-14-06'!T7</f>
      </c>
    </row>
    <row r="25" spans="1:6" ht="12.75">
      <c r="A25" s="11" t="s">
        <v>1497</v>
      </c>
      <c s="12" t="s">
        <v>1498</v>
      </c>
      <c s="14">
        <f>0+C26+C27+C28</f>
      </c>
      <c s="14">
        <f>C25*0.21</f>
      </c>
      <c s="14">
        <f>0+E26+E27+E28</f>
      </c>
      <c s="13">
        <f>0+F26+F27+F28</f>
      </c>
    </row>
    <row r="26" spans="1:6" ht="12.75">
      <c r="A26" s="11" t="s">
        <v>1499</v>
      </c>
      <c s="12" t="s">
        <v>1500</v>
      </c>
      <c s="14">
        <f>'PS 15-14-07'!K8+'PS 15-14-07'!M8</f>
      </c>
      <c s="14">
        <f>C26*0.21</f>
      </c>
      <c s="14">
        <f>C26+D26</f>
      </c>
      <c s="13">
        <f>'PS 15-14-07'!T7</f>
      </c>
    </row>
    <row r="27" spans="1:6" ht="12.75">
      <c r="A27" s="11" t="s">
        <v>1549</v>
      </c>
      <c s="12" t="s">
        <v>1550</v>
      </c>
      <c s="14">
        <f>'PS 15-14-08'!K8+'PS 15-14-08'!M8</f>
      </c>
      <c s="14">
        <f>C27*0.21</f>
      </c>
      <c s="14">
        <f>C27+D27</f>
      </c>
      <c s="13">
        <f>'PS 15-14-08'!T7</f>
      </c>
    </row>
    <row r="28" spans="1:6" ht="12.75">
      <c r="A28" s="11" t="s">
        <v>1580</v>
      </c>
      <c s="12" t="s">
        <v>1581</v>
      </c>
      <c s="14">
        <f>'PS 15-14-09'!K8+'PS 15-14-09'!M8</f>
      </c>
      <c s="14">
        <f>C28*0.21</f>
      </c>
      <c s="14">
        <f>C28+D28</f>
      </c>
      <c s="13">
        <f>'PS 15-14-09'!T7</f>
      </c>
    </row>
    <row r="29" spans="1:6" ht="12.75">
      <c r="A29" s="11" t="s">
        <v>1602</v>
      </c>
      <c s="12" t="s">
        <v>1603</v>
      </c>
      <c s="14">
        <f>0+C30</f>
      </c>
      <c s="14">
        <f>C29*0.21</f>
      </c>
      <c s="14">
        <f>0+E30</f>
      </c>
      <c s="13">
        <f>0+F30</f>
      </c>
    </row>
    <row r="30" spans="1:6" ht="12.75">
      <c r="A30" s="11" t="s">
        <v>1604</v>
      </c>
      <c s="12" t="s">
        <v>1605</v>
      </c>
      <c s="14">
        <f>'PS 15-14-10'!K8+'PS 15-14-10'!M8</f>
      </c>
      <c s="14">
        <f>C30*0.21</f>
      </c>
      <c s="14">
        <f>C30+D30</f>
      </c>
      <c s="13">
        <f>'PS 15-14-10'!T7</f>
      </c>
    </row>
    <row r="31" spans="1:6" ht="12.75">
      <c r="A31" s="11" t="s">
        <v>1678</v>
      </c>
      <c s="12" t="s">
        <v>1679</v>
      </c>
      <c s="14">
        <f>0+C32+C33+C34</f>
      </c>
      <c s="14">
        <f>C31*0.21</f>
      </c>
      <c s="14">
        <f>0+E32+E33+E34</f>
      </c>
      <c s="13">
        <f>0+F32+F33+F34</f>
      </c>
    </row>
    <row r="32" spans="1:6" ht="12.75">
      <c r="A32" s="11" t="s">
        <v>1680</v>
      </c>
      <c s="12" t="s">
        <v>1681</v>
      </c>
      <c s="14">
        <f>'PS 15-14-11'!K8+'PS 15-14-11'!M8</f>
      </c>
      <c s="14">
        <f>C32*0.21</f>
      </c>
      <c s="14">
        <f>C32+D32</f>
      </c>
      <c s="13">
        <f>'PS 15-14-11'!T7</f>
      </c>
    </row>
    <row r="33" spans="1:6" ht="12.75">
      <c r="A33" s="11" t="s">
        <v>1781</v>
      </c>
      <c s="12" t="s">
        <v>1782</v>
      </c>
      <c s="14">
        <f>'PS 15-14-12'!K8+'PS 15-14-12'!M8</f>
      </c>
      <c s="14">
        <f>C33*0.21</f>
      </c>
      <c s="14">
        <f>C33+D33</f>
      </c>
      <c s="13">
        <f>'PS 15-14-12'!T7</f>
      </c>
    </row>
    <row r="34" spans="1:6" ht="12.75">
      <c r="A34" s="11" t="s">
        <v>1787</v>
      </c>
      <c s="12" t="s">
        <v>1788</v>
      </c>
      <c s="14">
        <f>'PS 15-14-13'!K8+'PS 15-14-13'!M8</f>
      </c>
      <c s="14">
        <f>C34*0.21</f>
      </c>
      <c s="14">
        <f>C34+D34</f>
      </c>
      <c s="13">
        <f>'PS 15-14-13'!T7</f>
      </c>
    </row>
    <row r="35" spans="1:6" ht="12.75">
      <c r="A35" s="11" t="s">
        <v>1902</v>
      </c>
      <c s="12" t="s">
        <v>1903</v>
      </c>
      <c s="14">
        <f>0+C36</f>
      </c>
      <c s="14">
        <f>C35*0.21</f>
      </c>
      <c s="14">
        <f>0+E36</f>
      </c>
      <c s="13">
        <f>0+F36</f>
      </c>
    </row>
    <row r="36" spans="1:6" ht="12.75">
      <c r="A36" s="11" t="s">
        <v>1904</v>
      </c>
      <c s="12" t="s">
        <v>1905</v>
      </c>
      <c s="14">
        <f>'PS 15-14-14'!K8+'PS 15-14-14'!M8</f>
      </c>
      <c s="14">
        <f>C36*0.21</f>
      </c>
      <c s="14">
        <f>C36+D36</f>
      </c>
      <c s="13">
        <f>'PS 15-14-14'!T7</f>
      </c>
    </row>
    <row r="37" spans="1:6" ht="12.75">
      <c r="A37" s="11" t="s">
        <v>2029</v>
      </c>
      <c s="12" t="s">
        <v>2030</v>
      </c>
      <c s="14">
        <f>0+C38</f>
      </c>
      <c s="14">
        <f>C37*0.21</f>
      </c>
      <c s="14">
        <f>0+E38</f>
      </c>
      <c s="13">
        <f>0+F38</f>
      </c>
    </row>
    <row r="38" spans="1:6" ht="12.75">
      <c r="A38" s="11" t="s">
        <v>2031</v>
      </c>
      <c s="12" t="s">
        <v>2032</v>
      </c>
      <c s="14">
        <f>'PS 15-14-15'!K8+'PS 15-14-15'!M8</f>
      </c>
      <c s="14">
        <f>C38*0.21</f>
      </c>
      <c s="14">
        <f>C38+D38</f>
      </c>
      <c s="13">
        <f>'PS 15-14-15'!T7</f>
      </c>
    </row>
    <row r="39" spans="1:6" ht="12.75">
      <c r="A39" s="11" t="s">
        <v>2065</v>
      </c>
      <c s="12" t="s">
        <v>2066</v>
      </c>
      <c s="14">
        <f>0+C40</f>
      </c>
      <c s="14">
        <f>C39*0.21</f>
      </c>
      <c s="14">
        <f>0+E40</f>
      </c>
      <c s="13">
        <f>0+F40</f>
      </c>
    </row>
    <row r="40" spans="1:6" ht="12.75">
      <c r="A40" s="11" t="s">
        <v>2067</v>
      </c>
      <c s="12" t="s">
        <v>2068</v>
      </c>
      <c s="14">
        <f>'PS 15-05-01'!K8+'PS 15-05-01'!M8</f>
      </c>
      <c s="14">
        <f>C40*0.21</f>
      </c>
      <c s="14">
        <f>C40+D40</f>
      </c>
      <c s="13">
        <f>'PS 15-05-01'!T7</f>
      </c>
    </row>
    <row r="41" spans="1:6" ht="12.75">
      <c r="A41" s="11" t="s">
        <v>2319</v>
      </c>
      <c s="12" t="s">
        <v>2320</v>
      </c>
      <c s="14">
        <f>0+C42</f>
      </c>
      <c s="14">
        <f>C41*0.21</f>
      </c>
      <c s="14">
        <f>0+E42</f>
      </c>
      <c s="13">
        <f>0+F42</f>
      </c>
    </row>
    <row r="42" spans="1:6" ht="12.75">
      <c r="A42" s="11" t="s">
        <v>2321</v>
      </c>
      <c s="12" t="s">
        <v>2322</v>
      </c>
      <c s="14">
        <f>'PS 15-05-02'!K8+'PS 15-05-02'!M8</f>
      </c>
      <c s="14">
        <f>C42*0.21</f>
      </c>
      <c s="14">
        <f>C42+D42</f>
      </c>
      <c s="13">
        <f>'PS 15-05-02'!T7</f>
      </c>
    </row>
    <row r="43" spans="1:6" ht="12.75">
      <c r="A43" s="11" t="s">
        <v>2358</v>
      </c>
      <c s="12" t="s">
        <v>2359</v>
      </c>
      <c s="14">
        <f>0+C44+C45</f>
      </c>
      <c s="14">
        <f>C43*0.21</f>
      </c>
      <c s="14">
        <f>0+E44+E45</f>
      </c>
      <c s="13">
        <f>0+F44+F45</f>
      </c>
    </row>
    <row r="44" spans="1:6" ht="12.75">
      <c r="A44" s="11" t="s">
        <v>2360</v>
      </c>
      <c s="12" t="s">
        <v>2361</v>
      </c>
      <c s="14">
        <f>'PS 15-13-01'!K8+'PS 15-13-01'!M8</f>
      </c>
      <c s="14">
        <f>C44*0.21</f>
      </c>
      <c s="14">
        <f>C44+D44</f>
      </c>
      <c s="13">
        <f>'PS 15-13-01'!T7</f>
      </c>
    </row>
    <row r="45" spans="1:6" ht="12.75">
      <c r="A45" s="11" t="s">
        <v>2612</v>
      </c>
      <c s="12" t="s">
        <v>2613</v>
      </c>
      <c s="14">
        <f>'PS 15-13-02'!K8+'PS 15-13-02'!M8</f>
      </c>
      <c s="14">
        <f>C45*0.21</f>
      </c>
      <c s="14">
        <f>C45+D45</f>
      </c>
      <c s="13">
        <f>'PS 15-13-02'!T7</f>
      </c>
    </row>
    <row r="46" spans="1:6" ht="12.75">
      <c r="A46" s="11" t="s">
        <v>2676</v>
      </c>
      <c s="12" t="s">
        <v>2677</v>
      </c>
      <c s="14">
        <f>0+C47</f>
      </c>
      <c s="14">
        <f>C46*0.21</f>
      </c>
      <c s="14">
        <f>0+E47</f>
      </c>
      <c s="13">
        <f>0+F47</f>
      </c>
    </row>
    <row r="47" spans="1:6" ht="12.75">
      <c r="A47" s="11" t="s">
        <v>2678</v>
      </c>
      <c s="12" t="s">
        <v>2679</v>
      </c>
      <c s="14">
        <f>'PS 15-07-01'!K8+'PS 15-07-01'!M8</f>
      </c>
      <c s="14">
        <f>C47*0.21</f>
      </c>
      <c s="14">
        <f>C47+D47</f>
      </c>
      <c s="13">
        <f>'PS 15-07-01'!T7</f>
      </c>
    </row>
    <row r="48" spans="1:6" ht="12.75">
      <c r="A48" s="11" t="s">
        <v>2733</v>
      </c>
      <c s="12" t="s">
        <v>2734</v>
      </c>
      <c s="14">
        <f>0+C49</f>
      </c>
      <c s="14">
        <f>C48*0.21</f>
      </c>
      <c s="14">
        <f>0+E49</f>
      </c>
      <c s="13">
        <f>0+F49</f>
      </c>
    </row>
    <row r="49" spans="1:6" ht="12.75">
      <c r="A49" s="11" t="s">
        <v>2735</v>
      </c>
      <c s="12" t="s">
        <v>2736</v>
      </c>
      <c s="14">
        <f>'PS 15-35-01'!K8+'PS 15-35-01'!M8</f>
      </c>
      <c s="14">
        <f>C49*0.21</f>
      </c>
      <c s="14">
        <f>C49+D49</f>
      </c>
      <c s="13">
        <f>'PS 15-35-01'!T7</f>
      </c>
    </row>
    <row r="50" spans="1:6" ht="12.75">
      <c r="A50" s="11" t="s">
        <v>2750</v>
      </c>
      <c s="12" t="s">
        <v>2751</v>
      </c>
      <c s="14">
        <f>0+C51+C52+C53+C54+C55+C56+C57+C58</f>
      </c>
      <c s="14">
        <f>C50*0.21</f>
      </c>
      <c s="14">
        <f>0+E51+E52+E53+E54+E55+E56+E57+E58</f>
      </c>
      <c s="13">
        <f>0+F51+F52+F53+F54+F55+F56+F57+F58</f>
      </c>
    </row>
    <row r="51" spans="1:6" ht="12.75">
      <c r="A51" s="11" t="s">
        <v>2752</v>
      </c>
      <c s="12" t="s">
        <v>2753</v>
      </c>
      <c s="14">
        <f>'SO 15-16-01'!K8+'SO 15-16-01'!M8</f>
      </c>
      <c s="14">
        <f>C51*0.21</f>
      </c>
      <c s="14">
        <f>C51+D51</f>
      </c>
      <c s="13">
        <f>'SO 15-16-01'!T7</f>
      </c>
    </row>
    <row r="52" spans="1:6" ht="12.75">
      <c r="A52" s="11" t="s">
        <v>2992</v>
      </c>
      <c s="12" t="s">
        <v>2753</v>
      </c>
      <c s="14">
        <f>'SO 15-16-01.10'!K8+'SO 15-16-01.10'!M8</f>
      </c>
      <c s="14">
        <f>C52*0.21</f>
      </c>
      <c s="14">
        <f>C52+D52</f>
      </c>
      <c s="13">
        <f>'SO 15-16-01.10'!T7</f>
      </c>
    </row>
    <row r="53" spans="1:6" ht="12.75">
      <c r="A53" s="11" t="s">
        <v>3003</v>
      </c>
      <c s="12" t="s">
        <v>3004</v>
      </c>
      <c s="14">
        <f>'SO 15-16-02'!K8+'SO 15-16-02'!M8</f>
      </c>
      <c s="14">
        <f>C53*0.21</f>
      </c>
      <c s="14">
        <f>C53+D53</f>
      </c>
      <c s="13">
        <f>'SO 15-16-02'!T7</f>
      </c>
    </row>
    <row r="54" spans="1:6" ht="12.75">
      <c r="A54" s="11" t="s">
        <v>3032</v>
      </c>
      <c s="12" t="s">
        <v>3033</v>
      </c>
      <c s="14">
        <f>'SO 15-17-01'!K8+'SO 15-17-01'!M8</f>
      </c>
      <c s="14">
        <f>C54*0.21</f>
      </c>
      <c s="14">
        <f>C54+D54</f>
      </c>
      <c s="13">
        <f>'SO 15-17-01'!T7</f>
      </c>
    </row>
    <row r="55" spans="1:6" ht="12.75">
      <c r="A55" s="11" t="s">
        <v>3346</v>
      </c>
      <c s="12" t="s">
        <v>3347</v>
      </c>
      <c s="14">
        <f>'SO 15-17-01.01'!K8+'SO 15-17-01.01'!M8</f>
      </c>
      <c s="14">
        <f>C55*0.21</f>
      </c>
      <c s="14">
        <f>C55+D55</f>
      </c>
      <c s="13">
        <f>'SO 15-17-01.01'!T7</f>
      </c>
    </row>
    <row r="56" spans="1:6" ht="12.75">
      <c r="A56" s="11" t="s">
        <v>3354</v>
      </c>
      <c s="12" t="s">
        <v>3033</v>
      </c>
      <c s="14">
        <f>'SO 15-17-01.10'!K8+'SO 15-17-01.10'!M8</f>
      </c>
      <c s="14">
        <f>C56*0.21</f>
      </c>
      <c s="14">
        <f>C56+D56</f>
      </c>
      <c s="13">
        <f>'SO 15-17-01.10'!T7</f>
      </c>
    </row>
    <row r="57" spans="1:6" ht="12.75">
      <c r="A57" s="11" t="s">
        <v>3368</v>
      </c>
      <c s="12" t="s">
        <v>3369</v>
      </c>
      <c s="14">
        <f>'SO 15-17-02'!K8+'SO 15-17-02'!M8</f>
      </c>
      <c s="14">
        <f>C57*0.21</f>
      </c>
      <c s="14">
        <f>C57+D57</f>
      </c>
      <c s="13">
        <f>'SO 15-17-02'!T7</f>
      </c>
    </row>
    <row r="58" spans="1:6" ht="25.5">
      <c r="A58" s="11" t="s">
        <v>3446</v>
      </c>
      <c s="12" t="s">
        <v>3447</v>
      </c>
      <c s="14">
        <f>'SO 15-17-02.01'!K8+'SO 15-17-02.01'!M8</f>
      </c>
      <c s="14">
        <f>C58*0.21</f>
      </c>
      <c s="14">
        <f>C58+D58</f>
      </c>
      <c s="13">
        <f>'SO 15-17-02.01'!T7</f>
      </c>
    </row>
    <row r="59" spans="1:6" ht="12.75">
      <c r="A59" s="11" t="s">
        <v>3454</v>
      </c>
      <c s="12" t="s">
        <v>3455</v>
      </c>
      <c s="14">
        <f>0+C60+C61</f>
      </c>
      <c s="14">
        <f>C59*0.21</f>
      </c>
      <c s="14">
        <f>0+E60+E61</f>
      </c>
      <c s="13">
        <f>0+F60+F61</f>
      </c>
    </row>
    <row r="60" spans="1:6" ht="12.75">
      <c r="A60" s="11" t="s">
        <v>3456</v>
      </c>
      <c s="12" t="s">
        <v>3457</v>
      </c>
      <c s="14">
        <f>'SO15-15-11'!K8+'SO15-15-11'!M8</f>
      </c>
      <c s="14">
        <f>C60*0.21</f>
      </c>
      <c s="14">
        <f>C60+D60</f>
      </c>
      <c s="13">
        <f>'SO15-15-11'!T7</f>
      </c>
    </row>
    <row r="61" spans="1:6" ht="12.75">
      <c r="A61" s="11" t="s">
        <v>3655</v>
      </c>
      <c s="12" t="s">
        <v>3656</v>
      </c>
      <c s="14">
        <f>'SO15-15-12'!K8+'SO15-15-12'!M8</f>
      </c>
      <c s="14">
        <f>C61*0.21</f>
      </c>
      <c s="14">
        <f>C61+D61</f>
      </c>
      <c s="13">
        <f>'SO15-15-12'!T7</f>
      </c>
    </row>
    <row r="62" spans="1:6" ht="12.75">
      <c r="A62" s="11" t="s">
        <v>3815</v>
      </c>
      <c s="12" t="s">
        <v>3816</v>
      </c>
      <c s="14">
        <f>0+C63+C64</f>
      </c>
      <c s="14">
        <f>C62*0.21</f>
      </c>
      <c s="14">
        <f>0+E63+E64</f>
      </c>
      <c s="13">
        <f>0+F63+F64</f>
      </c>
    </row>
    <row r="63" spans="1:6" ht="12.75">
      <c r="A63" s="11" t="s">
        <v>3817</v>
      </c>
      <c s="12" t="s">
        <v>3818</v>
      </c>
      <c s="14">
        <f>'SO 15-16-03'!K8+'SO 15-16-03'!M8</f>
      </c>
      <c s="14">
        <f>C63*0.21</f>
      </c>
      <c s="14">
        <f>C63+D63</f>
      </c>
      <c s="13">
        <f>'SO 15-16-03'!T7</f>
      </c>
    </row>
    <row r="64" spans="1:6" ht="12.75">
      <c r="A64" s="11" t="s">
        <v>4019</v>
      </c>
      <c s="12" t="s">
        <v>3818</v>
      </c>
      <c s="14">
        <f>'SO 15-16-03.10'!K8+'SO 15-16-03.10'!M8</f>
      </c>
      <c s="14">
        <f>C64*0.21</f>
      </c>
      <c s="14">
        <f>C64+D64</f>
      </c>
      <c s="13">
        <f>'SO 15-16-03.10'!T7</f>
      </c>
    </row>
    <row r="65" spans="1:6" ht="12.75">
      <c r="A65" s="11" t="s">
        <v>4049</v>
      </c>
      <c s="12" t="s">
        <v>4050</v>
      </c>
      <c s="14">
        <f>0+C66+C67+C68+C69+C70+C71+C72+C73+C74</f>
      </c>
      <c s="14">
        <f>C65*0.21</f>
      </c>
      <c s="14">
        <f>0+E66+E67+E68+E69+E70+E71+E72+E73+E74</f>
      </c>
      <c s="13">
        <f>0+F66+F67+F68+F69+F70+F71+F72+F73+F74</f>
      </c>
    </row>
    <row r="66" spans="1:6" ht="12.75">
      <c r="A66" s="11" t="s">
        <v>4051</v>
      </c>
      <c s="12" t="s">
        <v>4052</v>
      </c>
      <c s="14">
        <f>'SO 15-19-01'!K8+'SO 15-19-01'!M8</f>
      </c>
      <c s="14">
        <f>C66*0.21</f>
      </c>
      <c s="14">
        <f>C66+D66</f>
      </c>
      <c s="13">
        <f>'SO 15-19-01'!T7</f>
      </c>
    </row>
    <row r="67" spans="1:6" ht="12.75">
      <c r="A67" s="11" t="s">
        <v>4249</v>
      </c>
      <c s="12" t="s">
        <v>4250</v>
      </c>
      <c s="14">
        <f>'SO 15-19-02'!K8+'SO 15-19-02'!M8</f>
      </c>
      <c s="14">
        <f>C67*0.21</f>
      </c>
      <c s="14">
        <f>C67+D67</f>
      </c>
      <c s="13">
        <f>'SO 15-19-02'!T7</f>
      </c>
    </row>
    <row r="68" spans="1:6" ht="12.75">
      <c r="A68" s="11" t="s">
        <v>4392</v>
      </c>
      <c s="12" t="s">
        <v>4393</v>
      </c>
      <c s="14">
        <f>'SO 15-19-03'!K8+'SO 15-19-03'!M8</f>
      </c>
      <c s="14">
        <f>C68*0.21</f>
      </c>
      <c s="14">
        <f>C68+D68</f>
      </c>
      <c s="13">
        <f>'SO 15-19-03'!T7</f>
      </c>
    </row>
    <row r="69" spans="1:6" ht="12.75">
      <c r="A69" s="11" t="s">
        <v>4430</v>
      </c>
      <c s="12" t="s">
        <v>4431</v>
      </c>
      <c s="14">
        <f>'SO 15-19-10'!K8+'SO 15-19-10'!M8</f>
      </c>
      <c s="14">
        <f>C69*0.21</f>
      </c>
      <c s="14">
        <f>C69+D69</f>
      </c>
      <c s="13">
        <f>'SO 15-19-10'!T7</f>
      </c>
    </row>
    <row r="70" spans="1:6" ht="12.75">
      <c r="A70" s="11" t="s">
        <v>4502</v>
      </c>
      <c s="12" t="s">
        <v>4503</v>
      </c>
      <c s="14">
        <f>'SO 15-19-11'!K8+'SO 15-19-11'!M8</f>
      </c>
      <c s="14">
        <f>C70*0.21</f>
      </c>
      <c s="14">
        <f>C70+D70</f>
      </c>
      <c s="13">
        <f>'SO 15-19-11'!T7</f>
      </c>
    </row>
    <row r="71" spans="1:6" ht="12.75">
      <c r="A71" s="11" t="s">
        <v>4638</v>
      </c>
      <c s="12" t="s">
        <v>4639</v>
      </c>
      <c s="14">
        <f>'SO 15-19-12'!K8+'SO 15-19-12'!M8</f>
      </c>
      <c s="14">
        <f>C71*0.21</f>
      </c>
      <c s="14">
        <f>C71+D71</f>
      </c>
      <c s="13">
        <f>'SO 15-19-12'!T7</f>
      </c>
    </row>
    <row r="72" spans="1:6" ht="12.75">
      <c r="A72" s="11" t="s">
        <v>4689</v>
      </c>
      <c s="12" t="s">
        <v>4690</v>
      </c>
      <c s="14">
        <f>'SO 15-19-13'!K8+'SO 15-19-13'!M8</f>
      </c>
      <c s="14">
        <f>C72*0.21</f>
      </c>
      <c s="14">
        <f>C72+D72</f>
      </c>
      <c s="13">
        <f>'SO 15-19-13'!T7</f>
      </c>
    </row>
    <row r="73" spans="1:6" ht="12.75">
      <c r="A73" s="11" t="s">
        <v>4761</v>
      </c>
      <c s="12" t="s">
        <v>4762</v>
      </c>
      <c s="14">
        <f>'SO 15-19-14'!K8+'SO 15-19-14'!M8</f>
      </c>
      <c s="14">
        <f>C73*0.21</f>
      </c>
      <c s="14">
        <f>C73+D73</f>
      </c>
      <c s="13">
        <f>'SO 15-19-14'!T7</f>
      </c>
    </row>
    <row r="74" spans="1:6" ht="12.75">
      <c r="A74" s="11" t="s">
        <v>4807</v>
      </c>
      <c s="12" t="s">
        <v>4808</v>
      </c>
      <c s="14">
        <f>'SO 15-19-15'!K8+'SO 15-19-15'!M8</f>
      </c>
      <c s="14">
        <f>C74*0.21</f>
      </c>
      <c s="14">
        <f>C74+D74</f>
      </c>
      <c s="13">
        <f>'SO 15-19-15'!T7</f>
      </c>
    </row>
    <row r="75" spans="1:6" ht="12.75">
      <c r="A75" s="11" t="s">
        <v>4857</v>
      </c>
      <c s="12" t="s">
        <v>4858</v>
      </c>
      <c s="14">
        <f>0+C76+C77+C78+C79+C80</f>
      </c>
      <c s="14">
        <f>C75*0.21</f>
      </c>
      <c s="14">
        <f>0+E76+E77+E78+E79+E80</f>
      </c>
      <c s="13">
        <f>0+F76+F77+F78+F79+F80</f>
      </c>
    </row>
    <row r="76" spans="1:6" ht="12.75">
      <c r="A76" s="11" t="s">
        <v>4859</v>
      </c>
      <c s="12" t="s">
        <v>4860</v>
      </c>
      <c s="14">
        <f>'SO 15-14-01'!K8+'SO 15-14-01'!M8</f>
      </c>
      <c s="14">
        <f>C76*0.21</f>
      </c>
      <c s="14">
        <f>C76+D76</f>
      </c>
      <c s="13">
        <f>'SO 15-14-01'!T7</f>
      </c>
    </row>
    <row r="77" spans="1:6" ht="12.75">
      <c r="A77" s="11" t="s">
        <v>4939</v>
      </c>
      <c s="12" t="s">
        <v>4940</v>
      </c>
      <c s="14">
        <f>'SO 15-14-02'!K8+'SO 15-14-02'!M8</f>
      </c>
      <c s="14">
        <f>C77*0.21</f>
      </c>
      <c s="14">
        <f>C77+D77</f>
      </c>
      <c s="13">
        <f>'SO 15-14-02'!T7</f>
      </c>
    </row>
    <row r="78" spans="1:6" ht="12.75">
      <c r="A78" s="11" t="s">
        <v>4960</v>
      </c>
      <c s="12" t="s">
        <v>4961</v>
      </c>
      <c s="14">
        <f>'SO 15-14-03'!K8+'SO 15-14-03'!M8</f>
      </c>
      <c s="14">
        <f>C78*0.21</f>
      </c>
      <c s="14">
        <f>C78+D78</f>
      </c>
      <c s="13">
        <f>'SO 15-14-03'!T7</f>
      </c>
    </row>
    <row r="79" spans="1:6" ht="12.75">
      <c r="A79" s="11" t="s">
        <v>4979</v>
      </c>
      <c s="12" t="s">
        <v>4980</v>
      </c>
      <c s="14">
        <f>'SO 15-14-04'!K8+'SO 15-14-04'!M8</f>
      </c>
      <c s="14">
        <f>C79*0.21</f>
      </c>
      <c s="14">
        <f>C79+D79</f>
      </c>
      <c s="13">
        <f>'SO 15-14-04'!T7</f>
      </c>
    </row>
    <row r="80" spans="1:6" ht="12.75">
      <c r="A80" s="11" t="s">
        <v>5000</v>
      </c>
      <c s="12" t="s">
        <v>5001</v>
      </c>
      <c s="14">
        <f>'SO 15-14-05'!K8+'SO 15-14-05'!M8</f>
      </c>
      <c s="14">
        <f>C80*0.21</f>
      </c>
      <c s="14">
        <f>C80+D80</f>
      </c>
      <c s="13">
        <f>'SO 15-14-05'!T7</f>
      </c>
    </row>
    <row r="81" spans="1:6" ht="12.75">
      <c r="A81" s="11" t="s">
        <v>5003</v>
      </c>
      <c s="12" t="s">
        <v>5004</v>
      </c>
      <c s="14">
        <f>0+C82+C83</f>
      </c>
      <c s="14">
        <f>C81*0.21</f>
      </c>
      <c s="14">
        <f>0+E82+E83</f>
      </c>
      <c s="13">
        <f>0+F82+F83</f>
      </c>
    </row>
    <row r="82" spans="1:6" ht="12.75">
      <c r="A82" s="11" t="s">
        <v>5005</v>
      </c>
      <c s="12" t="s">
        <v>5006</v>
      </c>
      <c s="14">
        <f>'SO 15-06-21'!K8+'SO 15-06-21'!M8</f>
      </c>
      <c s="14">
        <f>C82*0.21</f>
      </c>
      <c s="14">
        <f>C82+D82</f>
      </c>
      <c s="13">
        <f>'SO 15-06-21'!T7</f>
      </c>
    </row>
    <row r="83" spans="1:6" ht="12.75">
      <c r="A83" s="11" t="s">
        <v>5081</v>
      </c>
      <c s="12" t="s">
        <v>5082</v>
      </c>
      <c s="14">
        <f>'SO 15-12-21'!K8+'SO 15-12-21'!M8</f>
      </c>
      <c s="14">
        <f>C83*0.21</f>
      </c>
      <c s="14">
        <f>C83+D83</f>
      </c>
      <c s="13">
        <f>'SO 15-12-21'!T7</f>
      </c>
    </row>
    <row r="84" spans="1:6" ht="12.75">
      <c r="A84" s="11" t="s">
        <v>5088</v>
      </c>
      <c s="12" t="s">
        <v>5089</v>
      </c>
      <c s="14">
        <f>0+C85+C86+C87+C88+C89+C90+C91</f>
      </c>
      <c s="14">
        <f>C84*0.21</f>
      </c>
      <c s="14">
        <f>0+E85+E86+E87+E88+E89+E90+E91</f>
      </c>
      <c s="13">
        <f>0+F85+F86+F87+F88+F89+F90+F91</f>
      </c>
    </row>
    <row r="85" spans="1:6" ht="12.75">
      <c r="A85" s="11" t="s">
        <v>5090</v>
      </c>
      <c s="12" t="s">
        <v>5091</v>
      </c>
      <c s="14">
        <f>'SO 15-21-01'!K8+'SO 15-21-01'!M8</f>
      </c>
      <c s="14">
        <f>C85*0.21</f>
      </c>
      <c s="14">
        <f>C85+D85</f>
      </c>
      <c s="13">
        <f>'SO 15-21-01'!T7</f>
      </c>
    </row>
    <row r="86" spans="1:6" ht="12.75">
      <c r="A86" s="11" t="s">
        <v>5188</v>
      </c>
      <c s="12" t="s">
        <v>5189</v>
      </c>
      <c s="14">
        <f>'SO 15-22-01'!K8+'SO 15-22-01'!M8</f>
      </c>
      <c s="14">
        <f>C86*0.21</f>
      </c>
      <c s="14">
        <f>C86+D86</f>
      </c>
      <c s="13">
        <f>'SO 15-22-01'!T7</f>
      </c>
    </row>
    <row r="87" spans="1:6" ht="12.75">
      <c r="A87" s="11" t="s">
        <v>5253</v>
      </c>
      <c s="12" t="s">
        <v>5254</v>
      </c>
      <c s="14">
        <f>'SO 15-22-02'!K8+'SO 15-22-02'!M8</f>
      </c>
      <c s="14">
        <f>C87*0.21</f>
      </c>
      <c s="14">
        <f>C87+D87</f>
      </c>
      <c s="13">
        <f>'SO 15-22-02'!T7</f>
      </c>
    </row>
    <row r="88" spans="1:6" ht="12.75">
      <c r="A88" s="11" t="s">
        <v>5345</v>
      </c>
      <c s="12" t="s">
        <v>5346</v>
      </c>
      <c s="14">
        <f>'SO 15-22-03.10'!K8+'SO 15-22-03.10'!M8</f>
      </c>
      <c s="14">
        <f>C88*0.21</f>
      </c>
      <c s="14">
        <f>C88+D88</f>
      </c>
      <c s="13">
        <f>'SO 15-22-03.10'!T7</f>
      </c>
    </row>
    <row r="89" spans="1:6" ht="12.75">
      <c r="A89" s="11" t="s">
        <v>5365</v>
      </c>
      <c s="12" t="s">
        <v>5366</v>
      </c>
      <c s="14">
        <f>'SO 15-23-01'!K8+'SO 15-23-01'!M8</f>
      </c>
      <c s="14">
        <f>C89*0.21</f>
      </c>
      <c s="14">
        <f>C89+D89</f>
      </c>
      <c s="13">
        <f>'SO 15-23-01'!T7</f>
      </c>
    </row>
    <row r="90" spans="1:6" ht="12.75">
      <c r="A90" s="11" t="s">
        <v>5538</v>
      </c>
      <c s="12" t="s">
        <v>5539</v>
      </c>
      <c s="14">
        <f>'SO 15-27-01'!K8+'SO 15-27-01'!M8</f>
      </c>
      <c s="14">
        <f>C90*0.21</f>
      </c>
      <c s="14">
        <f>C90+D90</f>
      </c>
      <c s="13">
        <f>'SO 15-27-01'!T7</f>
      </c>
    </row>
    <row r="91" spans="1:6" ht="12.75">
      <c r="A91" s="11" t="s">
        <v>5647</v>
      </c>
      <c s="12" t="s">
        <v>5648</v>
      </c>
      <c s="14">
        <f>'SO 15-27-02.10'!K8+'SO 15-27-02.10'!M8</f>
      </c>
      <c s="14">
        <f>C91*0.21</f>
      </c>
      <c s="14">
        <f>C91+D91</f>
      </c>
      <c s="13">
        <f>'SO 15-27-02.10'!T7</f>
      </c>
    </row>
    <row r="92" spans="1:6" ht="12.75">
      <c r="A92" s="11" t="s">
        <v>5689</v>
      </c>
      <c s="12" t="s">
        <v>5690</v>
      </c>
      <c s="14">
        <f>0+C93+C94+C95+C96</f>
      </c>
      <c s="14">
        <f>C92*0.21</f>
      </c>
      <c s="14">
        <f>0+E93+E94+E95+E96</f>
      </c>
      <c s="13">
        <f>0+F93+F94+F95+F96</f>
      </c>
    </row>
    <row r="93" spans="1:6" ht="12.75">
      <c r="A93" s="11" t="s">
        <v>5691</v>
      </c>
      <c s="12" t="s">
        <v>5692</v>
      </c>
      <c s="14">
        <f>'SO 15-18-01.10'!K8+'SO 15-18-01.10'!M8</f>
      </c>
      <c s="14">
        <f>C93*0.21</f>
      </c>
      <c s="14">
        <f>C93+D93</f>
      </c>
      <c s="13">
        <f>'SO 15-18-01.10'!T7</f>
      </c>
    </row>
    <row r="94" spans="1:6" ht="12.75">
      <c r="A94" s="11" t="s">
        <v>5876</v>
      </c>
      <c s="12" t="s">
        <v>5877</v>
      </c>
      <c s="14">
        <f>'SO 15-18-02'!K8+'SO 15-18-02'!M8</f>
      </c>
      <c s="14">
        <f>C94*0.21</f>
      </c>
      <c s="14">
        <f>C94+D94</f>
      </c>
      <c s="13">
        <f>'SO 15-18-02'!T7</f>
      </c>
    </row>
    <row r="95" spans="1:6" ht="12.75">
      <c r="A95" s="11" t="s">
        <v>5945</v>
      </c>
      <c s="12" t="s">
        <v>5946</v>
      </c>
      <c s="14">
        <f>'SO 15-18-03'!K8+'SO 15-18-03'!M8</f>
      </c>
      <c s="14">
        <f>C95*0.21</f>
      </c>
      <c s="14">
        <f>C95+D95</f>
      </c>
      <c s="13">
        <f>'SO 15-18-03'!T7</f>
      </c>
    </row>
    <row r="96" spans="1:6" ht="12.75">
      <c r="A96" s="11" t="s">
        <v>6066</v>
      </c>
      <c s="12" t="s">
        <v>6067</v>
      </c>
      <c s="14">
        <f>'SO 15-18-04'!K8+'SO 15-18-04'!M8</f>
      </c>
      <c s="14">
        <f>C96*0.21</f>
      </c>
      <c s="14">
        <f>C96+D96</f>
      </c>
      <c s="13">
        <f>'SO 15-18-04'!T7</f>
      </c>
    </row>
    <row r="97" spans="1:6" ht="12.75">
      <c r="A97" s="11" t="s">
        <v>6103</v>
      </c>
      <c s="12" t="s">
        <v>6104</v>
      </c>
      <c s="14">
        <f>0+C98</f>
      </c>
      <c s="14">
        <f>C97*0.21</f>
      </c>
      <c s="14">
        <f>0+E98</f>
      </c>
      <c s="13">
        <f>0+F98</f>
      </c>
    </row>
    <row r="98" spans="1:6" ht="12.75">
      <c r="A98" s="11" t="s">
        <v>6105</v>
      </c>
      <c s="12" t="s">
        <v>6106</v>
      </c>
      <c s="14">
        <f>'SO 15-15-10'!K8+'SO 15-15-10'!M8</f>
      </c>
      <c s="14">
        <f>C98*0.21</f>
      </c>
      <c s="14">
        <f>C98+D98</f>
      </c>
      <c s="13">
        <f>'SO 15-15-10'!T7</f>
      </c>
    </row>
    <row r="99" spans="1:6" ht="12.75">
      <c r="A99" s="11" t="s">
        <v>6282</v>
      </c>
      <c s="12" t="s">
        <v>6283</v>
      </c>
      <c s="14">
        <f>0+C100+C101</f>
      </c>
      <c s="14">
        <f>C99*0.21</f>
      </c>
      <c s="14">
        <f>0+E100+E101</f>
      </c>
      <c s="13">
        <f>0+F100+F101</f>
      </c>
    </row>
    <row r="100" spans="1:6" ht="12.75">
      <c r="A100" s="11" t="s">
        <v>6284</v>
      </c>
      <c s="12" t="s">
        <v>6285</v>
      </c>
      <c s="14">
        <f>'SO 15-15-01'!K8+'SO 15-15-01'!M8</f>
      </c>
      <c s="14">
        <f>C100*0.21</f>
      </c>
      <c s="14">
        <f>C100+D100</f>
      </c>
      <c s="13">
        <f>'SO 15-15-01'!T7</f>
      </c>
    </row>
    <row r="101" spans="1:6" ht="12.75">
      <c r="A101" s="11" t="s">
        <v>7806</v>
      </c>
      <c s="12" t="s">
        <v>7807</v>
      </c>
      <c s="14">
        <f>'SO 15-15-02'!K8+'SO 15-15-02'!M8</f>
      </c>
      <c s="14">
        <f>C101*0.21</f>
      </c>
      <c s="14">
        <f>C101+D101</f>
      </c>
      <c s="13">
        <f>'SO 15-15-02'!T7</f>
      </c>
    </row>
    <row r="102" spans="1:6" ht="12.75">
      <c r="A102" s="11" t="s">
        <v>8558</v>
      </c>
      <c s="12" t="s">
        <v>8559</v>
      </c>
      <c s="14">
        <f>0+C103+C104</f>
      </c>
      <c s="14">
        <f>C102*0.21</f>
      </c>
      <c s="14">
        <f>0+E103+E104</f>
      </c>
      <c s="13">
        <f>0+F103+F104</f>
      </c>
    </row>
    <row r="103" spans="1:6" ht="12.75">
      <c r="A103" s="11" t="s">
        <v>8560</v>
      </c>
      <c s="12" t="s">
        <v>8561</v>
      </c>
      <c s="14">
        <f>'SO 15-15-03'!K8+'SO 15-15-03'!M8</f>
      </c>
      <c s="14">
        <f>C103*0.21</f>
      </c>
      <c s="14">
        <f>C103+D103</f>
      </c>
      <c s="13">
        <f>'SO 15-15-03'!T7</f>
      </c>
    </row>
    <row r="104" spans="1:6" ht="12.75">
      <c r="A104" s="11" t="s">
        <v>8663</v>
      </c>
      <c s="12" t="s">
        <v>8664</v>
      </c>
      <c s="14">
        <f>'SO 15-15-09'!K8+'SO 15-15-09'!M8</f>
      </c>
      <c s="14">
        <f>C104*0.21</f>
      </c>
      <c s="14">
        <f>C104+D104</f>
      </c>
      <c s="13">
        <f>'SO 15-15-09'!T7</f>
      </c>
    </row>
    <row r="105" spans="1:6" ht="12.75">
      <c r="A105" s="11" t="s">
        <v>8688</v>
      </c>
      <c s="12" t="s">
        <v>8689</v>
      </c>
      <c s="14">
        <f>0+C106</f>
      </c>
      <c s="14">
        <f>C105*0.21</f>
      </c>
      <c s="14">
        <f>0+E106</f>
      </c>
      <c s="13">
        <f>0+F106</f>
      </c>
    </row>
    <row r="106" spans="1:6" ht="12.75">
      <c r="A106" s="11" t="s">
        <v>8690</v>
      </c>
      <c s="12" t="s">
        <v>8691</v>
      </c>
      <c s="14">
        <f>'SO 15-15-04'!K8+'SO 15-15-04'!M8</f>
      </c>
      <c s="14">
        <f>C106*0.21</f>
      </c>
      <c s="14">
        <f>C106+D106</f>
      </c>
      <c s="13">
        <f>'SO 15-15-04'!T7</f>
      </c>
    </row>
    <row r="107" spans="1:6" ht="12.75">
      <c r="A107" s="11" t="s">
        <v>8744</v>
      </c>
      <c s="12" t="s">
        <v>8745</v>
      </c>
      <c s="14">
        <f>0+C108+C109+C110</f>
      </c>
      <c s="14">
        <f>C107*0.21</f>
      </c>
      <c s="14">
        <f>0+E108+E109+E110</f>
      </c>
      <c s="13">
        <f>0+F108+F109+F110</f>
      </c>
    </row>
    <row r="108" spans="1:6" ht="12.75">
      <c r="A108" s="11" t="s">
        <v>8746</v>
      </c>
      <c s="12" t="s">
        <v>8747</v>
      </c>
      <c s="14">
        <f>'SO 15-15-05'!K8+'SO 15-15-05'!M8</f>
      </c>
      <c s="14">
        <f>C108*0.21</f>
      </c>
      <c s="14">
        <f>C108+D108</f>
      </c>
      <c s="13">
        <f>'SO 15-15-05'!T7</f>
      </c>
    </row>
    <row r="109" spans="1:6" ht="12.75">
      <c r="A109" s="11" t="s">
        <v>8756</v>
      </c>
      <c s="12" t="s">
        <v>8757</v>
      </c>
      <c s="14">
        <f>'SO 15-15-06.10'!K8+'SO 15-15-06.10'!M8</f>
      </c>
      <c s="14">
        <f>C109*0.21</f>
      </c>
      <c s="14">
        <f>C109+D109</f>
      </c>
      <c s="13">
        <f>'SO 15-15-06.10'!T7</f>
      </c>
    </row>
    <row r="110" spans="1:6" ht="12.75">
      <c r="A110" s="11" t="s">
        <v>8777</v>
      </c>
      <c s="12" t="s">
        <v>8778</v>
      </c>
      <c s="14">
        <f>'SO 15-15-07'!K8+'SO 15-15-07'!M8</f>
      </c>
      <c s="14">
        <f>C110*0.21</f>
      </c>
      <c s="14">
        <f>C110+D110</f>
      </c>
      <c s="13">
        <f>'SO 15-15-07'!T7</f>
      </c>
    </row>
    <row r="111" spans="1:6" ht="12.75">
      <c r="A111" s="11" t="s">
        <v>8796</v>
      </c>
      <c s="12" t="s">
        <v>8797</v>
      </c>
      <c s="14">
        <f>0+C112+C113+C114</f>
      </c>
      <c s="14">
        <f>C111*0.21</f>
      </c>
      <c s="14">
        <f>0+E112+E113+E114</f>
      </c>
      <c s="13">
        <f>0+F112+F113+F114</f>
      </c>
    </row>
    <row r="112" spans="1:6" ht="12.75">
      <c r="A112" s="11" t="s">
        <v>8798</v>
      </c>
      <c s="12" t="s">
        <v>8799</v>
      </c>
      <c s="14">
        <f>'SO 15-15-08'!K8+'SO 15-15-08'!M8</f>
      </c>
      <c s="14">
        <f>C112*0.21</f>
      </c>
      <c s="14">
        <f>C112+D112</f>
      </c>
      <c s="13">
        <f>'SO 15-15-08'!T7</f>
      </c>
    </row>
    <row r="113" spans="1:6" ht="12.75">
      <c r="A113" s="11" t="s">
        <v>8863</v>
      </c>
      <c s="12" t="s">
        <v>8799</v>
      </c>
      <c s="14">
        <f>'SO 15-15-08.10'!K8+'SO 15-15-08.10'!M8</f>
      </c>
      <c s="14">
        <f>C113*0.21</f>
      </c>
      <c s="14">
        <f>C113+D113</f>
      </c>
      <c s="13">
        <f>'SO 15-15-08.10'!T7</f>
      </c>
    </row>
    <row r="114" spans="1:6" ht="12.75">
      <c r="A114" s="11" t="s">
        <v>8880</v>
      </c>
      <c s="12" t="s">
        <v>8881</v>
      </c>
      <c s="14">
        <f>'SO 15-15-13'!K8+'SO 15-15-13'!M8</f>
      </c>
      <c s="14">
        <f>C114*0.21</f>
      </c>
      <c s="14">
        <f>C114+D114</f>
      </c>
      <c s="13">
        <f>'SO 15-15-13'!T7</f>
      </c>
    </row>
    <row r="115" spans="1:6" ht="12.75">
      <c r="A115" s="11" t="s">
        <v>8914</v>
      </c>
      <c s="12" t="s">
        <v>8915</v>
      </c>
      <c s="14">
        <f>0+C116+C117</f>
      </c>
      <c s="14">
        <f>C115*0.21</f>
      </c>
      <c s="14">
        <f>0+E116+E117</f>
      </c>
      <c s="13">
        <f>0+F116+F117</f>
      </c>
    </row>
    <row r="116" spans="1:6" ht="12.75">
      <c r="A116" s="11" t="s">
        <v>8916</v>
      </c>
      <c s="12" t="s">
        <v>8917</v>
      </c>
      <c s="14">
        <f>'SO 15-01-01'!K8+'SO 15-01-01'!M8</f>
      </c>
      <c s="14">
        <f>C116*0.21</f>
      </c>
      <c s="14">
        <f>C116+D116</f>
      </c>
      <c s="13">
        <f>'SO 15-01-01'!T7</f>
      </c>
    </row>
    <row r="117" spans="1:6" ht="12.75">
      <c r="A117" s="11" t="s">
        <v>9232</v>
      </c>
      <c s="12" t="s">
        <v>8917</v>
      </c>
      <c s="14">
        <f>'SO 15-01-01.10'!K8+'SO 15-01-01.10'!M8</f>
      </c>
      <c s="14">
        <f>C117*0.21</f>
      </c>
      <c s="14">
        <f>C117+D117</f>
      </c>
      <c s="13">
        <f>'SO 15-01-01.10'!T7</f>
      </c>
    </row>
    <row r="118" spans="1:6" ht="12.75">
      <c r="A118" s="11" t="s">
        <v>9249</v>
      </c>
      <c s="12" t="s">
        <v>9250</v>
      </c>
      <c s="14">
        <f>0+C119</f>
      </c>
      <c s="14">
        <f>C118*0.21</f>
      </c>
      <c s="14">
        <f>0+E119</f>
      </c>
      <c s="13">
        <f>0+F119</f>
      </c>
    </row>
    <row r="119" spans="1:6" ht="12.75">
      <c r="A119" s="11" t="s">
        <v>9251</v>
      </c>
      <c s="12" t="s">
        <v>9252</v>
      </c>
      <c s="14">
        <f>'SO 15-06-01'!K8+'SO 15-06-01'!M8</f>
      </c>
      <c s="14">
        <f>C119*0.21</f>
      </c>
      <c s="14">
        <f>C119+D119</f>
      </c>
      <c s="13">
        <f>'SO 15-06-01'!T7</f>
      </c>
    </row>
    <row r="120" spans="1:6" ht="12.75">
      <c r="A120" s="11" t="s">
        <v>9317</v>
      </c>
      <c s="12" t="s">
        <v>9318</v>
      </c>
      <c s="14">
        <f>0+C121+C122+C123+C124+C125+C126+C127</f>
      </c>
      <c s="14">
        <f>C120*0.21</f>
      </c>
      <c s="14">
        <f>0+E121+E122+E123+E124+E125+E126+E127</f>
      </c>
      <c s="13">
        <f>0+F121+F122+F123+F124+F125+F126+F127</f>
      </c>
    </row>
    <row r="121" spans="1:6" ht="12.75">
      <c r="A121" s="11" t="s">
        <v>9319</v>
      </c>
      <c s="12" t="s">
        <v>9320</v>
      </c>
      <c s="14">
        <f>'SO 15-06-02'!K8+'SO 15-06-02'!M8</f>
      </c>
      <c s="14">
        <f>C121*0.21</f>
      </c>
      <c s="14">
        <f>C121+D121</f>
      </c>
      <c s="13">
        <f>'SO 15-06-02'!T7</f>
      </c>
    </row>
    <row r="122" spans="1:6" ht="12.75">
      <c r="A122" s="11" t="s">
        <v>9389</v>
      </c>
      <c s="12" t="s">
        <v>9320</v>
      </c>
      <c s="14">
        <f>'SO 15-06-02.10'!K8+'SO 15-06-02.10'!M8</f>
      </c>
      <c s="14">
        <f>C122*0.21</f>
      </c>
      <c s="14">
        <f>C122+D122</f>
      </c>
      <c s="13">
        <f>'SO 15-06-02.10'!T7</f>
      </c>
    </row>
    <row r="123" spans="1:6" ht="12.75">
      <c r="A123" s="11" t="s">
        <v>9393</v>
      </c>
      <c s="12" t="s">
        <v>9394</v>
      </c>
      <c s="14">
        <f>'SO 15-06-03'!K8+'SO 15-06-03'!M8</f>
      </c>
      <c s="14">
        <f>C123*0.21</f>
      </c>
      <c s="14">
        <f>C123+D123</f>
      </c>
      <c s="13">
        <f>'SO 15-06-03'!T7</f>
      </c>
    </row>
    <row r="124" spans="1:6" ht="12.75">
      <c r="A124" s="11" t="s">
        <v>9410</v>
      </c>
      <c s="12" t="s">
        <v>9411</v>
      </c>
      <c s="14">
        <f>'SO 15-06-04'!K8+'SO 15-06-04'!M8</f>
      </c>
      <c s="14">
        <f>C124*0.21</f>
      </c>
      <c s="14">
        <f>C124+D124</f>
      </c>
      <c s="13">
        <f>'SO 15-06-04'!T7</f>
      </c>
    </row>
    <row r="125" spans="1:6" ht="12.75">
      <c r="A125" s="11" t="s">
        <v>9430</v>
      </c>
      <c s="12" t="s">
        <v>9431</v>
      </c>
      <c s="14">
        <f>'SO 15-06-05'!K8+'SO 15-06-05'!M8</f>
      </c>
      <c s="14">
        <f>C125*0.21</f>
      </c>
      <c s="14">
        <f>C125+D125</f>
      </c>
      <c s="13">
        <f>'SO 15-06-05'!T7</f>
      </c>
    </row>
    <row r="126" spans="1:6" ht="12.75">
      <c r="A126" s="11" t="s">
        <v>9456</v>
      </c>
      <c s="12" t="s">
        <v>9457</v>
      </c>
      <c s="14">
        <f>'SO 15-06-06'!K8+'SO 15-06-06'!M8</f>
      </c>
      <c s="14">
        <f>C126*0.21</f>
      </c>
      <c s="14">
        <f>C126+D126</f>
      </c>
      <c s="13">
        <f>'SO 15-06-06'!T7</f>
      </c>
    </row>
    <row r="127" spans="1:6" ht="12.75">
      <c r="A127" s="11" t="s">
        <v>9476</v>
      </c>
      <c s="12" t="s">
        <v>9477</v>
      </c>
      <c s="14">
        <f>'SO 15-12-01'!K8+'SO 15-12-01'!M8</f>
      </c>
      <c s="14">
        <f>C127*0.21</f>
      </c>
      <c s="14">
        <f>C127+D127</f>
      </c>
      <c s="13">
        <f>'SO 15-12-01'!T7</f>
      </c>
    </row>
    <row r="128" spans="1:6" ht="12.75">
      <c r="A128" s="11" t="s">
        <v>9522</v>
      </c>
      <c s="12" t="s">
        <v>9523</v>
      </c>
      <c s="14">
        <f>0+C129</f>
      </c>
      <c s="14">
        <f>C128*0.21</f>
      </c>
      <c s="14">
        <f>0+E129</f>
      </c>
      <c s="13">
        <f>0+F129</f>
      </c>
    </row>
    <row r="129" spans="1:6" ht="12.75">
      <c r="A129" s="11" t="s">
        <v>9524</v>
      </c>
      <c s="12" t="s">
        <v>9525</v>
      </c>
      <c s="14">
        <f>'SO 15-01-03'!K8+'SO 15-01-03'!M8</f>
      </c>
      <c s="14">
        <f>C129*0.21</f>
      </c>
      <c s="14">
        <f>C129+D129</f>
      </c>
      <c s="13">
        <f>'SO 15-01-03'!T7</f>
      </c>
    </row>
    <row r="130" spans="1:6" ht="12.75">
      <c r="A130" s="11" t="s">
        <v>9569</v>
      </c>
      <c s="12" t="s">
        <v>9570</v>
      </c>
      <c s="14">
        <f>0+C131</f>
      </c>
      <c s="14">
        <f>C130*0.21</f>
      </c>
      <c s="14">
        <f>0+E131</f>
      </c>
      <c s="13">
        <f>0+F131</f>
      </c>
    </row>
    <row r="131" spans="1:6" ht="12.75">
      <c r="A131" s="11" t="s">
        <v>9571</v>
      </c>
      <c s="12" t="s">
        <v>9572</v>
      </c>
      <c s="14">
        <f>'SO 15-06-07'!K8+'SO 15-06-07'!M8</f>
      </c>
      <c s="14">
        <f>C131*0.21</f>
      </c>
      <c s="14">
        <f>C131+D131</f>
      </c>
      <c s="13">
        <f>'SO 15-06-07'!T7</f>
      </c>
    </row>
    <row r="132" spans="1:6" ht="12.75">
      <c r="A132" s="11" t="s">
        <v>9584</v>
      </c>
      <c s="12" t="s">
        <v>9585</v>
      </c>
      <c s="14">
        <f>0+C133+C134</f>
      </c>
      <c s="14">
        <f>C132*0.21</f>
      </c>
      <c s="14">
        <f>0+E133+E134</f>
      </c>
      <c s="13">
        <f>0+F133+F134</f>
      </c>
    </row>
    <row r="133" spans="1:6" ht="12.75">
      <c r="A133" s="11" t="s">
        <v>9586</v>
      </c>
      <c s="12" t="s">
        <v>9587</v>
      </c>
      <c s="14">
        <f>'SO 91-38-01'!K8+'SO 91-38-01'!M8</f>
      </c>
      <c s="14">
        <f>C133*0.21</f>
      </c>
      <c s="14">
        <f>C133+D133</f>
      </c>
      <c s="13">
        <f>'SO 91-38-01'!T7</f>
      </c>
    </row>
    <row r="134" spans="1:6" ht="12.75">
      <c r="A134" s="11" t="s">
        <v>9601</v>
      </c>
      <c s="12" t="s">
        <v>9602</v>
      </c>
      <c s="14">
        <f>'SO 91-38-02.10'!K8+'SO 91-38-02.10'!M8</f>
      </c>
      <c s="14">
        <f>C134*0.21</f>
      </c>
      <c s="14">
        <f>C134+D134</f>
      </c>
      <c s="13">
        <f>'SO 91-38-02.10'!T7</f>
      </c>
    </row>
    <row r="135" spans="1:6" ht="12.75">
      <c r="A135" s="11" t="s">
        <v>9605</v>
      </c>
      <c s="12" t="s">
        <v>9606</v>
      </c>
      <c s="14">
        <f>0+C136</f>
      </c>
      <c s="14">
        <f>C135*0.21</f>
      </c>
      <c s="14">
        <f>0+E136</f>
      </c>
      <c s="13">
        <f>0+F136</f>
      </c>
    </row>
    <row r="136" spans="1:6" ht="12.75">
      <c r="A136" s="11" t="s">
        <v>9607</v>
      </c>
      <c s="12" t="s">
        <v>9606</v>
      </c>
      <c s="14">
        <f>'SO 98-98'!K8+'SO 98-98'!M8</f>
      </c>
      <c s="14">
        <f>C136*0.21</f>
      </c>
      <c s="14">
        <f>C136+D136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7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COUNTIFS(L8:L767,"=0",A8:A767,"P")+COUNTIFS(L8:L767,"",A8:A767,"P")+SUM(Q8:Q767)</f>
      </c>
    </row>
    <row r="8" spans="1:13" ht="12.75">
      <c r="A8" t="s">
        <v>44</v>
      </c>
      <c r="C8" s="28" t="s">
        <v>45</v>
      </c>
      <c r="E8" s="30" t="s">
        <v>17</v>
      </c>
      <c r="J8" s="29">
        <f>0+J9</f>
      </c>
      <c s="29">
        <f>0+K9</f>
      </c>
      <c s="29">
        <f>0+L9</f>
      </c>
      <c s="29">
        <f>0+M9</f>
      </c>
    </row>
    <row r="9" spans="1:13" ht="12.75">
      <c r="A9" t="s">
        <v>46</v>
      </c>
      <c r="C9" s="31" t="s">
        <v>47</v>
      </c>
      <c r="E9" s="33" t="s">
        <v>48</v>
      </c>
      <c r="J9" s="32">
        <f>0+J10+J15+J44+J53+J670+J723</f>
      </c>
      <c s="32">
        <f>0+K10+K15+K44+K53+K670+K723</f>
      </c>
      <c s="32">
        <f>0+L10+L15+L44+L53+L670+L723</f>
      </c>
      <c s="32">
        <f>0+M10+M15+M44+M53+M670+M723</f>
      </c>
    </row>
    <row r="10" spans="1:13" ht="12.75">
      <c r="A10" t="s">
        <v>49</v>
      </c>
      <c r="C10" s="31" t="s">
        <v>50</v>
      </c>
      <c r="E10" s="33" t="s">
        <v>51</v>
      </c>
      <c r="J10" s="32">
        <f>0</f>
      </c>
      <c s="32">
        <f>0</f>
      </c>
      <c s="32">
        <f>0+L11</f>
      </c>
      <c s="32">
        <f>0+M11</f>
      </c>
    </row>
    <row r="11" spans="1:16" ht="12.75">
      <c r="A11" t="s">
        <v>52</v>
      </c>
      <c s="34" t="s">
        <v>53</v>
      </c>
      <c s="34" t="s">
        <v>54</v>
      </c>
      <c s="35" t="s">
        <v>5</v>
      </c>
      <c s="6" t="s">
        <v>55</v>
      </c>
      <c s="36" t="s">
        <v>56</v>
      </c>
      <c s="37">
        <v>10</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63.75">
      <c r="A14" t="s">
        <v>60</v>
      </c>
      <c r="E14" s="39" t="s">
        <v>61</v>
      </c>
    </row>
    <row r="15" spans="1:13" ht="12.75">
      <c r="A15" t="s">
        <v>49</v>
      </c>
      <c r="C15" s="31" t="s">
        <v>53</v>
      </c>
      <c r="E15" s="33" t="s">
        <v>62</v>
      </c>
      <c r="J15" s="32">
        <f>0</f>
      </c>
      <c s="32">
        <f>0</f>
      </c>
      <c s="32">
        <f>0+L16+L20+L24+L28+L32+L36+L40</f>
      </c>
      <c s="32">
        <f>0+M16+M20+M24+M28+M32+M36+M40</f>
      </c>
    </row>
    <row r="16" spans="1:16" ht="12.75">
      <c r="A16" t="s">
        <v>52</v>
      </c>
      <c s="34" t="s">
        <v>27</v>
      </c>
      <c s="34" t="s">
        <v>63</v>
      </c>
      <c s="35" t="s">
        <v>5</v>
      </c>
      <c s="6" t="s">
        <v>64</v>
      </c>
      <c s="36" t="s">
        <v>65</v>
      </c>
      <c s="37">
        <v>1200</v>
      </c>
      <c s="36">
        <v>0</v>
      </c>
      <c s="36">
        <f>ROUND(G16*H16,6)</f>
      </c>
      <c r="L16" s="38">
        <v>0</v>
      </c>
      <c s="32">
        <f>ROUND(ROUND(L16,2)*ROUND(G16,3),2)</f>
      </c>
      <c s="36" t="s">
        <v>57</v>
      </c>
      <c>
        <f>(M16*21)/100</f>
      </c>
      <c t="s">
        <v>27</v>
      </c>
    </row>
    <row r="17" spans="1:5" ht="12.75">
      <c r="A17" s="35" t="s">
        <v>58</v>
      </c>
      <c r="E17" s="39" t="s">
        <v>5</v>
      </c>
    </row>
    <row r="18" spans="1:5" ht="12.75">
      <c r="A18" s="35" t="s">
        <v>59</v>
      </c>
      <c r="E18" s="40" t="s">
        <v>5</v>
      </c>
    </row>
    <row r="19" spans="1:5" ht="318.75">
      <c r="A19" t="s">
        <v>60</v>
      </c>
      <c r="E19" s="39" t="s">
        <v>66</v>
      </c>
    </row>
    <row r="20" spans="1:16" ht="12.75">
      <c r="A20" t="s">
        <v>52</v>
      </c>
      <c s="34" t="s">
        <v>26</v>
      </c>
      <c s="34" t="s">
        <v>67</v>
      </c>
      <c s="35" t="s">
        <v>5</v>
      </c>
      <c s="6" t="s">
        <v>68</v>
      </c>
      <c s="36" t="s">
        <v>65</v>
      </c>
      <c s="37">
        <v>12000</v>
      </c>
      <c s="36">
        <v>0</v>
      </c>
      <c s="36">
        <f>ROUND(G20*H20,6)</f>
      </c>
      <c r="L20" s="38">
        <v>0</v>
      </c>
      <c s="32">
        <f>ROUND(ROUND(L20,2)*ROUND(G20,3),2)</f>
      </c>
      <c s="36" t="s">
        <v>57</v>
      </c>
      <c>
        <f>(M20*21)/100</f>
      </c>
      <c t="s">
        <v>27</v>
      </c>
    </row>
    <row r="21" spans="1:5" ht="12.75">
      <c r="A21" s="35" t="s">
        <v>58</v>
      </c>
      <c r="E21" s="39" t="s">
        <v>5</v>
      </c>
    </row>
    <row r="22" spans="1:5" ht="12.75">
      <c r="A22" s="35" t="s">
        <v>59</v>
      </c>
      <c r="E22" s="40" t="s">
        <v>5</v>
      </c>
    </row>
    <row r="23" spans="1:5" ht="25.5">
      <c r="A23" t="s">
        <v>60</v>
      </c>
      <c r="E23" s="39" t="s">
        <v>69</v>
      </c>
    </row>
    <row r="24" spans="1:16" ht="12.75">
      <c r="A24" t="s">
        <v>52</v>
      </c>
      <c s="34" t="s">
        <v>70</v>
      </c>
      <c s="34" t="s">
        <v>71</v>
      </c>
      <c s="35" t="s">
        <v>5</v>
      </c>
      <c s="6" t="s">
        <v>72</v>
      </c>
      <c s="36" t="s">
        <v>65</v>
      </c>
      <c s="37">
        <v>210</v>
      </c>
      <c s="36">
        <v>0</v>
      </c>
      <c s="36">
        <f>ROUND(G24*H24,6)</f>
      </c>
      <c r="L24" s="38">
        <v>0</v>
      </c>
      <c s="32">
        <f>ROUND(ROUND(L24,2)*ROUND(G24,3),2)</f>
      </c>
      <c s="36" t="s">
        <v>57</v>
      </c>
      <c>
        <f>(M24*21)/100</f>
      </c>
      <c t="s">
        <v>27</v>
      </c>
    </row>
    <row r="25" spans="1:5" ht="12.75">
      <c r="A25" s="35" t="s">
        <v>58</v>
      </c>
      <c r="E25" s="39" t="s">
        <v>5</v>
      </c>
    </row>
    <row r="26" spans="1:5" ht="12.75">
      <c r="A26" s="35" t="s">
        <v>59</v>
      </c>
      <c r="E26" s="40" t="s">
        <v>5</v>
      </c>
    </row>
    <row r="27" spans="1:5" ht="318.75">
      <c r="A27" t="s">
        <v>60</v>
      </c>
      <c r="E27" s="39" t="s">
        <v>66</v>
      </c>
    </row>
    <row r="28" spans="1:16" ht="12.75">
      <c r="A28" t="s">
        <v>52</v>
      </c>
      <c s="34" t="s">
        <v>73</v>
      </c>
      <c s="34" t="s">
        <v>74</v>
      </c>
      <c s="35" t="s">
        <v>5</v>
      </c>
      <c s="6" t="s">
        <v>68</v>
      </c>
      <c s="36" t="s">
        <v>65</v>
      </c>
      <c s="37">
        <v>2100</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25.5">
      <c r="A31" t="s">
        <v>60</v>
      </c>
      <c r="E31" s="39" t="s">
        <v>69</v>
      </c>
    </row>
    <row r="32" spans="1:16" ht="12.75">
      <c r="A32" t="s">
        <v>52</v>
      </c>
      <c s="34" t="s">
        <v>75</v>
      </c>
      <c s="34" t="s">
        <v>76</v>
      </c>
      <c s="35" t="s">
        <v>5</v>
      </c>
      <c s="6" t="s">
        <v>77</v>
      </c>
      <c s="36" t="s">
        <v>78</v>
      </c>
      <c s="37">
        <v>600</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25.5">
      <c r="A35" t="s">
        <v>60</v>
      </c>
      <c r="E35" s="39" t="s">
        <v>79</v>
      </c>
    </row>
    <row r="36" spans="1:16" ht="12.75">
      <c r="A36" t="s">
        <v>52</v>
      </c>
      <c s="34" t="s">
        <v>80</v>
      </c>
      <c s="34" t="s">
        <v>81</v>
      </c>
      <c s="35" t="s">
        <v>5</v>
      </c>
      <c s="6" t="s">
        <v>82</v>
      </c>
      <c s="36" t="s">
        <v>65</v>
      </c>
      <c s="37">
        <v>1410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242.25">
      <c r="A39" t="s">
        <v>60</v>
      </c>
      <c r="E39" s="39" t="s">
        <v>83</v>
      </c>
    </row>
    <row r="40" spans="1:16" ht="12.75">
      <c r="A40" t="s">
        <v>52</v>
      </c>
      <c s="34" t="s">
        <v>84</v>
      </c>
      <c s="34" t="s">
        <v>85</v>
      </c>
      <c s="35" t="s">
        <v>5</v>
      </c>
      <c s="6" t="s">
        <v>86</v>
      </c>
      <c s="36" t="s">
        <v>56</v>
      </c>
      <c s="37">
        <v>1400</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2.75">
      <c r="A43" t="s">
        <v>60</v>
      </c>
      <c r="E43" s="39" t="s">
        <v>87</v>
      </c>
    </row>
    <row r="44" spans="1:13" ht="12.75">
      <c r="A44" t="s">
        <v>49</v>
      </c>
      <c r="C44" s="31" t="s">
        <v>73</v>
      </c>
      <c r="E44" s="33" t="s">
        <v>88</v>
      </c>
      <c r="J44" s="32">
        <f>0</f>
      </c>
      <c s="32">
        <f>0</f>
      </c>
      <c s="32">
        <f>0+L45+L49</f>
      </c>
      <c s="32">
        <f>0+M45+M49</f>
      </c>
    </row>
    <row r="45" spans="1:16" ht="25.5">
      <c r="A45" t="s">
        <v>52</v>
      </c>
      <c s="34" t="s">
        <v>89</v>
      </c>
      <c s="34" t="s">
        <v>90</v>
      </c>
      <c s="35" t="s">
        <v>5</v>
      </c>
      <c s="6" t="s">
        <v>91</v>
      </c>
      <c s="36" t="s">
        <v>78</v>
      </c>
      <c s="37">
        <v>40</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92</v>
      </c>
    </row>
    <row r="49" spans="1:16" ht="12.75">
      <c r="A49" t="s">
        <v>52</v>
      </c>
      <c s="34" t="s">
        <v>93</v>
      </c>
      <c s="34" t="s">
        <v>94</v>
      </c>
      <c s="35" t="s">
        <v>5</v>
      </c>
      <c s="6" t="s">
        <v>95</v>
      </c>
      <c s="36" t="s">
        <v>65</v>
      </c>
      <c s="37">
        <v>10</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14.75">
      <c r="A52" t="s">
        <v>60</v>
      </c>
      <c r="E52" s="39" t="s">
        <v>96</v>
      </c>
    </row>
    <row r="53" spans="1:13" ht="12.75">
      <c r="A53" t="s">
        <v>49</v>
      </c>
      <c r="C53" s="31" t="s">
        <v>80</v>
      </c>
      <c r="E53" s="33" t="s">
        <v>97</v>
      </c>
      <c r="J53" s="32">
        <f>0</f>
      </c>
      <c s="32">
        <f>0</f>
      </c>
      <c s="32">
        <f>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f>
      </c>
      <c s="32">
        <f>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f>
      </c>
    </row>
    <row r="54" spans="1:16" ht="25.5">
      <c r="A54" t="s">
        <v>52</v>
      </c>
      <c s="34" t="s">
        <v>98</v>
      </c>
      <c s="34" t="s">
        <v>99</v>
      </c>
      <c s="35" t="s">
        <v>5</v>
      </c>
      <c s="6" t="s">
        <v>100</v>
      </c>
      <c s="36" t="s">
        <v>101</v>
      </c>
      <c s="37">
        <v>2750</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76.5">
      <c r="A57" t="s">
        <v>60</v>
      </c>
      <c r="E57" s="39" t="s">
        <v>102</v>
      </c>
    </row>
    <row r="58" spans="1:16" ht="12.75">
      <c r="A58" t="s">
        <v>52</v>
      </c>
      <c s="34" t="s">
        <v>103</v>
      </c>
      <c s="34" t="s">
        <v>104</v>
      </c>
      <c s="35" t="s">
        <v>5</v>
      </c>
      <c s="6" t="s">
        <v>105</v>
      </c>
      <c s="36" t="s">
        <v>101</v>
      </c>
      <c s="37">
        <v>70</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102">
      <c r="A61" t="s">
        <v>60</v>
      </c>
      <c r="E61" s="39" t="s">
        <v>106</v>
      </c>
    </row>
    <row r="62" spans="1:16" ht="12.75">
      <c r="A62" t="s">
        <v>52</v>
      </c>
      <c s="34" t="s">
        <v>107</v>
      </c>
      <c s="34" t="s">
        <v>108</v>
      </c>
      <c s="35" t="s">
        <v>5</v>
      </c>
      <c s="6" t="s">
        <v>109</v>
      </c>
      <c s="36" t="s">
        <v>78</v>
      </c>
      <c s="37">
        <v>950</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14.75">
      <c r="A65" t="s">
        <v>60</v>
      </c>
      <c r="E65" s="39" t="s">
        <v>110</v>
      </c>
    </row>
    <row r="66" spans="1:16" ht="12.75">
      <c r="A66" t="s">
        <v>52</v>
      </c>
      <c s="34" t="s">
        <v>111</v>
      </c>
      <c s="34" t="s">
        <v>112</v>
      </c>
      <c s="35" t="s">
        <v>5</v>
      </c>
      <c s="6" t="s">
        <v>113</v>
      </c>
      <c s="36" t="s">
        <v>78</v>
      </c>
      <c s="37">
        <v>550</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14.75">
      <c r="A69" t="s">
        <v>60</v>
      </c>
      <c r="E69" s="39" t="s">
        <v>110</v>
      </c>
    </row>
    <row r="70" spans="1:16" ht="12.75">
      <c r="A70" t="s">
        <v>52</v>
      </c>
      <c s="34" t="s">
        <v>114</v>
      </c>
      <c s="34" t="s">
        <v>115</v>
      </c>
      <c s="35" t="s">
        <v>5</v>
      </c>
      <c s="6" t="s">
        <v>116</v>
      </c>
      <c s="36" t="s">
        <v>78</v>
      </c>
      <c s="37">
        <v>1350</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76.5">
      <c r="A73" t="s">
        <v>60</v>
      </c>
      <c r="E73" s="39" t="s">
        <v>117</v>
      </c>
    </row>
    <row r="74" spans="1:16" ht="12.75">
      <c r="A74" t="s">
        <v>52</v>
      </c>
      <c s="34" t="s">
        <v>118</v>
      </c>
      <c s="34" t="s">
        <v>119</v>
      </c>
      <c s="35" t="s">
        <v>5</v>
      </c>
      <c s="6" t="s">
        <v>120</v>
      </c>
      <c s="36" t="s">
        <v>78</v>
      </c>
      <c s="37">
        <v>1350</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40.25">
      <c r="A77" t="s">
        <v>60</v>
      </c>
      <c r="E77" s="39" t="s">
        <v>121</v>
      </c>
    </row>
    <row r="78" spans="1:16" ht="25.5">
      <c r="A78" t="s">
        <v>52</v>
      </c>
      <c s="34" t="s">
        <v>122</v>
      </c>
      <c s="34" t="s">
        <v>123</v>
      </c>
      <c s="35" t="s">
        <v>5</v>
      </c>
      <c s="6" t="s">
        <v>124</v>
      </c>
      <c s="36" t="s">
        <v>101</v>
      </c>
      <c s="37">
        <v>30</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38.25">
      <c r="A81" t="s">
        <v>60</v>
      </c>
      <c r="E81" s="39" t="s">
        <v>125</v>
      </c>
    </row>
    <row r="82" spans="1:16" ht="12.75">
      <c r="A82" t="s">
        <v>52</v>
      </c>
      <c s="34" t="s">
        <v>126</v>
      </c>
      <c s="34" t="s">
        <v>127</v>
      </c>
      <c s="35" t="s">
        <v>5</v>
      </c>
      <c s="6" t="s">
        <v>128</v>
      </c>
      <c s="36" t="s">
        <v>129</v>
      </c>
      <c s="37">
        <v>39.51</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76.5">
      <c r="A85" t="s">
        <v>60</v>
      </c>
      <c r="E85" s="39" t="s">
        <v>130</v>
      </c>
    </row>
    <row r="86" spans="1:16" ht="12.75">
      <c r="A86" t="s">
        <v>52</v>
      </c>
      <c s="34" t="s">
        <v>131</v>
      </c>
      <c s="34" t="s">
        <v>132</v>
      </c>
      <c s="35" t="s">
        <v>5</v>
      </c>
      <c s="6" t="s">
        <v>133</v>
      </c>
      <c s="36" t="s">
        <v>129</v>
      </c>
      <c s="37">
        <v>0.32</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76.5">
      <c r="A89" t="s">
        <v>60</v>
      </c>
      <c r="E89" s="39" t="s">
        <v>130</v>
      </c>
    </row>
    <row r="90" spans="1:16" ht="12.75">
      <c r="A90" t="s">
        <v>52</v>
      </c>
      <c s="34" t="s">
        <v>134</v>
      </c>
      <c s="34" t="s">
        <v>135</v>
      </c>
      <c s="35" t="s">
        <v>5</v>
      </c>
      <c s="6" t="s">
        <v>136</v>
      </c>
      <c s="36" t="s">
        <v>129</v>
      </c>
      <c s="37">
        <v>45.695</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76.5">
      <c r="A93" t="s">
        <v>60</v>
      </c>
      <c r="E93" s="39" t="s">
        <v>130</v>
      </c>
    </row>
    <row r="94" spans="1:16" ht="12.75">
      <c r="A94" t="s">
        <v>52</v>
      </c>
      <c s="34" t="s">
        <v>137</v>
      </c>
      <c s="34" t="s">
        <v>138</v>
      </c>
      <c s="35" t="s">
        <v>5</v>
      </c>
      <c s="6" t="s">
        <v>139</v>
      </c>
      <c s="36" t="s">
        <v>129</v>
      </c>
      <c s="37">
        <v>306.01</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76.5">
      <c r="A97" t="s">
        <v>60</v>
      </c>
      <c r="E97" s="39" t="s">
        <v>130</v>
      </c>
    </row>
    <row r="98" spans="1:16" ht="12.75">
      <c r="A98" t="s">
        <v>52</v>
      </c>
      <c s="34" t="s">
        <v>140</v>
      </c>
      <c s="34" t="s">
        <v>141</v>
      </c>
      <c s="35" t="s">
        <v>5</v>
      </c>
      <c s="6" t="s">
        <v>142</v>
      </c>
      <c s="36" t="s">
        <v>129</v>
      </c>
      <c s="37">
        <v>39.51</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204">
      <c r="A101" t="s">
        <v>60</v>
      </c>
      <c r="E101" s="39" t="s">
        <v>143</v>
      </c>
    </row>
    <row r="102" spans="1:16" ht="12.75">
      <c r="A102" t="s">
        <v>52</v>
      </c>
      <c s="34" t="s">
        <v>144</v>
      </c>
      <c s="34" t="s">
        <v>145</v>
      </c>
      <c s="35" t="s">
        <v>5</v>
      </c>
      <c s="6" t="s">
        <v>146</v>
      </c>
      <c s="36" t="s">
        <v>129</v>
      </c>
      <c s="37">
        <v>0.32</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204">
      <c r="A105" t="s">
        <v>60</v>
      </c>
      <c r="E105" s="39" t="s">
        <v>147</v>
      </c>
    </row>
    <row r="106" spans="1:16" ht="12.75">
      <c r="A106" t="s">
        <v>52</v>
      </c>
      <c s="34" t="s">
        <v>148</v>
      </c>
      <c s="34" t="s">
        <v>149</v>
      </c>
      <c s="35" t="s">
        <v>5</v>
      </c>
      <c s="6" t="s">
        <v>150</v>
      </c>
      <c s="36" t="s">
        <v>129</v>
      </c>
      <c s="37">
        <v>45.465</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204">
      <c r="A109" t="s">
        <v>60</v>
      </c>
      <c r="E109" s="39" t="s">
        <v>151</v>
      </c>
    </row>
    <row r="110" spans="1:16" ht="12.75">
      <c r="A110" t="s">
        <v>52</v>
      </c>
      <c s="34" t="s">
        <v>152</v>
      </c>
      <c s="34" t="s">
        <v>153</v>
      </c>
      <c s="35" t="s">
        <v>5</v>
      </c>
      <c s="6" t="s">
        <v>154</v>
      </c>
      <c s="36" t="s">
        <v>129</v>
      </c>
      <c s="37">
        <v>306.01</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204">
      <c r="A113" t="s">
        <v>60</v>
      </c>
      <c r="E113" s="39" t="s">
        <v>147</v>
      </c>
    </row>
    <row r="114" spans="1:16" ht="12.75">
      <c r="A114" t="s">
        <v>52</v>
      </c>
      <c s="34" t="s">
        <v>155</v>
      </c>
      <c s="34" t="s">
        <v>156</v>
      </c>
      <c s="35" t="s">
        <v>5</v>
      </c>
      <c s="6" t="s">
        <v>157</v>
      </c>
      <c s="36" t="s">
        <v>78</v>
      </c>
      <c s="37">
        <v>1080</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14.75">
      <c r="A117" t="s">
        <v>60</v>
      </c>
      <c r="E117" s="39" t="s">
        <v>158</v>
      </c>
    </row>
    <row r="118" spans="1:16" ht="12.75">
      <c r="A118" t="s">
        <v>52</v>
      </c>
      <c s="34" t="s">
        <v>159</v>
      </c>
      <c s="34" t="s">
        <v>160</v>
      </c>
      <c s="35" t="s">
        <v>5</v>
      </c>
      <c s="6" t="s">
        <v>161</v>
      </c>
      <c s="36" t="s">
        <v>78</v>
      </c>
      <c s="37">
        <v>1080</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14.75">
      <c r="A121" t="s">
        <v>60</v>
      </c>
      <c r="E121" s="39" t="s">
        <v>162</v>
      </c>
    </row>
    <row r="122" spans="1:16" ht="12.75">
      <c r="A122" t="s">
        <v>52</v>
      </c>
      <c s="34" t="s">
        <v>163</v>
      </c>
      <c s="34" t="s">
        <v>164</v>
      </c>
      <c s="35" t="s">
        <v>5</v>
      </c>
      <c s="6" t="s">
        <v>165</v>
      </c>
      <c s="36" t="s">
        <v>78</v>
      </c>
      <c s="37">
        <v>650</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27.5">
      <c r="A125" t="s">
        <v>60</v>
      </c>
      <c r="E125" s="39" t="s">
        <v>166</v>
      </c>
    </row>
    <row r="126" spans="1:16" ht="25.5">
      <c r="A126" t="s">
        <v>52</v>
      </c>
      <c s="34" t="s">
        <v>167</v>
      </c>
      <c s="34" t="s">
        <v>168</v>
      </c>
      <c s="35" t="s">
        <v>5</v>
      </c>
      <c s="6" t="s">
        <v>169</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27.5">
      <c r="A129" t="s">
        <v>60</v>
      </c>
      <c r="E129" s="39" t="s">
        <v>170</v>
      </c>
    </row>
    <row r="130" spans="1:16" ht="25.5">
      <c r="A130" t="s">
        <v>52</v>
      </c>
      <c s="34" t="s">
        <v>171</v>
      </c>
      <c s="34" t="s">
        <v>172</v>
      </c>
      <c s="35" t="s">
        <v>5</v>
      </c>
      <c s="6" t="s">
        <v>173</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27.5">
      <c r="A133" t="s">
        <v>60</v>
      </c>
      <c r="E133" s="39" t="s">
        <v>174</v>
      </c>
    </row>
    <row r="134" spans="1:16" ht="25.5">
      <c r="A134" t="s">
        <v>52</v>
      </c>
      <c s="34" t="s">
        <v>175</v>
      </c>
      <c s="34" t="s">
        <v>176</v>
      </c>
      <c s="35" t="s">
        <v>5</v>
      </c>
      <c s="6" t="s">
        <v>177</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65.75">
      <c r="A137" t="s">
        <v>60</v>
      </c>
      <c r="E137" s="39" t="s">
        <v>178</v>
      </c>
    </row>
    <row r="138" spans="1:16" ht="12.75">
      <c r="A138" t="s">
        <v>52</v>
      </c>
      <c s="34" t="s">
        <v>179</v>
      </c>
      <c s="34" t="s">
        <v>180</v>
      </c>
      <c s="35" t="s">
        <v>5</v>
      </c>
      <c s="6" t="s">
        <v>181</v>
      </c>
      <c s="36" t="s">
        <v>101</v>
      </c>
      <c s="37">
        <v>1</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27.5">
      <c r="A141" t="s">
        <v>60</v>
      </c>
      <c r="E141" s="39" t="s">
        <v>182</v>
      </c>
    </row>
    <row r="142" spans="1:16" ht="12.75">
      <c r="A142" t="s">
        <v>52</v>
      </c>
      <c s="34" t="s">
        <v>183</v>
      </c>
      <c s="34" t="s">
        <v>184</v>
      </c>
      <c s="35" t="s">
        <v>5</v>
      </c>
      <c s="6" t="s">
        <v>185</v>
      </c>
      <c s="36" t="s">
        <v>101</v>
      </c>
      <c s="37">
        <v>1</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53">
      <c r="A145" t="s">
        <v>60</v>
      </c>
      <c r="E145" s="39" t="s">
        <v>186</v>
      </c>
    </row>
    <row r="146" spans="1:16" ht="12.75">
      <c r="A146" t="s">
        <v>52</v>
      </c>
      <c s="34" t="s">
        <v>187</v>
      </c>
      <c s="34" t="s">
        <v>188</v>
      </c>
      <c s="35" t="s">
        <v>5</v>
      </c>
      <c s="6" t="s">
        <v>189</v>
      </c>
      <c s="36" t="s">
        <v>101</v>
      </c>
      <c s="37">
        <v>2</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27.5">
      <c r="A149" t="s">
        <v>60</v>
      </c>
      <c r="E149" s="39" t="s">
        <v>190</v>
      </c>
    </row>
    <row r="150" spans="1:16" ht="12.75">
      <c r="A150" t="s">
        <v>52</v>
      </c>
      <c s="34" t="s">
        <v>191</v>
      </c>
      <c s="34" t="s">
        <v>192</v>
      </c>
      <c s="35" t="s">
        <v>5</v>
      </c>
      <c s="6" t="s">
        <v>193</v>
      </c>
      <c s="36" t="s">
        <v>101</v>
      </c>
      <c s="37">
        <v>2</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02">
      <c r="A153" t="s">
        <v>60</v>
      </c>
      <c r="E153" s="39" t="s">
        <v>194</v>
      </c>
    </row>
    <row r="154" spans="1:16" ht="25.5">
      <c r="A154" t="s">
        <v>52</v>
      </c>
      <c s="34" t="s">
        <v>195</v>
      </c>
      <c s="34" t="s">
        <v>196</v>
      </c>
      <c s="35" t="s">
        <v>5</v>
      </c>
      <c s="6" t="s">
        <v>197</v>
      </c>
      <c s="36" t="s">
        <v>101</v>
      </c>
      <c s="37">
        <v>1</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14.75">
      <c r="A157" t="s">
        <v>60</v>
      </c>
      <c r="E157" s="39" t="s">
        <v>198</v>
      </c>
    </row>
    <row r="158" spans="1:16" ht="25.5">
      <c r="A158" t="s">
        <v>52</v>
      </c>
      <c s="34" t="s">
        <v>199</v>
      </c>
      <c s="34" t="s">
        <v>200</v>
      </c>
      <c s="35" t="s">
        <v>5</v>
      </c>
      <c s="6" t="s">
        <v>201</v>
      </c>
      <c s="36" t="s">
        <v>101</v>
      </c>
      <c s="37">
        <v>1</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14.75">
      <c r="A161" t="s">
        <v>60</v>
      </c>
      <c r="E161" s="39" t="s">
        <v>202</v>
      </c>
    </row>
    <row r="162" spans="1:16" ht="12.75">
      <c r="A162" t="s">
        <v>52</v>
      </c>
      <c s="34" t="s">
        <v>203</v>
      </c>
      <c s="34" t="s">
        <v>204</v>
      </c>
      <c s="35" t="s">
        <v>5</v>
      </c>
      <c s="6" t="s">
        <v>205</v>
      </c>
      <c s="36" t="s">
        <v>101</v>
      </c>
      <c s="37">
        <v>1</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206</v>
      </c>
    </row>
    <row r="166" spans="1:16" ht="12.75">
      <c r="A166" t="s">
        <v>52</v>
      </c>
      <c s="34" t="s">
        <v>207</v>
      </c>
      <c s="34" t="s">
        <v>208</v>
      </c>
      <c s="35" t="s">
        <v>5</v>
      </c>
      <c s="6" t="s">
        <v>209</v>
      </c>
      <c s="36" t="s">
        <v>101</v>
      </c>
      <c s="37">
        <v>1</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02">
      <c r="A169" t="s">
        <v>60</v>
      </c>
      <c r="E169" s="39" t="s">
        <v>210</v>
      </c>
    </row>
    <row r="170" spans="1:16" ht="12.75">
      <c r="A170" t="s">
        <v>52</v>
      </c>
      <c s="34" t="s">
        <v>211</v>
      </c>
      <c s="34" t="s">
        <v>212</v>
      </c>
      <c s="35" t="s">
        <v>5</v>
      </c>
      <c s="6" t="s">
        <v>213</v>
      </c>
      <c s="36" t="s">
        <v>101</v>
      </c>
      <c s="37">
        <v>8</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27.5">
      <c r="A173" t="s">
        <v>60</v>
      </c>
      <c r="E173" s="39" t="s">
        <v>214</v>
      </c>
    </row>
    <row r="174" spans="1:16" ht="12.75">
      <c r="A174" t="s">
        <v>52</v>
      </c>
      <c s="34" t="s">
        <v>215</v>
      </c>
      <c s="34" t="s">
        <v>216</v>
      </c>
      <c s="35" t="s">
        <v>5</v>
      </c>
      <c s="6" t="s">
        <v>217</v>
      </c>
      <c s="36" t="s">
        <v>101</v>
      </c>
      <c s="37">
        <v>40</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27.5">
      <c r="A177" t="s">
        <v>60</v>
      </c>
      <c r="E177" s="39" t="s">
        <v>218</v>
      </c>
    </row>
    <row r="178" spans="1:16" ht="12.75">
      <c r="A178" t="s">
        <v>52</v>
      </c>
      <c s="34" t="s">
        <v>219</v>
      </c>
      <c s="34" t="s">
        <v>220</v>
      </c>
      <c s="35" t="s">
        <v>5</v>
      </c>
      <c s="6" t="s">
        <v>221</v>
      </c>
      <c s="36" t="s">
        <v>101</v>
      </c>
      <c s="37">
        <v>60</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27.5">
      <c r="A181" t="s">
        <v>60</v>
      </c>
      <c r="E181" s="39" t="s">
        <v>222</v>
      </c>
    </row>
    <row r="182" spans="1:16" ht="12.75">
      <c r="A182" t="s">
        <v>52</v>
      </c>
      <c s="34" t="s">
        <v>223</v>
      </c>
      <c s="34" t="s">
        <v>224</v>
      </c>
      <c s="35" t="s">
        <v>5</v>
      </c>
      <c s="6" t="s">
        <v>225</v>
      </c>
      <c s="36" t="s">
        <v>101</v>
      </c>
      <c s="37">
        <v>20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226</v>
      </c>
    </row>
    <row r="186" spans="1:16" ht="12.75">
      <c r="A186" t="s">
        <v>52</v>
      </c>
      <c s="34" t="s">
        <v>227</v>
      </c>
      <c s="34" t="s">
        <v>228</v>
      </c>
      <c s="35" t="s">
        <v>5</v>
      </c>
      <c s="6" t="s">
        <v>229</v>
      </c>
      <c s="36" t="s">
        <v>101</v>
      </c>
      <c s="37">
        <v>2</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14.75">
      <c r="A189" t="s">
        <v>60</v>
      </c>
      <c r="E189" s="39" t="s">
        <v>230</v>
      </c>
    </row>
    <row r="190" spans="1:16" ht="12.75">
      <c r="A190" t="s">
        <v>52</v>
      </c>
      <c s="34" t="s">
        <v>231</v>
      </c>
      <c s="34" t="s">
        <v>232</v>
      </c>
      <c s="35" t="s">
        <v>5</v>
      </c>
      <c s="6" t="s">
        <v>233</v>
      </c>
      <c s="36" t="s">
        <v>101</v>
      </c>
      <c s="37">
        <v>2</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02">
      <c r="A193" t="s">
        <v>60</v>
      </c>
      <c r="E193" s="39" t="s">
        <v>234</v>
      </c>
    </row>
    <row r="194" spans="1:16" ht="12.75">
      <c r="A194" t="s">
        <v>52</v>
      </c>
      <c s="34" t="s">
        <v>235</v>
      </c>
      <c s="34" t="s">
        <v>236</v>
      </c>
      <c s="35" t="s">
        <v>5</v>
      </c>
      <c s="6" t="s">
        <v>237</v>
      </c>
      <c s="36" t="s">
        <v>101</v>
      </c>
      <c s="37">
        <v>1</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238</v>
      </c>
    </row>
    <row r="198" spans="1:16" ht="12.75">
      <c r="A198" t="s">
        <v>52</v>
      </c>
      <c s="34" t="s">
        <v>239</v>
      </c>
      <c s="34" t="s">
        <v>240</v>
      </c>
      <c s="35" t="s">
        <v>5</v>
      </c>
      <c s="6" t="s">
        <v>241</v>
      </c>
      <c s="36" t="s">
        <v>101</v>
      </c>
      <c s="37">
        <v>1</v>
      </c>
      <c s="36">
        <v>0</v>
      </c>
      <c s="36">
        <f>ROUND(G198*H198,6)</f>
      </c>
      <c r="L198" s="38">
        <v>0</v>
      </c>
      <c s="32">
        <f>ROUND(ROUND(L198,2)*ROUND(G198,3),2)</f>
      </c>
      <c s="36" t="s">
        <v>57</v>
      </c>
      <c>
        <f>(M198*21)/100</f>
      </c>
      <c t="s">
        <v>27</v>
      </c>
    </row>
    <row r="199" spans="1:5" ht="12.75">
      <c r="A199" s="35" t="s">
        <v>58</v>
      </c>
      <c r="E199" s="39" t="s">
        <v>5</v>
      </c>
    </row>
    <row r="200" spans="1:5" ht="12.75">
      <c r="A200" s="35" t="s">
        <v>59</v>
      </c>
      <c r="E200" s="40" t="s">
        <v>5</v>
      </c>
    </row>
    <row r="201" spans="1:5" ht="102">
      <c r="A201" t="s">
        <v>60</v>
      </c>
      <c r="E201" s="39" t="s">
        <v>242</v>
      </c>
    </row>
    <row r="202" spans="1:16" ht="25.5">
      <c r="A202" t="s">
        <v>52</v>
      </c>
      <c s="34" t="s">
        <v>243</v>
      </c>
      <c s="34" t="s">
        <v>244</v>
      </c>
      <c s="35" t="s">
        <v>5</v>
      </c>
      <c s="6" t="s">
        <v>245</v>
      </c>
      <c s="36" t="s">
        <v>246</v>
      </c>
      <c s="37">
        <v>22</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127.5">
      <c r="A205" t="s">
        <v>60</v>
      </c>
      <c r="E205" s="39" t="s">
        <v>247</v>
      </c>
    </row>
    <row r="206" spans="1:16" ht="25.5">
      <c r="A206" t="s">
        <v>52</v>
      </c>
      <c s="34" t="s">
        <v>248</v>
      </c>
      <c s="34" t="s">
        <v>249</v>
      </c>
      <c s="35" t="s">
        <v>5</v>
      </c>
      <c s="6" t="s">
        <v>250</v>
      </c>
      <c s="36" t="s">
        <v>246</v>
      </c>
      <c s="37">
        <v>22</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127.5">
      <c r="A209" t="s">
        <v>60</v>
      </c>
      <c r="E209" s="39" t="s">
        <v>251</v>
      </c>
    </row>
    <row r="210" spans="1:16" ht="12.75">
      <c r="A210" t="s">
        <v>52</v>
      </c>
      <c s="34" t="s">
        <v>252</v>
      </c>
      <c s="34" t="s">
        <v>253</v>
      </c>
      <c s="35" t="s">
        <v>5</v>
      </c>
      <c s="6" t="s">
        <v>254</v>
      </c>
      <c s="36" t="s">
        <v>101</v>
      </c>
      <c s="37">
        <v>1</v>
      </c>
      <c s="36">
        <v>0</v>
      </c>
      <c s="36">
        <f>ROUND(G210*H210,6)</f>
      </c>
      <c r="L210" s="38">
        <v>0</v>
      </c>
      <c s="32">
        <f>ROUND(ROUND(L210,2)*ROUND(G210,3),2)</f>
      </c>
      <c s="36" t="s">
        <v>57</v>
      </c>
      <c>
        <f>(M210*21)/100</f>
      </c>
      <c t="s">
        <v>27</v>
      </c>
    </row>
    <row r="211" spans="1:5" ht="12.75">
      <c r="A211" s="35" t="s">
        <v>58</v>
      </c>
      <c r="E211" s="39" t="s">
        <v>5</v>
      </c>
    </row>
    <row r="212" spans="1:5" ht="12.75">
      <c r="A212" s="35" t="s">
        <v>59</v>
      </c>
      <c r="E212" s="40" t="s">
        <v>5</v>
      </c>
    </row>
    <row r="213" spans="1:5" ht="140.25">
      <c r="A213" t="s">
        <v>60</v>
      </c>
      <c r="E213" s="39" t="s">
        <v>255</v>
      </c>
    </row>
    <row r="214" spans="1:16" ht="12.75">
      <c r="A214" t="s">
        <v>52</v>
      </c>
      <c s="34" t="s">
        <v>256</v>
      </c>
      <c s="34" t="s">
        <v>257</v>
      </c>
      <c s="35" t="s">
        <v>5</v>
      </c>
      <c s="6" t="s">
        <v>258</v>
      </c>
      <c s="36" t="s">
        <v>101</v>
      </c>
      <c s="37">
        <v>1</v>
      </c>
      <c s="36">
        <v>0</v>
      </c>
      <c s="36">
        <f>ROUND(G214*H214,6)</f>
      </c>
      <c r="L214" s="38">
        <v>0</v>
      </c>
      <c s="32">
        <f>ROUND(ROUND(L214,2)*ROUND(G214,3),2)</f>
      </c>
      <c s="36" t="s">
        <v>57</v>
      </c>
      <c>
        <f>(M214*21)/100</f>
      </c>
      <c t="s">
        <v>27</v>
      </c>
    </row>
    <row r="215" spans="1:5" ht="12.75">
      <c r="A215" s="35" t="s">
        <v>58</v>
      </c>
      <c r="E215" s="39" t="s">
        <v>5</v>
      </c>
    </row>
    <row r="216" spans="1:5" ht="12.75">
      <c r="A216" s="35" t="s">
        <v>59</v>
      </c>
      <c r="E216" s="40" t="s">
        <v>5</v>
      </c>
    </row>
    <row r="217" spans="1:5" ht="127.5">
      <c r="A217" t="s">
        <v>60</v>
      </c>
      <c r="E217" s="39" t="s">
        <v>259</v>
      </c>
    </row>
    <row r="218" spans="1:16" ht="12.75">
      <c r="A218" t="s">
        <v>52</v>
      </c>
      <c s="34" t="s">
        <v>260</v>
      </c>
      <c s="34" t="s">
        <v>261</v>
      </c>
      <c s="35" t="s">
        <v>5</v>
      </c>
      <c s="6" t="s">
        <v>262</v>
      </c>
      <c s="36" t="s">
        <v>101</v>
      </c>
      <c s="37">
        <v>1</v>
      </c>
      <c s="36">
        <v>0</v>
      </c>
      <c s="36">
        <f>ROUND(G218*H218,6)</f>
      </c>
      <c r="L218" s="38">
        <v>0</v>
      </c>
      <c s="32">
        <f>ROUND(ROUND(L218,2)*ROUND(G218,3),2)</f>
      </c>
      <c s="36" t="s">
        <v>57</v>
      </c>
      <c>
        <f>(M218*21)/100</f>
      </c>
      <c t="s">
        <v>27</v>
      </c>
    </row>
    <row r="219" spans="1:5" ht="12.75">
      <c r="A219" s="35" t="s">
        <v>58</v>
      </c>
      <c r="E219" s="39" t="s">
        <v>5</v>
      </c>
    </row>
    <row r="220" spans="1:5" ht="12.75">
      <c r="A220" s="35" t="s">
        <v>59</v>
      </c>
      <c r="E220" s="40" t="s">
        <v>5</v>
      </c>
    </row>
    <row r="221" spans="1:5" ht="127.5">
      <c r="A221" t="s">
        <v>60</v>
      </c>
      <c r="E221" s="39" t="s">
        <v>263</v>
      </c>
    </row>
    <row r="222" spans="1:16" ht="12.75">
      <c r="A222" t="s">
        <v>52</v>
      </c>
      <c s="34" t="s">
        <v>264</v>
      </c>
      <c s="34" t="s">
        <v>265</v>
      </c>
      <c s="35" t="s">
        <v>5</v>
      </c>
      <c s="6" t="s">
        <v>266</v>
      </c>
      <c s="36" t="s">
        <v>101</v>
      </c>
      <c s="37">
        <v>8</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127.5">
      <c r="A225" t="s">
        <v>60</v>
      </c>
      <c r="E225" s="39" t="s">
        <v>267</v>
      </c>
    </row>
    <row r="226" spans="1:16" ht="12.75">
      <c r="A226" t="s">
        <v>52</v>
      </c>
      <c s="34" t="s">
        <v>268</v>
      </c>
      <c s="34" t="s">
        <v>269</v>
      </c>
      <c s="35" t="s">
        <v>5</v>
      </c>
      <c s="6" t="s">
        <v>270</v>
      </c>
      <c s="36" t="s">
        <v>101</v>
      </c>
      <c s="37">
        <v>8</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114.75">
      <c r="A229" t="s">
        <v>60</v>
      </c>
      <c r="E229" s="39" t="s">
        <v>271</v>
      </c>
    </row>
    <row r="230" spans="1:16" ht="25.5">
      <c r="A230" t="s">
        <v>52</v>
      </c>
      <c s="34" t="s">
        <v>272</v>
      </c>
      <c s="34" t="s">
        <v>273</v>
      </c>
      <c s="35" t="s">
        <v>5</v>
      </c>
      <c s="6" t="s">
        <v>274</v>
      </c>
      <c s="36" t="s">
        <v>101</v>
      </c>
      <c s="37">
        <v>5</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140.25">
      <c r="A233" t="s">
        <v>60</v>
      </c>
      <c r="E233" s="39" t="s">
        <v>275</v>
      </c>
    </row>
    <row r="234" spans="1:16" ht="12.75">
      <c r="A234" t="s">
        <v>52</v>
      </c>
      <c s="34" t="s">
        <v>276</v>
      </c>
      <c s="34" t="s">
        <v>277</v>
      </c>
      <c s="35" t="s">
        <v>5</v>
      </c>
      <c s="6" t="s">
        <v>278</v>
      </c>
      <c s="36" t="s">
        <v>101</v>
      </c>
      <c s="37">
        <v>1</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114.75">
      <c r="A237" t="s">
        <v>60</v>
      </c>
      <c r="E237" s="39" t="s">
        <v>230</v>
      </c>
    </row>
    <row r="238" spans="1:16" ht="12.75">
      <c r="A238" t="s">
        <v>52</v>
      </c>
      <c s="34" t="s">
        <v>279</v>
      </c>
      <c s="34" t="s">
        <v>280</v>
      </c>
      <c s="35" t="s">
        <v>5</v>
      </c>
      <c s="6" t="s">
        <v>281</v>
      </c>
      <c s="36" t="s">
        <v>101</v>
      </c>
      <c s="37">
        <v>1</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102">
      <c r="A241" t="s">
        <v>60</v>
      </c>
      <c r="E241" s="39" t="s">
        <v>282</v>
      </c>
    </row>
    <row r="242" spans="1:16" ht="12.75">
      <c r="A242" t="s">
        <v>52</v>
      </c>
      <c s="34" t="s">
        <v>283</v>
      </c>
      <c s="34" t="s">
        <v>284</v>
      </c>
      <c s="35" t="s">
        <v>5</v>
      </c>
      <c s="6" t="s">
        <v>285</v>
      </c>
      <c s="36" t="s">
        <v>101</v>
      </c>
      <c s="37">
        <v>1</v>
      </c>
      <c s="36">
        <v>0</v>
      </c>
      <c s="36">
        <f>ROUND(G242*H242,6)</f>
      </c>
      <c r="L242" s="38">
        <v>0</v>
      </c>
      <c s="32">
        <f>ROUND(ROUND(L242,2)*ROUND(G242,3),2)</f>
      </c>
      <c s="36" t="s">
        <v>57</v>
      </c>
      <c>
        <f>(M242*21)/100</f>
      </c>
      <c t="s">
        <v>27</v>
      </c>
    </row>
    <row r="243" spans="1:5" ht="12.75">
      <c r="A243" s="35" t="s">
        <v>58</v>
      </c>
      <c r="E243" s="39" t="s">
        <v>5</v>
      </c>
    </row>
    <row r="244" spans="1:5" ht="12.75">
      <c r="A244" s="35" t="s">
        <v>59</v>
      </c>
      <c r="E244" s="40" t="s">
        <v>5</v>
      </c>
    </row>
    <row r="245" spans="1:5" ht="102">
      <c r="A245" t="s">
        <v>60</v>
      </c>
      <c r="E245" s="39" t="s">
        <v>286</v>
      </c>
    </row>
    <row r="246" spans="1:16" ht="12.75">
      <c r="A246" t="s">
        <v>52</v>
      </c>
      <c s="34" t="s">
        <v>287</v>
      </c>
      <c s="34" t="s">
        <v>288</v>
      </c>
      <c s="35" t="s">
        <v>5</v>
      </c>
      <c s="6" t="s">
        <v>289</v>
      </c>
      <c s="36" t="s">
        <v>101</v>
      </c>
      <c s="37">
        <v>1</v>
      </c>
      <c s="36">
        <v>0</v>
      </c>
      <c s="36">
        <f>ROUND(G246*H246,6)</f>
      </c>
      <c r="L246" s="38">
        <v>0</v>
      </c>
      <c s="32">
        <f>ROUND(ROUND(L246,2)*ROUND(G246,3),2)</f>
      </c>
      <c s="36" t="s">
        <v>57</v>
      </c>
      <c>
        <f>(M246*21)/100</f>
      </c>
      <c t="s">
        <v>27</v>
      </c>
    </row>
    <row r="247" spans="1:5" ht="12.75">
      <c r="A247" s="35" t="s">
        <v>58</v>
      </c>
      <c r="E247" s="39" t="s">
        <v>5</v>
      </c>
    </row>
    <row r="248" spans="1:5" ht="12.75">
      <c r="A248" s="35" t="s">
        <v>59</v>
      </c>
      <c r="E248" s="40" t="s">
        <v>5</v>
      </c>
    </row>
    <row r="249" spans="1:5" ht="114.75">
      <c r="A249" t="s">
        <v>60</v>
      </c>
      <c r="E249" s="39" t="s">
        <v>290</v>
      </c>
    </row>
    <row r="250" spans="1:16" ht="12.75">
      <c r="A250" t="s">
        <v>52</v>
      </c>
      <c s="34" t="s">
        <v>291</v>
      </c>
      <c s="34" t="s">
        <v>292</v>
      </c>
      <c s="35" t="s">
        <v>5</v>
      </c>
      <c s="6" t="s">
        <v>293</v>
      </c>
      <c s="36" t="s">
        <v>101</v>
      </c>
      <c s="37">
        <v>1</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40.25">
      <c r="A253" t="s">
        <v>60</v>
      </c>
      <c r="E253" s="39" t="s">
        <v>294</v>
      </c>
    </row>
    <row r="254" spans="1:16" ht="12.75">
      <c r="A254" t="s">
        <v>52</v>
      </c>
      <c s="34" t="s">
        <v>295</v>
      </c>
      <c s="34" t="s">
        <v>296</v>
      </c>
      <c s="35" t="s">
        <v>5</v>
      </c>
      <c s="6" t="s">
        <v>297</v>
      </c>
      <c s="36" t="s">
        <v>101</v>
      </c>
      <c s="37">
        <v>3</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102">
      <c r="A257" t="s">
        <v>60</v>
      </c>
      <c r="E257" s="39" t="s">
        <v>298</v>
      </c>
    </row>
    <row r="258" spans="1:16" ht="12.75">
      <c r="A258" t="s">
        <v>52</v>
      </c>
      <c s="34" t="s">
        <v>299</v>
      </c>
      <c s="34" t="s">
        <v>300</v>
      </c>
      <c s="35" t="s">
        <v>5</v>
      </c>
      <c s="6" t="s">
        <v>301</v>
      </c>
      <c s="36" t="s">
        <v>101</v>
      </c>
      <c s="37">
        <v>3</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114.75">
      <c r="A261" t="s">
        <v>60</v>
      </c>
      <c r="E261" s="39" t="s">
        <v>302</v>
      </c>
    </row>
    <row r="262" spans="1:16" ht="12.75">
      <c r="A262" t="s">
        <v>52</v>
      </c>
      <c s="34" t="s">
        <v>303</v>
      </c>
      <c s="34" t="s">
        <v>304</v>
      </c>
      <c s="35" t="s">
        <v>5</v>
      </c>
      <c s="6" t="s">
        <v>305</v>
      </c>
      <c s="36" t="s">
        <v>101</v>
      </c>
      <c s="37">
        <v>102</v>
      </c>
      <c s="36">
        <v>0</v>
      </c>
      <c s="36">
        <f>ROUND(G262*H262,6)</f>
      </c>
      <c r="L262" s="38">
        <v>0</v>
      </c>
      <c s="32">
        <f>ROUND(ROUND(L262,2)*ROUND(G262,3),2)</f>
      </c>
      <c s="36" t="s">
        <v>57</v>
      </c>
      <c>
        <f>(M262*21)/100</f>
      </c>
      <c t="s">
        <v>27</v>
      </c>
    </row>
    <row r="263" spans="1:5" ht="12.75">
      <c r="A263" s="35" t="s">
        <v>58</v>
      </c>
      <c r="E263" s="39" t="s">
        <v>5</v>
      </c>
    </row>
    <row r="264" spans="1:5" ht="12.75">
      <c r="A264" s="35" t="s">
        <v>59</v>
      </c>
      <c r="E264" s="40" t="s">
        <v>5</v>
      </c>
    </row>
    <row r="265" spans="1:5" ht="102">
      <c r="A265" t="s">
        <v>60</v>
      </c>
      <c r="E265" s="39" t="s">
        <v>306</v>
      </c>
    </row>
    <row r="266" spans="1:16" ht="12.75">
      <c r="A266" t="s">
        <v>52</v>
      </c>
      <c s="34" t="s">
        <v>307</v>
      </c>
      <c s="34" t="s">
        <v>308</v>
      </c>
      <c s="35" t="s">
        <v>5</v>
      </c>
      <c s="6" t="s">
        <v>309</v>
      </c>
      <c s="36" t="s">
        <v>101</v>
      </c>
      <c s="37">
        <v>102</v>
      </c>
      <c s="36">
        <v>0</v>
      </c>
      <c s="36">
        <f>ROUND(G266*H266,6)</f>
      </c>
      <c r="L266" s="38">
        <v>0</v>
      </c>
      <c s="32">
        <f>ROUND(ROUND(L266,2)*ROUND(G266,3),2)</f>
      </c>
      <c s="36" t="s">
        <v>57</v>
      </c>
      <c>
        <f>(M266*21)/100</f>
      </c>
      <c t="s">
        <v>27</v>
      </c>
    </row>
    <row r="267" spans="1:5" ht="12.75">
      <c r="A267" s="35" t="s">
        <v>58</v>
      </c>
      <c r="E267" s="39" t="s">
        <v>5</v>
      </c>
    </row>
    <row r="268" spans="1:5" ht="12.75">
      <c r="A268" s="35" t="s">
        <v>59</v>
      </c>
      <c r="E268" s="40" t="s">
        <v>5</v>
      </c>
    </row>
    <row r="269" spans="1:5" ht="102">
      <c r="A269" t="s">
        <v>60</v>
      </c>
      <c r="E269" s="39" t="s">
        <v>310</v>
      </c>
    </row>
    <row r="270" spans="1:16" ht="12.75">
      <c r="A270" t="s">
        <v>52</v>
      </c>
      <c s="34" t="s">
        <v>311</v>
      </c>
      <c s="34" t="s">
        <v>312</v>
      </c>
      <c s="35" t="s">
        <v>5</v>
      </c>
      <c s="6" t="s">
        <v>313</v>
      </c>
      <c s="36" t="s">
        <v>101</v>
      </c>
      <c s="37">
        <v>96</v>
      </c>
      <c s="36">
        <v>0</v>
      </c>
      <c s="36">
        <f>ROUND(G270*H270,6)</f>
      </c>
      <c r="L270" s="38">
        <v>0</v>
      </c>
      <c s="32">
        <f>ROUND(ROUND(L270,2)*ROUND(G270,3),2)</f>
      </c>
      <c s="36" t="s">
        <v>57</v>
      </c>
      <c>
        <f>(M270*21)/100</f>
      </c>
      <c t="s">
        <v>27</v>
      </c>
    </row>
    <row r="271" spans="1:5" ht="12.75">
      <c r="A271" s="35" t="s">
        <v>58</v>
      </c>
      <c r="E271" s="39" t="s">
        <v>5</v>
      </c>
    </row>
    <row r="272" spans="1:5" ht="12.75">
      <c r="A272" s="35" t="s">
        <v>59</v>
      </c>
      <c r="E272" s="40" t="s">
        <v>5</v>
      </c>
    </row>
    <row r="273" spans="1:5" ht="127.5">
      <c r="A273" t="s">
        <v>60</v>
      </c>
      <c r="E273" s="39" t="s">
        <v>314</v>
      </c>
    </row>
    <row r="274" spans="1:16" ht="25.5">
      <c r="A274" t="s">
        <v>52</v>
      </c>
      <c s="34" t="s">
        <v>315</v>
      </c>
      <c s="34" t="s">
        <v>316</v>
      </c>
      <c s="35" t="s">
        <v>5</v>
      </c>
      <c s="6" t="s">
        <v>317</v>
      </c>
      <c s="36" t="s">
        <v>101</v>
      </c>
      <c s="37">
        <v>1</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127.5">
      <c r="A277" t="s">
        <v>60</v>
      </c>
      <c r="E277" s="39" t="s">
        <v>318</v>
      </c>
    </row>
    <row r="278" spans="1:16" ht="25.5">
      <c r="A278" t="s">
        <v>52</v>
      </c>
      <c s="34" t="s">
        <v>319</v>
      </c>
      <c s="34" t="s">
        <v>320</v>
      </c>
      <c s="35" t="s">
        <v>5</v>
      </c>
      <c s="6" t="s">
        <v>321</v>
      </c>
      <c s="36" t="s">
        <v>101</v>
      </c>
      <c s="37">
        <v>1</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114.75">
      <c r="A281" t="s">
        <v>60</v>
      </c>
      <c r="E281" s="39" t="s">
        <v>322</v>
      </c>
    </row>
    <row r="282" spans="1:16" ht="25.5">
      <c r="A282" t="s">
        <v>52</v>
      </c>
      <c s="34" t="s">
        <v>323</v>
      </c>
      <c s="34" t="s">
        <v>324</v>
      </c>
      <c s="35" t="s">
        <v>5</v>
      </c>
      <c s="6" t="s">
        <v>325</v>
      </c>
      <c s="36" t="s">
        <v>101</v>
      </c>
      <c s="37">
        <v>2</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127.5">
      <c r="A285" t="s">
        <v>60</v>
      </c>
      <c r="E285" s="39" t="s">
        <v>326</v>
      </c>
    </row>
    <row r="286" spans="1:16" ht="25.5">
      <c r="A286" t="s">
        <v>52</v>
      </c>
      <c s="34" t="s">
        <v>327</v>
      </c>
      <c s="34" t="s">
        <v>328</v>
      </c>
      <c s="35" t="s">
        <v>5</v>
      </c>
      <c s="6" t="s">
        <v>329</v>
      </c>
      <c s="36" t="s">
        <v>101</v>
      </c>
      <c s="37">
        <v>2</v>
      </c>
      <c s="36">
        <v>0</v>
      </c>
      <c s="36">
        <f>ROUND(G286*H286,6)</f>
      </c>
      <c r="L286" s="38">
        <v>0</v>
      </c>
      <c s="32">
        <f>ROUND(ROUND(L286,2)*ROUND(G286,3),2)</f>
      </c>
      <c s="36" t="s">
        <v>57</v>
      </c>
      <c>
        <f>(M286*21)/100</f>
      </c>
      <c t="s">
        <v>27</v>
      </c>
    </row>
    <row r="287" spans="1:5" ht="12.75">
      <c r="A287" s="35" t="s">
        <v>58</v>
      </c>
      <c r="E287" s="39" t="s">
        <v>5</v>
      </c>
    </row>
    <row r="288" spans="1:5" ht="12.75">
      <c r="A288" s="35" t="s">
        <v>59</v>
      </c>
      <c r="E288" s="40" t="s">
        <v>5</v>
      </c>
    </row>
    <row r="289" spans="1:5" ht="114.75">
      <c r="A289" t="s">
        <v>60</v>
      </c>
      <c r="E289" s="39" t="s">
        <v>330</v>
      </c>
    </row>
    <row r="290" spans="1:16" ht="25.5">
      <c r="A290" t="s">
        <v>52</v>
      </c>
      <c s="34" t="s">
        <v>331</v>
      </c>
      <c s="34" t="s">
        <v>332</v>
      </c>
      <c s="35" t="s">
        <v>5</v>
      </c>
      <c s="6" t="s">
        <v>333</v>
      </c>
      <c s="36" t="s">
        <v>101</v>
      </c>
      <c s="37">
        <v>1</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27.5">
      <c r="A293" t="s">
        <v>60</v>
      </c>
      <c r="E293" s="39" t="s">
        <v>334</v>
      </c>
    </row>
    <row r="294" spans="1:16" ht="25.5">
      <c r="A294" t="s">
        <v>52</v>
      </c>
      <c s="34" t="s">
        <v>335</v>
      </c>
      <c s="34" t="s">
        <v>336</v>
      </c>
      <c s="35" t="s">
        <v>5</v>
      </c>
      <c s="6" t="s">
        <v>337</v>
      </c>
      <c s="36" t="s">
        <v>101</v>
      </c>
      <c s="37">
        <v>1</v>
      </c>
      <c s="36">
        <v>0</v>
      </c>
      <c s="36">
        <f>ROUND(G294*H294,6)</f>
      </c>
      <c r="L294" s="38">
        <v>0</v>
      </c>
      <c s="32">
        <f>ROUND(ROUND(L294,2)*ROUND(G294,3),2)</f>
      </c>
      <c s="36" t="s">
        <v>57</v>
      </c>
      <c>
        <f>(M294*21)/100</f>
      </c>
      <c t="s">
        <v>27</v>
      </c>
    </row>
    <row r="295" spans="1:5" ht="12.75">
      <c r="A295" s="35" t="s">
        <v>58</v>
      </c>
      <c r="E295" s="39" t="s">
        <v>5</v>
      </c>
    </row>
    <row r="296" spans="1:5" ht="12.75">
      <c r="A296" s="35" t="s">
        <v>59</v>
      </c>
      <c r="E296" s="40" t="s">
        <v>5</v>
      </c>
    </row>
    <row r="297" spans="1:5" ht="114.75">
      <c r="A297" t="s">
        <v>60</v>
      </c>
      <c r="E297" s="39" t="s">
        <v>338</v>
      </c>
    </row>
    <row r="298" spans="1:16" ht="12.75">
      <c r="A298" t="s">
        <v>52</v>
      </c>
      <c s="34" t="s">
        <v>339</v>
      </c>
      <c s="34" t="s">
        <v>340</v>
      </c>
      <c s="35" t="s">
        <v>5</v>
      </c>
      <c s="6" t="s">
        <v>341</v>
      </c>
      <c s="36" t="s">
        <v>101</v>
      </c>
      <c s="37">
        <v>1</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342</v>
      </c>
    </row>
    <row r="302" spans="1:16" ht="12.75">
      <c r="A302" t="s">
        <v>52</v>
      </c>
      <c s="34" t="s">
        <v>343</v>
      </c>
      <c s="34" t="s">
        <v>344</v>
      </c>
      <c s="35" t="s">
        <v>5</v>
      </c>
      <c s="6" t="s">
        <v>345</v>
      </c>
      <c s="36" t="s">
        <v>101</v>
      </c>
      <c s="37">
        <v>1</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102">
      <c r="A305" t="s">
        <v>60</v>
      </c>
      <c r="E305" s="39" t="s">
        <v>346</v>
      </c>
    </row>
    <row r="306" spans="1:16" ht="12.75">
      <c r="A306" t="s">
        <v>52</v>
      </c>
      <c s="34" t="s">
        <v>347</v>
      </c>
      <c s="34" t="s">
        <v>348</v>
      </c>
      <c s="35" t="s">
        <v>5</v>
      </c>
      <c s="6" t="s">
        <v>349</v>
      </c>
      <c s="36" t="s">
        <v>101</v>
      </c>
      <c s="37">
        <v>1</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127.5">
      <c r="A309" t="s">
        <v>60</v>
      </c>
      <c r="E309" s="39" t="s">
        <v>350</v>
      </c>
    </row>
    <row r="310" spans="1:16" ht="25.5">
      <c r="A310" t="s">
        <v>52</v>
      </c>
      <c s="34" t="s">
        <v>351</v>
      </c>
      <c s="34" t="s">
        <v>352</v>
      </c>
      <c s="35" t="s">
        <v>5</v>
      </c>
      <c s="6" t="s">
        <v>353</v>
      </c>
      <c s="36" t="s">
        <v>101</v>
      </c>
      <c s="37">
        <v>1</v>
      </c>
      <c s="36">
        <v>0</v>
      </c>
      <c s="36">
        <f>ROUND(G310*H310,6)</f>
      </c>
      <c r="L310" s="38">
        <v>0</v>
      </c>
      <c s="32">
        <f>ROUND(ROUND(L310,2)*ROUND(G310,3),2)</f>
      </c>
      <c s="36" t="s">
        <v>57</v>
      </c>
      <c>
        <f>(M310*21)/100</f>
      </c>
      <c t="s">
        <v>27</v>
      </c>
    </row>
    <row r="311" spans="1:5" ht="12.75">
      <c r="A311" s="35" t="s">
        <v>58</v>
      </c>
      <c r="E311" s="39" t="s">
        <v>5</v>
      </c>
    </row>
    <row r="312" spans="1:5" ht="12.75">
      <c r="A312" s="35" t="s">
        <v>59</v>
      </c>
      <c r="E312" s="40" t="s">
        <v>5</v>
      </c>
    </row>
    <row r="313" spans="1:5" ht="140.25">
      <c r="A313" t="s">
        <v>60</v>
      </c>
      <c r="E313" s="39" t="s">
        <v>354</v>
      </c>
    </row>
    <row r="314" spans="1:16" ht="25.5">
      <c r="A314" t="s">
        <v>52</v>
      </c>
      <c s="34" t="s">
        <v>355</v>
      </c>
      <c s="34" t="s">
        <v>356</v>
      </c>
      <c s="35" t="s">
        <v>5</v>
      </c>
      <c s="6" t="s">
        <v>357</v>
      </c>
      <c s="36" t="s">
        <v>101</v>
      </c>
      <c s="37">
        <v>1</v>
      </c>
      <c s="36">
        <v>0</v>
      </c>
      <c s="36">
        <f>ROUND(G314*H314,6)</f>
      </c>
      <c r="L314" s="38">
        <v>0</v>
      </c>
      <c s="32">
        <f>ROUND(ROUND(L314,2)*ROUND(G314,3),2)</f>
      </c>
      <c s="36" t="s">
        <v>57</v>
      </c>
      <c>
        <f>(M314*21)/100</f>
      </c>
      <c t="s">
        <v>27</v>
      </c>
    </row>
    <row r="315" spans="1:5" ht="12.75">
      <c r="A315" s="35" t="s">
        <v>58</v>
      </c>
      <c r="E315" s="39" t="s">
        <v>5</v>
      </c>
    </row>
    <row r="316" spans="1:5" ht="12.75">
      <c r="A316" s="35" t="s">
        <v>59</v>
      </c>
      <c r="E316" s="40" t="s">
        <v>5</v>
      </c>
    </row>
    <row r="317" spans="1:5" ht="76.5">
      <c r="A317" t="s">
        <v>60</v>
      </c>
      <c r="E317" s="39" t="s">
        <v>358</v>
      </c>
    </row>
    <row r="318" spans="1:16" ht="25.5">
      <c r="A318" t="s">
        <v>52</v>
      </c>
      <c s="34" t="s">
        <v>359</v>
      </c>
      <c s="34" t="s">
        <v>360</v>
      </c>
      <c s="35" t="s">
        <v>5</v>
      </c>
      <c s="6" t="s">
        <v>361</v>
      </c>
      <c s="36" t="s">
        <v>246</v>
      </c>
      <c s="37">
        <v>22</v>
      </c>
      <c s="36">
        <v>0</v>
      </c>
      <c s="36">
        <f>ROUND(G318*H318,6)</f>
      </c>
      <c r="L318" s="38">
        <v>0</v>
      </c>
      <c s="32">
        <f>ROUND(ROUND(L318,2)*ROUND(G318,3),2)</f>
      </c>
      <c s="36" t="s">
        <v>57</v>
      </c>
      <c>
        <f>(M318*21)/100</f>
      </c>
      <c t="s">
        <v>27</v>
      </c>
    </row>
    <row r="319" spans="1:5" ht="12.75">
      <c r="A319" s="35" t="s">
        <v>58</v>
      </c>
      <c r="E319" s="39" t="s">
        <v>5</v>
      </c>
    </row>
    <row r="320" spans="1:5" ht="12.75">
      <c r="A320" s="35" t="s">
        <v>59</v>
      </c>
      <c r="E320" s="40" t="s">
        <v>5</v>
      </c>
    </row>
    <row r="321" spans="1:5" ht="114.75">
      <c r="A321" t="s">
        <v>60</v>
      </c>
      <c r="E321" s="39" t="s">
        <v>362</v>
      </c>
    </row>
    <row r="322" spans="1:16" ht="12.75">
      <c r="A322" t="s">
        <v>52</v>
      </c>
      <c s="34" t="s">
        <v>363</v>
      </c>
      <c s="34" t="s">
        <v>364</v>
      </c>
      <c s="35" t="s">
        <v>5</v>
      </c>
      <c s="6" t="s">
        <v>365</v>
      </c>
      <c s="36" t="s">
        <v>101</v>
      </c>
      <c s="37">
        <v>1</v>
      </c>
      <c s="36">
        <v>0</v>
      </c>
      <c s="36">
        <f>ROUND(G322*H322,6)</f>
      </c>
      <c r="L322" s="38">
        <v>0</v>
      </c>
      <c s="32">
        <f>ROUND(ROUND(L322,2)*ROUND(G322,3),2)</f>
      </c>
      <c s="36" t="s">
        <v>57</v>
      </c>
      <c>
        <f>(M322*21)/100</f>
      </c>
      <c t="s">
        <v>27</v>
      </c>
    </row>
    <row r="323" spans="1:5" ht="12.75">
      <c r="A323" s="35" t="s">
        <v>58</v>
      </c>
      <c r="E323" s="39" t="s">
        <v>5</v>
      </c>
    </row>
    <row r="324" spans="1:5" ht="12.75">
      <c r="A324" s="35" t="s">
        <v>59</v>
      </c>
      <c r="E324" s="40" t="s">
        <v>5</v>
      </c>
    </row>
    <row r="325" spans="1:5" ht="89.25">
      <c r="A325" t="s">
        <v>60</v>
      </c>
      <c r="E325" s="39" t="s">
        <v>366</v>
      </c>
    </row>
    <row r="326" spans="1:16" ht="12.75">
      <c r="A326" t="s">
        <v>52</v>
      </c>
      <c s="34" t="s">
        <v>367</v>
      </c>
      <c s="34" t="s">
        <v>368</v>
      </c>
      <c s="35" t="s">
        <v>5</v>
      </c>
      <c s="6" t="s">
        <v>369</v>
      </c>
      <c s="36" t="s">
        <v>101</v>
      </c>
      <c s="37">
        <v>10</v>
      </c>
      <c s="36">
        <v>0</v>
      </c>
      <c s="36">
        <f>ROUND(G326*H326,6)</f>
      </c>
      <c r="L326" s="38">
        <v>0</v>
      </c>
      <c s="32">
        <f>ROUND(ROUND(L326,2)*ROUND(G326,3),2)</f>
      </c>
      <c s="36" t="s">
        <v>57</v>
      </c>
      <c>
        <f>(M326*21)/100</f>
      </c>
      <c t="s">
        <v>27</v>
      </c>
    </row>
    <row r="327" spans="1:5" ht="12.75">
      <c r="A327" s="35" t="s">
        <v>58</v>
      </c>
      <c r="E327" s="39" t="s">
        <v>5</v>
      </c>
    </row>
    <row r="328" spans="1:5" ht="12.75">
      <c r="A328" s="35" t="s">
        <v>59</v>
      </c>
      <c r="E328" s="40" t="s">
        <v>5</v>
      </c>
    </row>
    <row r="329" spans="1:5" ht="102">
      <c r="A329" t="s">
        <v>60</v>
      </c>
      <c r="E329" s="39" t="s">
        <v>370</v>
      </c>
    </row>
    <row r="330" spans="1:16" ht="12.75">
      <c r="A330" t="s">
        <v>52</v>
      </c>
      <c s="34" t="s">
        <v>371</v>
      </c>
      <c s="34" t="s">
        <v>372</v>
      </c>
      <c s="35" t="s">
        <v>5</v>
      </c>
      <c s="6" t="s">
        <v>373</v>
      </c>
      <c s="36" t="s">
        <v>101</v>
      </c>
      <c s="37">
        <v>1</v>
      </c>
      <c s="36">
        <v>0</v>
      </c>
      <c s="36">
        <f>ROUND(G330*H330,6)</f>
      </c>
      <c r="L330" s="38">
        <v>0</v>
      </c>
      <c s="32">
        <f>ROUND(ROUND(L330,2)*ROUND(G330,3),2)</f>
      </c>
      <c s="36" t="s">
        <v>57</v>
      </c>
      <c>
        <f>(M330*21)/100</f>
      </c>
      <c t="s">
        <v>27</v>
      </c>
    </row>
    <row r="331" spans="1:5" ht="12.75">
      <c r="A331" s="35" t="s">
        <v>58</v>
      </c>
      <c r="E331" s="39" t="s">
        <v>5</v>
      </c>
    </row>
    <row r="332" spans="1:5" ht="12.75">
      <c r="A332" s="35" t="s">
        <v>59</v>
      </c>
      <c r="E332" s="40" t="s">
        <v>5</v>
      </c>
    </row>
    <row r="333" spans="1:5" ht="76.5">
      <c r="A333" t="s">
        <v>60</v>
      </c>
      <c r="E333" s="39" t="s">
        <v>374</v>
      </c>
    </row>
    <row r="334" spans="1:16" ht="12.75">
      <c r="A334" t="s">
        <v>52</v>
      </c>
      <c s="34" t="s">
        <v>375</v>
      </c>
      <c s="34" t="s">
        <v>376</v>
      </c>
      <c s="35" t="s">
        <v>5</v>
      </c>
      <c s="6" t="s">
        <v>377</v>
      </c>
      <c s="36" t="s">
        <v>101</v>
      </c>
      <c s="37">
        <v>1</v>
      </c>
      <c s="36">
        <v>0</v>
      </c>
      <c s="36">
        <f>ROUND(G334*H334,6)</f>
      </c>
      <c r="L334" s="38">
        <v>0</v>
      </c>
      <c s="32">
        <f>ROUND(ROUND(L334,2)*ROUND(G334,3),2)</f>
      </c>
      <c s="36" t="s">
        <v>57</v>
      </c>
      <c>
        <f>(M334*21)/100</f>
      </c>
      <c t="s">
        <v>27</v>
      </c>
    </row>
    <row r="335" spans="1:5" ht="12.75">
      <c r="A335" s="35" t="s">
        <v>58</v>
      </c>
      <c r="E335" s="39" t="s">
        <v>5</v>
      </c>
    </row>
    <row r="336" spans="1:5" ht="12.75">
      <c r="A336" s="35" t="s">
        <v>59</v>
      </c>
      <c r="E336" s="40" t="s">
        <v>5</v>
      </c>
    </row>
    <row r="337" spans="1:5" ht="89.25">
      <c r="A337" t="s">
        <v>60</v>
      </c>
      <c r="E337" s="39" t="s">
        <v>378</v>
      </c>
    </row>
    <row r="338" spans="1:16" ht="12.75">
      <c r="A338" t="s">
        <v>52</v>
      </c>
      <c s="34" t="s">
        <v>379</v>
      </c>
      <c s="34" t="s">
        <v>380</v>
      </c>
      <c s="35" t="s">
        <v>5</v>
      </c>
      <c s="6" t="s">
        <v>381</v>
      </c>
      <c s="36" t="s">
        <v>101</v>
      </c>
      <c s="37">
        <v>13</v>
      </c>
      <c s="36">
        <v>0</v>
      </c>
      <c s="36">
        <f>ROUND(G338*H338,6)</f>
      </c>
      <c r="L338" s="38">
        <v>0</v>
      </c>
      <c s="32">
        <f>ROUND(ROUND(L338,2)*ROUND(G338,3),2)</f>
      </c>
      <c s="36" t="s">
        <v>57</v>
      </c>
      <c>
        <f>(M338*21)/100</f>
      </c>
      <c t="s">
        <v>27</v>
      </c>
    </row>
    <row r="339" spans="1:5" ht="12.75">
      <c r="A339" s="35" t="s">
        <v>58</v>
      </c>
      <c r="E339" s="39" t="s">
        <v>5</v>
      </c>
    </row>
    <row r="340" spans="1:5" ht="12.75">
      <c r="A340" s="35" t="s">
        <v>59</v>
      </c>
      <c r="E340" s="40" t="s">
        <v>5</v>
      </c>
    </row>
    <row r="341" spans="1:5" ht="114.75">
      <c r="A341" t="s">
        <v>60</v>
      </c>
      <c r="E341" s="39" t="s">
        <v>382</v>
      </c>
    </row>
    <row r="342" spans="1:16" ht="12.75">
      <c r="A342" t="s">
        <v>52</v>
      </c>
      <c s="34" t="s">
        <v>383</v>
      </c>
      <c s="34" t="s">
        <v>384</v>
      </c>
      <c s="35" t="s">
        <v>5</v>
      </c>
      <c s="6" t="s">
        <v>385</v>
      </c>
      <c s="36" t="s">
        <v>101</v>
      </c>
      <c s="37">
        <v>13</v>
      </c>
      <c s="36">
        <v>0</v>
      </c>
      <c s="36">
        <f>ROUND(G342*H342,6)</f>
      </c>
      <c r="L342" s="38">
        <v>0</v>
      </c>
      <c s="32">
        <f>ROUND(ROUND(L342,2)*ROUND(G342,3),2)</f>
      </c>
      <c s="36" t="s">
        <v>57</v>
      </c>
      <c>
        <f>(M342*21)/100</f>
      </c>
      <c t="s">
        <v>27</v>
      </c>
    </row>
    <row r="343" spans="1:5" ht="12.75">
      <c r="A343" s="35" t="s">
        <v>58</v>
      </c>
      <c r="E343" s="39" t="s">
        <v>5</v>
      </c>
    </row>
    <row r="344" spans="1:5" ht="12.75">
      <c r="A344" s="35" t="s">
        <v>59</v>
      </c>
      <c r="E344" s="40" t="s">
        <v>5</v>
      </c>
    </row>
    <row r="345" spans="1:5" ht="140.25">
      <c r="A345" t="s">
        <v>60</v>
      </c>
      <c r="E345" s="39" t="s">
        <v>386</v>
      </c>
    </row>
    <row r="346" spans="1:16" ht="12.75">
      <c r="A346" t="s">
        <v>52</v>
      </c>
      <c s="34" t="s">
        <v>387</v>
      </c>
      <c s="34" t="s">
        <v>388</v>
      </c>
      <c s="35" t="s">
        <v>5</v>
      </c>
      <c s="6" t="s">
        <v>389</v>
      </c>
      <c s="36" t="s">
        <v>101</v>
      </c>
      <c s="37">
        <v>14</v>
      </c>
      <c s="36">
        <v>0</v>
      </c>
      <c s="36">
        <f>ROUND(G346*H346,6)</f>
      </c>
      <c r="L346" s="38">
        <v>0</v>
      </c>
      <c s="32">
        <f>ROUND(ROUND(L346,2)*ROUND(G346,3),2)</f>
      </c>
      <c s="36" t="s">
        <v>57</v>
      </c>
      <c>
        <f>(M346*21)/100</f>
      </c>
      <c t="s">
        <v>27</v>
      </c>
    </row>
    <row r="347" spans="1:5" ht="12.75">
      <c r="A347" s="35" t="s">
        <v>58</v>
      </c>
      <c r="E347" s="39" t="s">
        <v>5</v>
      </c>
    </row>
    <row r="348" spans="1:5" ht="12.75">
      <c r="A348" s="35" t="s">
        <v>59</v>
      </c>
      <c r="E348" s="40" t="s">
        <v>5</v>
      </c>
    </row>
    <row r="349" spans="1:5" ht="114.75">
      <c r="A349" t="s">
        <v>60</v>
      </c>
      <c r="E349" s="39" t="s">
        <v>390</v>
      </c>
    </row>
    <row r="350" spans="1:16" ht="12.75">
      <c r="A350" t="s">
        <v>52</v>
      </c>
      <c s="34" t="s">
        <v>391</v>
      </c>
      <c s="34" t="s">
        <v>392</v>
      </c>
      <c s="35" t="s">
        <v>5</v>
      </c>
      <c s="6" t="s">
        <v>393</v>
      </c>
      <c s="36" t="s">
        <v>101</v>
      </c>
      <c s="37">
        <v>14</v>
      </c>
      <c s="36">
        <v>0</v>
      </c>
      <c s="36">
        <f>ROUND(G350*H350,6)</f>
      </c>
      <c r="L350" s="38">
        <v>0</v>
      </c>
      <c s="32">
        <f>ROUND(ROUND(L350,2)*ROUND(G350,3),2)</f>
      </c>
      <c s="36" t="s">
        <v>57</v>
      </c>
      <c>
        <f>(M350*21)/100</f>
      </c>
      <c t="s">
        <v>27</v>
      </c>
    </row>
    <row r="351" spans="1:5" ht="12.75">
      <c r="A351" s="35" t="s">
        <v>58</v>
      </c>
      <c r="E351" s="39" t="s">
        <v>5</v>
      </c>
    </row>
    <row r="352" spans="1:5" ht="12.75">
      <c r="A352" s="35" t="s">
        <v>59</v>
      </c>
      <c r="E352" s="40" t="s">
        <v>5</v>
      </c>
    </row>
    <row r="353" spans="1:5" ht="140.25">
      <c r="A353" t="s">
        <v>60</v>
      </c>
      <c r="E353" s="39" t="s">
        <v>394</v>
      </c>
    </row>
    <row r="354" spans="1:16" ht="12.75">
      <c r="A354" t="s">
        <v>52</v>
      </c>
      <c s="34" t="s">
        <v>395</v>
      </c>
      <c s="34" t="s">
        <v>396</v>
      </c>
      <c s="35" t="s">
        <v>5</v>
      </c>
      <c s="6" t="s">
        <v>397</v>
      </c>
      <c s="36" t="s">
        <v>101</v>
      </c>
      <c s="37">
        <v>15</v>
      </c>
      <c s="36">
        <v>0</v>
      </c>
      <c s="36">
        <f>ROUND(G354*H354,6)</f>
      </c>
      <c r="L354" s="38">
        <v>0</v>
      </c>
      <c s="32">
        <f>ROUND(ROUND(L354,2)*ROUND(G354,3),2)</f>
      </c>
      <c s="36" t="s">
        <v>57</v>
      </c>
      <c>
        <f>(M354*21)/100</f>
      </c>
      <c t="s">
        <v>27</v>
      </c>
    </row>
    <row r="355" spans="1:5" ht="12.75">
      <c r="A355" s="35" t="s">
        <v>58</v>
      </c>
      <c r="E355" s="39" t="s">
        <v>5</v>
      </c>
    </row>
    <row r="356" spans="1:5" ht="12.75">
      <c r="A356" s="35" t="s">
        <v>59</v>
      </c>
      <c r="E356" s="40" t="s">
        <v>5</v>
      </c>
    </row>
    <row r="357" spans="1:5" ht="153">
      <c r="A357" t="s">
        <v>60</v>
      </c>
      <c r="E357" s="39" t="s">
        <v>398</v>
      </c>
    </row>
    <row r="358" spans="1:16" ht="12.75">
      <c r="A358" t="s">
        <v>52</v>
      </c>
      <c s="34" t="s">
        <v>399</v>
      </c>
      <c s="34" t="s">
        <v>400</v>
      </c>
      <c s="35" t="s">
        <v>5</v>
      </c>
      <c s="6" t="s">
        <v>401</v>
      </c>
      <c s="36" t="s">
        <v>101</v>
      </c>
      <c s="37">
        <v>20</v>
      </c>
      <c s="36">
        <v>0</v>
      </c>
      <c s="36">
        <f>ROUND(G358*H358,6)</f>
      </c>
      <c r="L358" s="38">
        <v>0</v>
      </c>
      <c s="32">
        <f>ROUND(ROUND(L358,2)*ROUND(G358,3),2)</f>
      </c>
      <c s="36" t="s">
        <v>57</v>
      </c>
      <c>
        <f>(M358*21)/100</f>
      </c>
      <c t="s">
        <v>27</v>
      </c>
    </row>
    <row r="359" spans="1:5" ht="12.75">
      <c r="A359" s="35" t="s">
        <v>58</v>
      </c>
      <c r="E359" s="39" t="s">
        <v>5</v>
      </c>
    </row>
    <row r="360" spans="1:5" ht="12.75">
      <c r="A360" s="35" t="s">
        <v>59</v>
      </c>
      <c r="E360" s="40" t="s">
        <v>5</v>
      </c>
    </row>
    <row r="361" spans="1:5" ht="140.25">
      <c r="A361" t="s">
        <v>60</v>
      </c>
      <c r="E361" s="39" t="s">
        <v>402</v>
      </c>
    </row>
    <row r="362" spans="1:16" ht="12.75">
      <c r="A362" t="s">
        <v>52</v>
      </c>
      <c s="34" t="s">
        <v>403</v>
      </c>
      <c s="34" t="s">
        <v>404</v>
      </c>
      <c s="35" t="s">
        <v>5</v>
      </c>
      <c s="6" t="s">
        <v>405</v>
      </c>
      <c s="36" t="s">
        <v>101</v>
      </c>
      <c s="37">
        <v>1</v>
      </c>
      <c s="36">
        <v>0</v>
      </c>
      <c s="36">
        <f>ROUND(G362*H362,6)</f>
      </c>
      <c r="L362" s="38">
        <v>0</v>
      </c>
      <c s="32">
        <f>ROUND(ROUND(L362,2)*ROUND(G362,3),2)</f>
      </c>
      <c s="36" t="s">
        <v>57</v>
      </c>
      <c>
        <f>(M362*21)/100</f>
      </c>
      <c t="s">
        <v>27</v>
      </c>
    </row>
    <row r="363" spans="1:5" ht="12.75">
      <c r="A363" s="35" t="s">
        <v>58</v>
      </c>
      <c r="E363" s="39" t="s">
        <v>5</v>
      </c>
    </row>
    <row r="364" spans="1:5" ht="12.75">
      <c r="A364" s="35" t="s">
        <v>59</v>
      </c>
      <c r="E364" s="40" t="s">
        <v>5</v>
      </c>
    </row>
    <row r="365" spans="1:5" ht="114.75">
      <c r="A365" t="s">
        <v>60</v>
      </c>
      <c r="E365" s="39" t="s">
        <v>406</v>
      </c>
    </row>
    <row r="366" spans="1:16" ht="12.75">
      <c r="A366" t="s">
        <v>52</v>
      </c>
      <c s="34" t="s">
        <v>407</v>
      </c>
      <c s="34" t="s">
        <v>408</v>
      </c>
      <c s="35" t="s">
        <v>5</v>
      </c>
      <c s="6" t="s">
        <v>409</v>
      </c>
      <c s="36" t="s">
        <v>101</v>
      </c>
      <c s="37">
        <v>1</v>
      </c>
      <c s="36">
        <v>0</v>
      </c>
      <c s="36">
        <f>ROUND(G366*H366,6)</f>
      </c>
      <c r="L366" s="38">
        <v>0</v>
      </c>
      <c s="32">
        <f>ROUND(ROUND(L366,2)*ROUND(G366,3),2)</f>
      </c>
      <c s="36" t="s">
        <v>57</v>
      </c>
      <c>
        <f>(M366*21)/100</f>
      </c>
      <c t="s">
        <v>27</v>
      </c>
    </row>
    <row r="367" spans="1:5" ht="12.75">
      <c r="A367" s="35" t="s">
        <v>58</v>
      </c>
      <c r="E367" s="39" t="s">
        <v>5</v>
      </c>
    </row>
    <row r="368" spans="1:5" ht="12.75">
      <c r="A368" s="35" t="s">
        <v>59</v>
      </c>
      <c r="E368" s="40" t="s">
        <v>5</v>
      </c>
    </row>
    <row r="369" spans="1:5" ht="153">
      <c r="A369" t="s">
        <v>60</v>
      </c>
      <c r="E369" s="39" t="s">
        <v>410</v>
      </c>
    </row>
    <row r="370" spans="1:16" ht="12.75">
      <c r="A370" t="s">
        <v>52</v>
      </c>
      <c s="34" t="s">
        <v>411</v>
      </c>
      <c s="34" t="s">
        <v>412</v>
      </c>
      <c s="35" t="s">
        <v>5</v>
      </c>
      <c s="6" t="s">
        <v>413</v>
      </c>
      <c s="36" t="s">
        <v>101</v>
      </c>
      <c s="37">
        <v>1</v>
      </c>
      <c s="36">
        <v>0</v>
      </c>
      <c s="36">
        <f>ROUND(G370*H370,6)</f>
      </c>
      <c r="L370" s="38">
        <v>0</v>
      </c>
      <c s="32">
        <f>ROUND(ROUND(L370,2)*ROUND(G370,3),2)</f>
      </c>
      <c s="36" t="s">
        <v>57</v>
      </c>
      <c>
        <f>(M370*21)/100</f>
      </c>
      <c t="s">
        <v>27</v>
      </c>
    </row>
    <row r="371" spans="1:5" ht="12.75">
      <c r="A371" s="35" t="s">
        <v>58</v>
      </c>
      <c r="E371" s="39" t="s">
        <v>5</v>
      </c>
    </row>
    <row r="372" spans="1:5" ht="12.75">
      <c r="A372" s="35" t="s">
        <v>59</v>
      </c>
      <c r="E372" s="40" t="s">
        <v>5</v>
      </c>
    </row>
    <row r="373" spans="1:5" ht="114.75">
      <c r="A373" t="s">
        <v>60</v>
      </c>
      <c r="E373" s="39" t="s">
        <v>406</v>
      </c>
    </row>
    <row r="374" spans="1:16" ht="12.75">
      <c r="A374" t="s">
        <v>52</v>
      </c>
      <c s="34" t="s">
        <v>414</v>
      </c>
      <c s="34" t="s">
        <v>415</v>
      </c>
      <c s="35" t="s">
        <v>5</v>
      </c>
      <c s="6" t="s">
        <v>416</v>
      </c>
      <c s="36" t="s">
        <v>101</v>
      </c>
      <c s="37">
        <v>1</v>
      </c>
      <c s="36">
        <v>0</v>
      </c>
      <c s="36">
        <f>ROUND(G374*H374,6)</f>
      </c>
      <c r="L374" s="38">
        <v>0</v>
      </c>
      <c s="32">
        <f>ROUND(ROUND(L374,2)*ROUND(G374,3),2)</f>
      </c>
      <c s="36" t="s">
        <v>57</v>
      </c>
      <c>
        <f>(M374*21)/100</f>
      </c>
      <c t="s">
        <v>27</v>
      </c>
    </row>
    <row r="375" spans="1:5" ht="12.75">
      <c r="A375" s="35" t="s">
        <v>58</v>
      </c>
      <c r="E375" s="39" t="s">
        <v>5</v>
      </c>
    </row>
    <row r="376" spans="1:5" ht="12.75">
      <c r="A376" s="35" t="s">
        <v>59</v>
      </c>
      <c r="E376" s="40" t="s">
        <v>5</v>
      </c>
    </row>
    <row r="377" spans="1:5" ht="140.25">
      <c r="A377" t="s">
        <v>60</v>
      </c>
      <c r="E377" s="39" t="s">
        <v>417</v>
      </c>
    </row>
    <row r="378" spans="1:16" ht="25.5">
      <c r="A378" t="s">
        <v>52</v>
      </c>
      <c s="34" t="s">
        <v>418</v>
      </c>
      <c s="34" t="s">
        <v>419</v>
      </c>
      <c s="35" t="s">
        <v>5</v>
      </c>
      <c s="6" t="s">
        <v>420</v>
      </c>
      <c s="36" t="s">
        <v>101</v>
      </c>
      <c s="37">
        <v>9</v>
      </c>
      <c s="36">
        <v>0</v>
      </c>
      <c s="36">
        <f>ROUND(G378*H378,6)</f>
      </c>
      <c r="L378" s="38">
        <v>0</v>
      </c>
      <c s="32">
        <f>ROUND(ROUND(L378,2)*ROUND(G378,3),2)</f>
      </c>
      <c s="36" t="s">
        <v>57</v>
      </c>
      <c>
        <f>(M378*21)/100</f>
      </c>
      <c t="s">
        <v>27</v>
      </c>
    </row>
    <row r="379" spans="1:5" ht="12.75">
      <c r="A379" s="35" t="s">
        <v>58</v>
      </c>
      <c r="E379" s="39" t="s">
        <v>5</v>
      </c>
    </row>
    <row r="380" spans="1:5" ht="12.75">
      <c r="A380" s="35" t="s">
        <v>59</v>
      </c>
      <c r="E380" s="40" t="s">
        <v>5</v>
      </c>
    </row>
    <row r="381" spans="1:5" ht="114.75">
      <c r="A381" t="s">
        <v>60</v>
      </c>
      <c r="E381" s="39" t="s">
        <v>421</v>
      </c>
    </row>
    <row r="382" spans="1:16" ht="12.75">
      <c r="A382" t="s">
        <v>52</v>
      </c>
      <c s="34" t="s">
        <v>422</v>
      </c>
      <c s="34" t="s">
        <v>423</v>
      </c>
      <c s="35" t="s">
        <v>5</v>
      </c>
      <c s="6" t="s">
        <v>424</v>
      </c>
      <c s="36" t="s">
        <v>101</v>
      </c>
      <c s="37">
        <v>9</v>
      </c>
      <c s="36">
        <v>0</v>
      </c>
      <c s="36">
        <f>ROUND(G382*H382,6)</f>
      </c>
      <c r="L382" s="38">
        <v>0</v>
      </c>
      <c s="32">
        <f>ROUND(ROUND(L382,2)*ROUND(G382,3),2)</f>
      </c>
      <c s="36" t="s">
        <v>57</v>
      </c>
      <c>
        <f>(M382*21)/100</f>
      </c>
      <c t="s">
        <v>27</v>
      </c>
    </row>
    <row r="383" spans="1:5" ht="12.75">
      <c r="A383" s="35" t="s">
        <v>58</v>
      </c>
      <c r="E383" s="39" t="s">
        <v>5</v>
      </c>
    </row>
    <row r="384" spans="1:5" ht="12.75">
      <c r="A384" s="35" t="s">
        <v>59</v>
      </c>
      <c r="E384" s="40" t="s">
        <v>5</v>
      </c>
    </row>
    <row r="385" spans="1:5" ht="127.5">
      <c r="A385" t="s">
        <v>60</v>
      </c>
      <c r="E385" s="39" t="s">
        <v>425</v>
      </c>
    </row>
    <row r="386" spans="1:16" ht="25.5">
      <c r="A386" t="s">
        <v>52</v>
      </c>
      <c s="34" t="s">
        <v>426</v>
      </c>
      <c s="34" t="s">
        <v>427</v>
      </c>
      <c s="35" t="s">
        <v>5</v>
      </c>
      <c s="6" t="s">
        <v>428</v>
      </c>
      <c s="36" t="s">
        <v>101</v>
      </c>
      <c s="37">
        <v>6</v>
      </c>
      <c s="36">
        <v>0</v>
      </c>
      <c s="36">
        <f>ROUND(G386*H386,6)</f>
      </c>
      <c r="L386" s="38">
        <v>0</v>
      </c>
      <c s="32">
        <f>ROUND(ROUND(L386,2)*ROUND(G386,3),2)</f>
      </c>
      <c s="36" t="s">
        <v>57</v>
      </c>
      <c>
        <f>(M386*21)/100</f>
      </c>
      <c t="s">
        <v>27</v>
      </c>
    </row>
    <row r="387" spans="1:5" ht="12.75">
      <c r="A387" s="35" t="s">
        <v>58</v>
      </c>
      <c r="E387" s="39" t="s">
        <v>5</v>
      </c>
    </row>
    <row r="388" spans="1:5" ht="12.75">
      <c r="A388" s="35" t="s">
        <v>59</v>
      </c>
      <c r="E388" s="40" t="s">
        <v>5</v>
      </c>
    </row>
    <row r="389" spans="1:5" ht="140.25">
      <c r="A389" t="s">
        <v>60</v>
      </c>
      <c r="E389" s="39" t="s">
        <v>429</v>
      </c>
    </row>
    <row r="390" spans="1:16" ht="12.75">
      <c r="A390" t="s">
        <v>52</v>
      </c>
      <c s="34" t="s">
        <v>430</v>
      </c>
      <c s="34" t="s">
        <v>431</v>
      </c>
      <c s="35" t="s">
        <v>5</v>
      </c>
      <c s="6" t="s">
        <v>432</v>
      </c>
      <c s="36" t="s">
        <v>101</v>
      </c>
      <c s="37">
        <v>1</v>
      </c>
      <c s="36">
        <v>0</v>
      </c>
      <c s="36">
        <f>ROUND(G390*H390,6)</f>
      </c>
      <c r="L390" s="38">
        <v>0</v>
      </c>
      <c s="32">
        <f>ROUND(ROUND(L390,2)*ROUND(G390,3),2)</f>
      </c>
      <c s="36" t="s">
        <v>57</v>
      </c>
      <c>
        <f>(M390*21)/100</f>
      </c>
      <c t="s">
        <v>27</v>
      </c>
    </row>
    <row r="391" spans="1:5" ht="12.75">
      <c r="A391" s="35" t="s">
        <v>58</v>
      </c>
      <c r="E391" s="39" t="s">
        <v>5</v>
      </c>
    </row>
    <row r="392" spans="1:5" ht="12.75">
      <c r="A392" s="35" t="s">
        <v>59</v>
      </c>
      <c r="E392" s="40" t="s">
        <v>5</v>
      </c>
    </row>
    <row r="393" spans="1:5" ht="114.75">
      <c r="A393" t="s">
        <v>60</v>
      </c>
      <c r="E393" s="39" t="s">
        <v>433</v>
      </c>
    </row>
    <row r="394" spans="1:16" ht="12.75">
      <c r="A394" t="s">
        <v>52</v>
      </c>
      <c s="34" t="s">
        <v>434</v>
      </c>
      <c s="34" t="s">
        <v>435</v>
      </c>
      <c s="35" t="s">
        <v>5</v>
      </c>
      <c s="6" t="s">
        <v>436</v>
      </c>
      <c s="36" t="s">
        <v>101</v>
      </c>
      <c s="37">
        <v>1</v>
      </c>
      <c s="36">
        <v>0</v>
      </c>
      <c s="36">
        <f>ROUND(G394*H394,6)</f>
      </c>
      <c r="L394" s="38">
        <v>0</v>
      </c>
      <c s="32">
        <f>ROUND(ROUND(L394,2)*ROUND(G394,3),2)</f>
      </c>
      <c s="36" t="s">
        <v>57</v>
      </c>
      <c>
        <f>(M394*21)/100</f>
      </c>
      <c t="s">
        <v>27</v>
      </c>
    </row>
    <row r="395" spans="1:5" ht="12.75">
      <c r="A395" s="35" t="s">
        <v>58</v>
      </c>
      <c r="E395" s="39" t="s">
        <v>5</v>
      </c>
    </row>
    <row r="396" spans="1:5" ht="12.75">
      <c r="A396" s="35" t="s">
        <v>59</v>
      </c>
      <c r="E396" s="40" t="s">
        <v>5</v>
      </c>
    </row>
    <row r="397" spans="1:5" ht="153">
      <c r="A397" t="s">
        <v>60</v>
      </c>
      <c r="E397" s="39" t="s">
        <v>437</v>
      </c>
    </row>
    <row r="398" spans="1:16" ht="12.75">
      <c r="A398" t="s">
        <v>52</v>
      </c>
      <c s="34" t="s">
        <v>438</v>
      </c>
      <c s="34" t="s">
        <v>439</v>
      </c>
      <c s="35" t="s">
        <v>5</v>
      </c>
      <c s="6" t="s">
        <v>440</v>
      </c>
      <c s="36" t="s">
        <v>101</v>
      </c>
      <c s="37">
        <v>1</v>
      </c>
      <c s="36">
        <v>0</v>
      </c>
      <c s="36">
        <f>ROUND(G398*H398,6)</f>
      </c>
      <c r="L398" s="38">
        <v>0</v>
      </c>
      <c s="32">
        <f>ROUND(ROUND(L398,2)*ROUND(G398,3),2)</f>
      </c>
      <c s="36" t="s">
        <v>57</v>
      </c>
      <c>
        <f>(M398*21)/100</f>
      </c>
      <c t="s">
        <v>27</v>
      </c>
    </row>
    <row r="399" spans="1:5" ht="12.75">
      <c r="A399" s="35" t="s">
        <v>58</v>
      </c>
      <c r="E399" s="39" t="s">
        <v>5</v>
      </c>
    </row>
    <row r="400" spans="1:5" ht="12.75">
      <c r="A400" s="35" t="s">
        <v>59</v>
      </c>
      <c r="E400" s="40" t="s">
        <v>5</v>
      </c>
    </row>
    <row r="401" spans="1:5" ht="153">
      <c r="A401" t="s">
        <v>60</v>
      </c>
      <c r="E401" s="39" t="s">
        <v>441</v>
      </c>
    </row>
    <row r="402" spans="1:16" ht="12.75">
      <c r="A402" t="s">
        <v>52</v>
      </c>
      <c s="34" t="s">
        <v>442</v>
      </c>
      <c s="34" t="s">
        <v>443</v>
      </c>
      <c s="35" t="s">
        <v>5</v>
      </c>
      <c s="6" t="s">
        <v>444</v>
      </c>
      <c s="36" t="s">
        <v>101</v>
      </c>
      <c s="37">
        <v>6</v>
      </c>
      <c s="36">
        <v>0</v>
      </c>
      <c s="36">
        <f>ROUND(G402*H402,6)</f>
      </c>
      <c r="L402" s="38">
        <v>0</v>
      </c>
      <c s="32">
        <f>ROUND(ROUND(L402,2)*ROUND(G402,3),2)</f>
      </c>
      <c s="36" t="s">
        <v>57</v>
      </c>
      <c>
        <f>(M402*21)/100</f>
      </c>
      <c t="s">
        <v>27</v>
      </c>
    </row>
    <row r="403" spans="1:5" ht="12.75">
      <c r="A403" s="35" t="s">
        <v>58</v>
      </c>
      <c r="E403" s="39" t="s">
        <v>5</v>
      </c>
    </row>
    <row r="404" spans="1:5" ht="12.75">
      <c r="A404" s="35" t="s">
        <v>59</v>
      </c>
      <c r="E404" s="40" t="s">
        <v>5</v>
      </c>
    </row>
    <row r="405" spans="1:5" ht="114.75">
      <c r="A405" t="s">
        <v>60</v>
      </c>
      <c r="E405" s="39" t="s">
        <v>445</v>
      </c>
    </row>
    <row r="406" spans="1:16" ht="12.75">
      <c r="A406" t="s">
        <v>52</v>
      </c>
      <c s="34" t="s">
        <v>446</v>
      </c>
      <c s="34" t="s">
        <v>447</v>
      </c>
      <c s="35" t="s">
        <v>5</v>
      </c>
      <c s="6" t="s">
        <v>448</v>
      </c>
      <c s="36" t="s">
        <v>101</v>
      </c>
      <c s="37">
        <v>6</v>
      </c>
      <c s="36">
        <v>0</v>
      </c>
      <c s="36">
        <f>ROUND(G406*H406,6)</f>
      </c>
      <c r="L406" s="38">
        <v>0</v>
      </c>
      <c s="32">
        <f>ROUND(ROUND(L406,2)*ROUND(G406,3),2)</f>
      </c>
      <c s="36" t="s">
        <v>57</v>
      </c>
      <c>
        <f>(M406*21)/100</f>
      </c>
      <c t="s">
        <v>27</v>
      </c>
    </row>
    <row r="407" spans="1:5" ht="12.75">
      <c r="A407" s="35" t="s">
        <v>58</v>
      </c>
      <c r="E407" s="39" t="s">
        <v>5</v>
      </c>
    </row>
    <row r="408" spans="1:5" ht="12.75">
      <c r="A408" s="35" t="s">
        <v>59</v>
      </c>
      <c r="E408" s="40" t="s">
        <v>5</v>
      </c>
    </row>
    <row r="409" spans="1:5" ht="165.75">
      <c r="A409" t="s">
        <v>60</v>
      </c>
      <c r="E409" s="39" t="s">
        <v>449</v>
      </c>
    </row>
    <row r="410" spans="1:16" ht="12.75">
      <c r="A410" t="s">
        <v>52</v>
      </c>
      <c s="34" t="s">
        <v>450</v>
      </c>
      <c s="34" t="s">
        <v>451</v>
      </c>
      <c s="35" t="s">
        <v>5</v>
      </c>
      <c s="6" t="s">
        <v>452</v>
      </c>
      <c s="36" t="s">
        <v>101</v>
      </c>
      <c s="37">
        <v>6</v>
      </c>
      <c s="36">
        <v>0</v>
      </c>
      <c s="36">
        <f>ROUND(G410*H410,6)</f>
      </c>
      <c r="L410" s="38">
        <v>0</v>
      </c>
      <c s="32">
        <f>ROUND(ROUND(L410,2)*ROUND(G410,3),2)</f>
      </c>
      <c s="36" t="s">
        <v>57</v>
      </c>
      <c>
        <f>(M410*21)/100</f>
      </c>
      <c t="s">
        <v>27</v>
      </c>
    </row>
    <row r="411" spans="1:5" ht="12.75">
      <c r="A411" s="35" t="s">
        <v>58</v>
      </c>
      <c r="E411" s="39" t="s">
        <v>5</v>
      </c>
    </row>
    <row r="412" spans="1:5" ht="12.75">
      <c r="A412" s="35" t="s">
        <v>59</v>
      </c>
      <c r="E412" s="40" t="s">
        <v>5</v>
      </c>
    </row>
    <row r="413" spans="1:5" ht="153">
      <c r="A413" t="s">
        <v>60</v>
      </c>
      <c r="E413" s="39" t="s">
        <v>453</v>
      </c>
    </row>
    <row r="414" spans="1:16" ht="12.75">
      <c r="A414" t="s">
        <v>52</v>
      </c>
      <c s="34" t="s">
        <v>454</v>
      </c>
      <c s="34" t="s">
        <v>455</v>
      </c>
      <c s="35" t="s">
        <v>5</v>
      </c>
      <c s="6" t="s">
        <v>456</v>
      </c>
      <c s="36" t="s">
        <v>101</v>
      </c>
      <c s="37">
        <v>11</v>
      </c>
      <c s="36">
        <v>0</v>
      </c>
      <c s="36">
        <f>ROUND(G414*H414,6)</f>
      </c>
      <c r="L414" s="38">
        <v>0</v>
      </c>
      <c s="32">
        <f>ROUND(ROUND(L414,2)*ROUND(G414,3),2)</f>
      </c>
      <c s="36" t="s">
        <v>57</v>
      </c>
      <c>
        <f>(M414*21)/100</f>
      </c>
      <c t="s">
        <v>27</v>
      </c>
    </row>
    <row r="415" spans="1:5" ht="12.75">
      <c r="A415" s="35" t="s">
        <v>58</v>
      </c>
      <c r="E415" s="39" t="s">
        <v>5</v>
      </c>
    </row>
    <row r="416" spans="1:5" ht="12.75">
      <c r="A416" s="35" t="s">
        <v>59</v>
      </c>
      <c r="E416" s="40" t="s">
        <v>5</v>
      </c>
    </row>
    <row r="417" spans="1:5" ht="114.75">
      <c r="A417" t="s">
        <v>60</v>
      </c>
      <c r="E417" s="39" t="s">
        <v>457</v>
      </c>
    </row>
    <row r="418" spans="1:16" ht="12.75">
      <c r="A418" t="s">
        <v>52</v>
      </c>
      <c s="34" t="s">
        <v>458</v>
      </c>
      <c s="34" t="s">
        <v>459</v>
      </c>
      <c s="35" t="s">
        <v>5</v>
      </c>
      <c s="6" t="s">
        <v>460</v>
      </c>
      <c s="36" t="s">
        <v>101</v>
      </c>
      <c s="37">
        <v>11</v>
      </c>
      <c s="36">
        <v>0</v>
      </c>
      <c s="36">
        <f>ROUND(G418*H418,6)</f>
      </c>
      <c r="L418" s="38">
        <v>0</v>
      </c>
      <c s="32">
        <f>ROUND(ROUND(L418,2)*ROUND(G418,3),2)</f>
      </c>
      <c s="36" t="s">
        <v>57</v>
      </c>
      <c>
        <f>(M418*21)/100</f>
      </c>
      <c t="s">
        <v>27</v>
      </c>
    </row>
    <row r="419" spans="1:5" ht="12.75">
      <c r="A419" s="35" t="s">
        <v>58</v>
      </c>
      <c r="E419" s="39" t="s">
        <v>5</v>
      </c>
    </row>
    <row r="420" spans="1:5" ht="12.75">
      <c r="A420" s="35" t="s">
        <v>59</v>
      </c>
      <c r="E420" s="40" t="s">
        <v>5</v>
      </c>
    </row>
    <row r="421" spans="1:5" ht="165.75">
      <c r="A421" t="s">
        <v>60</v>
      </c>
      <c r="E421" s="39" t="s">
        <v>461</v>
      </c>
    </row>
    <row r="422" spans="1:16" ht="12.75">
      <c r="A422" t="s">
        <v>52</v>
      </c>
      <c s="34" t="s">
        <v>462</v>
      </c>
      <c s="34" t="s">
        <v>463</v>
      </c>
      <c s="35" t="s">
        <v>5</v>
      </c>
      <c s="6" t="s">
        <v>464</v>
      </c>
      <c s="36" t="s">
        <v>101</v>
      </c>
      <c s="37">
        <v>10</v>
      </c>
      <c s="36">
        <v>0</v>
      </c>
      <c s="36">
        <f>ROUND(G422*H422,6)</f>
      </c>
      <c r="L422" s="38">
        <v>0</v>
      </c>
      <c s="32">
        <f>ROUND(ROUND(L422,2)*ROUND(G422,3),2)</f>
      </c>
      <c s="36" t="s">
        <v>57</v>
      </c>
      <c>
        <f>(M422*21)/100</f>
      </c>
      <c t="s">
        <v>27</v>
      </c>
    </row>
    <row r="423" spans="1:5" ht="12.75">
      <c r="A423" s="35" t="s">
        <v>58</v>
      </c>
      <c r="E423" s="39" t="s">
        <v>5</v>
      </c>
    </row>
    <row r="424" spans="1:5" ht="12.75">
      <c r="A424" s="35" t="s">
        <v>59</v>
      </c>
      <c r="E424" s="40" t="s">
        <v>5</v>
      </c>
    </row>
    <row r="425" spans="1:5" ht="153">
      <c r="A425" t="s">
        <v>60</v>
      </c>
      <c r="E425" s="39" t="s">
        <v>465</v>
      </c>
    </row>
    <row r="426" spans="1:16" ht="12.75">
      <c r="A426" t="s">
        <v>52</v>
      </c>
      <c s="34" t="s">
        <v>466</v>
      </c>
      <c s="34" t="s">
        <v>467</v>
      </c>
      <c s="35" t="s">
        <v>5</v>
      </c>
      <c s="6" t="s">
        <v>468</v>
      </c>
      <c s="36" t="s">
        <v>101</v>
      </c>
      <c s="37">
        <v>12</v>
      </c>
      <c s="36">
        <v>0</v>
      </c>
      <c s="36">
        <f>ROUND(G426*H426,6)</f>
      </c>
      <c r="L426" s="38">
        <v>0</v>
      </c>
      <c s="32">
        <f>ROUND(ROUND(L426,2)*ROUND(G426,3),2)</f>
      </c>
      <c s="36" t="s">
        <v>57</v>
      </c>
      <c>
        <f>(M426*21)/100</f>
      </c>
      <c t="s">
        <v>27</v>
      </c>
    </row>
    <row r="427" spans="1:5" ht="12.75">
      <c r="A427" s="35" t="s">
        <v>58</v>
      </c>
      <c r="E427" s="39" t="s">
        <v>5</v>
      </c>
    </row>
    <row r="428" spans="1:5" ht="12.75">
      <c r="A428" s="35" t="s">
        <v>59</v>
      </c>
      <c r="E428" s="40" t="s">
        <v>5</v>
      </c>
    </row>
    <row r="429" spans="1:5" ht="114.75">
      <c r="A429" t="s">
        <v>60</v>
      </c>
      <c r="E429" s="39" t="s">
        <v>469</v>
      </c>
    </row>
    <row r="430" spans="1:16" ht="12.75">
      <c r="A430" t="s">
        <v>52</v>
      </c>
      <c s="34" t="s">
        <v>470</v>
      </c>
      <c s="34" t="s">
        <v>471</v>
      </c>
      <c s="35" t="s">
        <v>5</v>
      </c>
      <c s="6" t="s">
        <v>472</v>
      </c>
      <c s="36" t="s">
        <v>101</v>
      </c>
      <c s="37">
        <v>12</v>
      </c>
      <c s="36">
        <v>0</v>
      </c>
      <c s="36">
        <f>ROUND(G430*H430,6)</f>
      </c>
      <c r="L430" s="38">
        <v>0</v>
      </c>
      <c s="32">
        <f>ROUND(ROUND(L430,2)*ROUND(G430,3),2)</f>
      </c>
      <c s="36" t="s">
        <v>57</v>
      </c>
      <c>
        <f>(M430*21)/100</f>
      </c>
      <c t="s">
        <v>27</v>
      </c>
    </row>
    <row r="431" spans="1:5" ht="12.75">
      <c r="A431" s="35" t="s">
        <v>58</v>
      </c>
      <c r="E431" s="39" t="s">
        <v>5</v>
      </c>
    </row>
    <row r="432" spans="1:5" ht="12.75">
      <c r="A432" s="35" t="s">
        <v>59</v>
      </c>
      <c r="E432" s="40" t="s">
        <v>5</v>
      </c>
    </row>
    <row r="433" spans="1:5" ht="102">
      <c r="A433" t="s">
        <v>60</v>
      </c>
      <c r="E433" s="39" t="s">
        <v>473</v>
      </c>
    </row>
    <row r="434" spans="1:16" ht="12.75">
      <c r="A434" t="s">
        <v>52</v>
      </c>
      <c s="34" t="s">
        <v>474</v>
      </c>
      <c s="34" t="s">
        <v>475</v>
      </c>
      <c s="35" t="s">
        <v>5</v>
      </c>
      <c s="6" t="s">
        <v>476</v>
      </c>
      <c s="36" t="s">
        <v>101</v>
      </c>
      <c s="37">
        <v>1</v>
      </c>
      <c s="36">
        <v>0</v>
      </c>
      <c s="36">
        <f>ROUND(G434*H434,6)</f>
      </c>
      <c r="L434" s="38">
        <v>0</v>
      </c>
      <c s="32">
        <f>ROUND(ROUND(L434,2)*ROUND(G434,3),2)</f>
      </c>
      <c s="36" t="s">
        <v>57</v>
      </c>
      <c>
        <f>(M434*21)/100</f>
      </c>
      <c t="s">
        <v>27</v>
      </c>
    </row>
    <row r="435" spans="1:5" ht="12.75">
      <c r="A435" s="35" t="s">
        <v>58</v>
      </c>
      <c r="E435" s="39" t="s">
        <v>5</v>
      </c>
    </row>
    <row r="436" spans="1:5" ht="12.75">
      <c r="A436" s="35" t="s">
        <v>59</v>
      </c>
      <c r="E436" s="40" t="s">
        <v>5</v>
      </c>
    </row>
    <row r="437" spans="1:5" ht="114.75">
      <c r="A437" t="s">
        <v>60</v>
      </c>
      <c r="E437" s="39" t="s">
        <v>477</v>
      </c>
    </row>
    <row r="438" spans="1:16" ht="12.75">
      <c r="A438" t="s">
        <v>52</v>
      </c>
      <c s="34" t="s">
        <v>478</v>
      </c>
      <c s="34" t="s">
        <v>479</v>
      </c>
      <c s="35" t="s">
        <v>5</v>
      </c>
      <c s="6" t="s">
        <v>480</v>
      </c>
      <c s="36" t="s">
        <v>101</v>
      </c>
      <c s="37">
        <v>1</v>
      </c>
      <c s="36">
        <v>0</v>
      </c>
      <c s="36">
        <f>ROUND(G438*H438,6)</f>
      </c>
      <c r="L438" s="38">
        <v>0</v>
      </c>
      <c s="32">
        <f>ROUND(ROUND(L438,2)*ROUND(G438,3),2)</f>
      </c>
      <c s="36" t="s">
        <v>57</v>
      </c>
      <c>
        <f>(M438*21)/100</f>
      </c>
      <c t="s">
        <v>27</v>
      </c>
    </row>
    <row r="439" spans="1:5" ht="12.75">
      <c r="A439" s="35" t="s">
        <v>58</v>
      </c>
      <c r="E439" s="39" t="s">
        <v>5</v>
      </c>
    </row>
    <row r="440" spans="1:5" ht="12.75">
      <c r="A440" s="35" t="s">
        <v>59</v>
      </c>
      <c r="E440" s="40" t="s">
        <v>5</v>
      </c>
    </row>
    <row r="441" spans="1:5" ht="165.75">
      <c r="A441" t="s">
        <v>60</v>
      </c>
      <c r="E441" s="39" t="s">
        <v>481</v>
      </c>
    </row>
    <row r="442" spans="1:16" ht="12.75">
      <c r="A442" t="s">
        <v>52</v>
      </c>
      <c s="34" t="s">
        <v>482</v>
      </c>
      <c s="34" t="s">
        <v>483</v>
      </c>
      <c s="35" t="s">
        <v>5</v>
      </c>
      <c s="6" t="s">
        <v>484</v>
      </c>
      <c s="36" t="s">
        <v>101</v>
      </c>
      <c s="37">
        <v>9</v>
      </c>
      <c s="36">
        <v>0</v>
      </c>
      <c s="36">
        <f>ROUND(G442*H442,6)</f>
      </c>
      <c r="L442" s="38">
        <v>0</v>
      </c>
      <c s="32">
        <f>ROUND(ROUND(L442,2)*ROUND(G442,3),2)</f>
      </c>
      <c s="36" t="s">
        <v>57</v>
      </c>
      <c>
        <f>(M442*21)/100</f>
      </c>
      <c t="s">
        <v>27</v>
      </c>
    </row>
    <row r="443" spans="1:5" ht="12.75">
      <c r="A443" s="35" t="s">
        <v>58</v>
      </c>
      <c r="E443" s="39" t="s">
        <v>5</v>
      </c>
    </row>
    <row r="444" spans="1:5" ht="12.75">
      <c r="A444" s="35" t="s">
        <v>59</v>
      </c>
      <c r="E444" s="40" t="s">
        <v>5</v>
      </c>
    </row>
    <row r="445" spans="1:5" ht="153">
      <c r="A445" t="s">
        <v>60</v>
      </c>
      <c r="E445" s="39" t="s">
        <v>485</v>
      </c>
    </row>
    <row r="446" spans="1:16" ht="25.5">
      <c r="A446" t="s">
        <v>52</v>
      </c>
      <c s="34" t="s">
        <v>486</v>
      </c>
      <c s="34" t="s">
        <v>487</v>
      </c>
      <c s="35" t="s">
        <v>5</v>
      </c>
      <c s="6" t="s">
        <v>488</v>
      </c>
      <c s="36" t="s">
        <v>101</v>
      </c>
      <c s="37">
        <v>2</v>
      </c>
      <c s="36">
        <v>0</v>
      </c>
      <c s="36">
        <f>ROUND(G446*H446,6)</f>
      </c>
      <c r="L446" s="38">
        <v>0</v>
      </c>
      <c s="32">
        <f>ROUND(ROUND(L446,2)*ROUND(G446,3),2)</f>
      </c>
      <c s="36" t="s">
        <v>57</v>
      </c>
      <c>
        <f>(M446*21)/100</f>
      </c>
      <c t="s">
        <v>27</v>
      </c>
    </row>
    <row r="447" spans="1:5" ht="12.75">
      <c r="A447" s="35" t="s">
        <v>58</v>
      </c>
      <c r="E447" s="39" t="s">
        <v>5</v>
      </c>
    </row>
    <row r="448" spans="1:5" ht="12.75">
      <c r="A448" s="35" t="s">
        <v>59</v>
      </c>
      <c r="E448" s="40" t="s">
        <v>5</v>
      </c>
    </row>
    <row r="449" spans="1:5" ht="114.75">
      <c r="A449" t="s">
        <v>60</v>
      </c>
      <c r="E449" s="39" t="s">
        <v>489</v>
      </c>
    </row>
    <row r="450" spans="1:16" ht="25.5">
      <c r="A450" t="s">
        <v>52</v>
      </c>
      <c s="34" t="s">
        <v>490</v>
      </c>
      <c s="34" t="s">
        <v>491</v>
      </c>
      <c s="35" t="s">
        <v>5</v>
      </c>
      <c s="6" t="s">
        <v>492</v>
      </c>
      <c s="36" t="s">
        <v>101</v>
      </c>
      <c s="37">
        <v>2</v>
      </c>
      <c s="36">
        <v>0</v>
      </c>
      <c s="36">
        <f>ROUND(G450*H450,6)</f>
      </c>
      <c r="L450" s="38">
        <v>0</v>
      </c>
      <c s="32">
        <f>ROUND(ROUND(L450,2)*ROUND(G450,3),2)</f>
      </c>
      <c s="36" t="s">
        <v>57</v>
      </c>
      <c>
        <f>(M450*21)/100</f>
      </c>
      <c t="s">
        <v>27</v>
      </c>
    </row>
    <row r="451" spans="1:5" ht="12.75">
      <c r="A451" s="35" t="s">
        <v>58</v>
      </c>
      <c r="E451" s="39" t="s">
        <v>5</v>
      </c>
    </row>
    <row r="452" spans="1:5" ht="12.75">
      <c r="A452" s="35" t="s">
        <v>59</v>
      </c>
      <c r="E452" s="40" t="s">
        <v>5</v>
      </c>
    </row>
    <row r="453" spans="1:5" ht="165.75">
      <c r="A453" t="s">
        <v>60</v>
      </c>
      <c r="E453" s="39" t="s">
        <v>493</v>
      </c>
    </row>
    <row r="454" spans="1:16" ht="25.5">
      <c r="A454" t="s">
        <v>52</v>
      </c>
      <c s="34" t="s">
        <v>494</v>
      </c>
      <c s="34" t="s">
        <v>495</v>
      </c>
      <c s="35" t="s">
        <v>5</v>
      </c>
      <c s="6" t="s">
        <v>496</v>
      </c>
      <c s="36" t="s">
        <v>101</v>
      </c>
      <c s="37">
        <v>2</v>
      </c>
      <c s="36">
        <v>0</v>
      </c>
      <c s="36">
        <f>ROUND(G454*H454,6)</f>
      </c>
      <c r="L454" s="38">
        <v>0</v>
      </c>
      <c s="32">
        <f>ROUND(ROUND(L454,2)*ROUND(G454,3),2)</f>
      </c>
      <c s="36" t="s">
        <v>57</v>
      </c>
      <c>
        <f>(M454*21)/100</f>
      </c>
      <c t="s">
        <v>27</v>
      </c>
    </row>
    <row r="455" spans="1:5" ht="12.75">
      <c r="A455" s="35" t="s">
        <v>58</v>
      </c>
      <c r="E455" s="39" t="s">
        <v>5</v>
      </c>
    </row>
    <row r="456" spans="1:5" ht="12.75">
      <c r="A456" s="35" t="s">
        <v>59</v>
      </c>
      <c r="E456" s="40" t="s">
        <v>5</v>
      </c>
    </row>
    <row r="457" spans="1:5" ht="153">
      <c r="A457" t="s">
        <v>60</v>
      </c>
      <c r="E457" s="39" t="s">
        <v>497</v>
      </c>
    </row>
    <row r="458" spans="1:16" ht="12.75">
      <c r="A458" t="s">
        <v>52</v>
      </c>
      <c s="34" t="s">
        <v>498</v>
      </c>
      <c s="34" t="s">
        <v>499</v>
      </c>
      <c s="35" t="s">
        <v>5</v>
      </c>
      <c s="6" t="s">
        <v>500</v>
      </c>
      <c s="36" t="s">
        <v>101</v>
      </c>
      <c s="37">
        <v>25</v>
      </c>
      <c s="36">
        <v>0</v>
      </c>
      <c s="36">
        <f>ROUND(G458*H458,6)</f>
      </c>
      <c r="L458" s="38">
        <v>0</v>
      </c>
      <c s="32">
        <f>ROUND(ROUND(L458,2)*ROUND(G458,3),2)</f>
      </c>
      <c s="36" t="s">
        <v>57</v>
      </c>
      <c>
        <f>(M458*21)/100</f>
      </c>
      <c t="s">
        <v>27</v>
      </c>
    </row>
    <row r="459" spans="1:5" ht="12.75">
      <c r="A459" s="35" t="s">
        <v>58</v>
      </c>
      <c r="E459" s="39" t="s">
        <v>5</v>
      </c>
    </row>
    <row r="460" spans="1:5" ht="12.75">
      <c r="A460" s="35" t="s">
        <v>59</v>
      </c>
      <c r="E460" s="40" t="s">
        <v>5</v>
      </c>
    </row>
    <row r="461" spans="1:5" ht="114.75">
      <c r="A461" t="s">
        <v>60</v>
      </c>
      <c r="E461" s="39" t="s">
        <v>501</v>
      </c>
    </row>
    <row r="462" spans="1:16" ht="12.75">
      <c r="A462" t="s">
        <v>52</v>
      </c>
      <c s="34" t="s">
        <v>502</v>
      </c>
      <c s="34" t="s">
        <v>503</v>
      </c>
      <c s="35" t="s">
        <v>5</v>
      </c>
      <c s="6" t="s">
        <v>504</v>
      </c>
      <c s="36" t="s">
        <v>101</v>
      </c>
      <c s="37">
        <v>25</v>
      </c>
      <c s="36">
        <v>0</v>
      </c>
      <c s="36">
        <f>ROUND(G462*H462,6)</f>
      </c>
      <c r="L462" s="38">
        <v>0</v>
      </c>
      <c s="32">
        <f>ROUND(ROUND(L462,2)*ROUND(G462,3),2)</f>
      </c>
      <c s="36" t="s">
        <v>57</v>
      </c>
      <c>
        <f>(M462*21)/100</f>
      </c>
      <c t="s">
        <v>27</v>
      </c>
    </row>
    <row r="463" spans="1:5" ht="12.75">
      <c r="A463" s="35" t="s">
        <v>58</v>
      </c>
      <c r="E463" s="39" t="s">
        <v>5</v>
      </c>
    </row>
    <row r="464" spans="1:5" ht="12.75">
      <c r="A464" s="35" t="s">
        <v>59</v>
      </c>
      <c r="E464" s="40" t="s">
        <v>5</v>
      </c>
    </row>
    <row r="465" spans="1:5" ht="114.75">
      <c r="A465" t="s">
        <v>60</v>
      </c>
      <c r="E465" s="39" t="s">
        <v>505</v>
      </c>
    </row>
    <row r="466" spans="1:16" ht="25.5">
      <c r="A466" t="s">
        <v>52</v>
      </c>
      <c s="34" t="s">
        <v>506</v>
      </c>
      <c s="34" t="s">
        <v>507</v>
      </c>
      <c s="35" t="s">
        <v>5</v>
      </c>
      <c s="6" t="s">
        <v>508</v>
      </c>
      <c s="36" t="s">
        <v>101</v>
      </c>
      <c s="37">
        <v>12</v>
      </c>
      <c s="36">
        <v>0</v>
      </c>
      <c s="36">
        <f>ROUND(G466*H466,6)</f>
      </c>
      <c r="L466" s="38">
        <v>0</v>
      </c>
      <c s="32">
        <f>ROUND(ROUND(L466,2)*ROUND(G466,3),2)</f>
      </c>
      <c s="36" t="s">
        <v>57</v>
      </c>
      <c>
        <f>(M466*21)/100</f>
      </c>
      <c t="s">
        <v>27</v>
      </c>
    </row>
    <row r="467" spans="1:5" ht="12.75">
      <c r="A467" s="35" t="s">
        <v>58</v>
      </c>
      <c r="E467" s="39" t="s">
        <v>5</v>
      </c>
    </row>
    <row r="468" spans="1:5" ht="12.75">
      <c r="A468" s="35" t="s">
        <v>59</v>
      </c>
      <c r="E468" s="40" t="s">
        <v>5</v>
      </c>
    </row>
    <row r="469" spans="1:5" ht="114.75">
      <c r="A469" t="s">
        <v>60</v>
      </c>
      <c r="E469" s="39" t="s">
        <v>509</v>
      </c>
    </row>
    <row r="470" spans="1:16" ht="25.5">
      <c r="A470" t="s">
        <v>52</v>
      </c>
      <c s="34" t="s">
        <v>510</v>
      </c>
      <c s="34" t="s">
        <v>511</v>
      </c>
      <c s="35" t="s">
        <v>5</v>
      </c>
      <c s="6" t="s">
        <v>512</v>
      </c>
      <c s="36" t="s">
        <v>101</v>
      </c>
      <c s="37">
        <v>12</v>
      </c>
      <c s="36">
        <v>0</v>
      </c>
      <c s="36">
        <f>ROUND(G470*H470,6)</f>
      </c>
      <c r="L470" s="38">
        <v>0</v>
      </c>
      <c s="32">
        <f>ROUND(ROUND(L470,2)*ROUND(G470,3),2)</f>
      </c>
      <c s="36" t="s">
        <v>57</v>
      </c>
      <c>
        <f>(M470*21)/100</f>
      </c>
      <c t="s">
        <v>27</v>
      </c>
    </row>
    <row r="471" spans="1:5" ht="12.75">
      <c r="A471" s="35" t="s">
        <v>58</v>
      </c>
      <c r="E471" s="39" t="s">
        <v>5</v>
      </c>
    </row>
    <row r="472" spans="1:5" ht="12.75">
      <c r="A472" s="35" t="s">
        <v>59</v>
      </c>
      <c r="E472" s="40" t="s">
        <v>5</v>
      </c>
    </row>
    <row r="473" spans="1:5" ht="127.5">
      <c r="A473" t="s">
        <v>60</v>
      </c>
      <c r="E473" s="39" t="s">
        <v>513</v>
      </c>
    </row>
    <row r="474" spans="1:16" ht="12.75">
      <c r="A474" t="s">
        <v>52</v>
      </c>
      <c s="34" t="s">
        <v>514</v>
      </c>
      <c s="34" t="s">
        <v>515</v>
      </c>
      <c s="35" t="s">
        <v>5</v>
      </c>
      <c s="6" t="s">
        <v>516</v>
      </c>
      <c s="36" t="s">
        <v>101</v>
      </c>
      <c s="37">
        <v>47</v>
      </c>
      <c s="36">
        <v>0</v>
      </c>
      <c s="36">
        <f>ROUND(G474*H474,6)</f>
      </c>
      <c r="L474" s="38">
        <v>0</v>
      </c>
      <c s="32">
        <f>ROUND(ROUND(L474,2)*ROUND(G474,3),2)</f>
      </c>
      <c s="36" t="s">
        <v>57</v>
      </c>
      <c>
        <f>(M474*21)/100</f>
      </c>
      <c t="s">
        <v>27</v>
      </c>
    </row>
    <row r="475" spans="1:5" ht="12.75">
      <c r="A475" s="35" t="s">
        <v>58</v>
      </c>
      <c r="E475" s="39" t="s">
        <v>5</v>
      </c>
    </row>
    <row r="476" spans="1:5" ht="12.75">
      <c r="A476" s="35" t="s">
        <v>59</v>
      </c>
      <c r="E476" s="40" t="s">
        <v>5</v>
      </c>
    </row>
    <row r="477" spans="1:5" ht="114.75">
      <c r="A477" t="s">
        <v>60</v>
      </c>
      <c r="E477" s="39" t="s">
        <v>517</v>
      </c>
    </row>
    <row r="478" spans="1:16" ht="25.5">
      <c r="A478" t="s">
        <v>52</v>
      </c>
      <c s="34" t="s">
        <v>518</v>
      </c>
      <c s="34" t="s">
        <v>519</v>
      </c>
      <c s="35" t="s">
        <v>5</v>
      </c>
      <c s="6" t="s">
        <v>520</v>
      </c>
      <c s="36" t="s">
        <v>101</v>
      </c>
      <c s="37">
        <v>50</v>
      </c>
      <c s="36">
        <v>0</v>
      </c>
      <c s="36">
        <f>ROUND(G478*H478,6)</f>
      </c>
      <c r="L478" s="38">
        <v>0</v>
      </c>
      <c s="32">
        <f>ROUND(ROUND(L478,2)*ROUND(G478,3),2)</f>
      </c>
      <c s="36" t="s">
        <v>57</v>
      </c>
      <c>
        <f>(M478*21)/100</f>
      </c>
      <c t="s">
        <v>27</v>
      </c>
    </row>
    <row r="479" spans="1:5" ht="12.75">
      <c r="A479" s="35" t="s">
        <v>58</v>
      </c>
      <c r="E479" s="39" t="s">
        <v>5</v>
      </c>
    </row>
    <row r="480" spans="1:5" ht="12.75">
      <c r="A480" s="35" t="s">
        <v>59</v>
      </c>
      <c r="E480" s="40" t="s">
        <v>5</v>
      </c>
    </row>
    <row r="481" spans="1:5" ht="140.25">
      <c r="A481" t="s">
        <v>60</v>
      </c>
      <c r="E481" s="39" t="s">
        <v>521</v>
      </c>
    </row>
    <row r="482" spans="1:16" ht="25.5">
      <c r="A482" t="s">
        <v>52</v>
      </c>
      <c s="34" t="s">
        <v>522</v>
      </c>
      <c s="34" t="s">
        <v>523</v>
      </c>
      <c s="35" t="s">
        <v>5</v>
      </c>
      <c s="6" t="s">
        <v>524</v>
      </c>
      <c s="36" t="s">
        <v>101</v>
      </c>
      <c s="37">
        <v>50</v>
      </c>
      <c s="36">
        <v>0</v>
      </c>
      <c s="36">
        <f>ROUND(G482*H482,6)</f>
      </c>
      <c r="L482" s="38">
        <v>0</v>
      </c>
      <c s="32">
        <f>ROUND(ROUND(L482,2)*ROUND(G482,3),2)</f>
      </c>
      <c s="36" t="s">
        <v>57</v>
      </c>
      <c>
        <f>(M482*21)/100</f>
      </c>
      <c t="s">
        <v>27</v>
      </c>
    </row>
    <row r="483" spans="1:5" ht="12.75">
      <c r="A483" s="35" t="s">
        <v>58</v>
      </c>
      <c r="E483" s="39" t="s">
        <v>5</v>
      </c>
    </row>
    <row r="484" spans="1:5" ht="12.75">
      <c r="A484" s="35" t="s">
        <v>59</v>
      </c>
      <c r="E484" s="40" t="s">
        <v>5</v>
      </c>
    </row>
    <row r="485" spans="1:5" ht="153">
      <c r="A485" t="s">
        <v>60</v>
      </c>
      <c r="E485" s="39" t="s">
        <v>525</v>
      </c>
    </row>
    <row r="486" spans="1:16" ht="25.5">
      <c r="A486" t="s">
        <v>52</v>
      </c>
      <c s="34" t="s">
        <v>526</v>
      </c>
      <c s="34" t="s">
        <v>527</v>
      </c>
      <c s="35" t="s">
        <v>5</v>
      </c>
      <c s="6" t="s">
        <v>528</v>
      </c>
      <c s="36" t="s">
        <v>101</v>
      </c>
      <c s="37">
        <v>20</v>
      </c>
      <c s="36">
        <v>0</v>
      </c>
      <c s="36">
        <f>ROUND(G486*H486,6)</f>
      </c>
      <c r="L486" s="38">
        <v>0</v>
      </c>
      <c s="32">
        <f>ROUND(ROUND(L486,2)*ROUND(G486,3),2)</f>
      </c>
      <c s="36" t="s">
        <v>57</v>
      </c>
      <c>
        <f>(M486*21)/100</f>
      </c>
      <c t="s">
        <v>27</v>
      </c>
    </row>
    <row r="487" spans="1:5" ht="12.75">
      <c r="A487" s="35" t="s">
        <v>58</v>
      </c>
      <c r="E487" s="39" t="s">
        <v>5</v>
      </c>
    </row>
    <row r="488" spans="1:5" ht="12.75">
      <c r="A488" s="35" t="s">
        <v>59</v>
      </c>
      <c r="E488" s="40" t="s">
        <v>5</v>
      </c>
    </row>
    <row r="489" spans="1:5" ht="114.75">
      <c r="A489" t="s">
        <v>60</v>
      </c>
      <c r="E489" s="39" t="s">
        <v>529</v>
      </c>
    </row>
    <row r="490" spans="1:16" ht="25.5">
      <c r="A490" t="s">
        <v>52</v>
      </c>
      <c s="34" t="s">
        <v>530</v>
      </c>
      <c s="34" t="s">
        <v>531</v>
      </c>
      <c s="35" t="s">
        <v>5</v>
      </c>
      <c s="6" t="s">
        <v>532</v>
      </c>
      <c s="36" t="s">
        <v>101</v>
      </c>
      <c s="37">
        <v>20</v>
      </c>
      <c s="36">
        <v>0</v>
      </c>
      <c s="36">
        <f>ROUND(G490*H490,6)</f>
      </c>
      <c r="L490" s="38">
        <v>0</v>
      </c>
      <c s="32">
        <f>ROUND(ROUND(L490,2)*ROUND(G490,3),2)</f>
      </c>
      <c s="36" t="s">
        <v>57</v>
      </c>
      <c>
        <f>(M490*21)/100</f>
      </c>
      <c t="s">
        <v>27</v>
      </c>
    </row>
    <row r="491" spans="1:5" ht="12.75">
      <c r="A491" s="35" t="s">
        <v>58</v>
      </c>
      <c r="E491" s="39" t="s">
        <v>5</v>
      </c>
    </row>
    <row r="492" spans="1:5" ht="12.75">
      <c r="A492" s="35" t="s">
        <v>59</v>
      </c>
      <c r="E492" s="40" t="s">
        <v>5</v>
      </c>
    </row>
    <row r="493" spans="1:5" ht="140.25">
      <c r="A493" t="s">
        <v>60</v>
      </c>
      <c r="E493" s="39" t="s">
        <v>533</v>
      </c>
    </row>
    <row r="494" spans="1:16" ht="25.5">
      <c r="A494" t="s">
        <v>52</v>
      </c>
      <c s="34" t="s">
        <v>534</v>
      </c>
      <c s="34" t="s">
        <v>535</v>
      </c>
      <c s="35" t="s">
        <v>5</v>
      </c>
      <c s="6" t="s">
        <v>536</v>
      </c>
      <c s="36" t="s">
        <v>101</v>
      </c>
      <c s="37">
        <v>11</v>
      </c>
      <c s="36">
        <v>0</v>
      </c>
      <c s="36">
        <f>ROUND(G494*H494,6)</f>
      </c>
      <c r="L494" s="38">
        <v>0</v>
      </c>
      <c s="32">
        <f>ROUND(ROUND(L494,2)*ROUND(G494,3),2)</f>
      </c>
      <c s="36" t="s">
        <v>57</v>
      </c>
      <c>
        <f>(M494*21)/100</f>
      </c>
      <c t="s">
        <v>27</v>
      </c>
    </row>
    <row r="495" spans="1:5" ht="12.75">
      <c r="A495" s="35" t="s">
        <v>58</v>
      </c>
      <c r="E495" s="39" t="s">
        <v>5</v>
      </c>
    </row>
    <row r="496" spans="1:5" ht="12.75">
      <c r="A496" s="35" t="s">
        <v>59</v>
      </c>
      <c r="E496" s="40" t="s">
        <v>5</v>
      </c>
    </row>
    <row r="497" spans="1:5" ht="165.75">
      <c r="A497" t="s">
        <v>60</v>
      </c>
      <c r="E497" s="39" t="s">
        <v>537</v>
      </c>
    </row>
    <row r="498" spans="1:16" ht="25.5">
      <c r="A498" t="s">
        <v>52</v>
      </c>
      <c s="34" t="s">
        <v>538</v>
      </c>
      <c s="34" t="s">
        <v>539</v>
      </c>
      <c s="35" t="s">
        <v>5</v>
      </c>
      <c s="6" t="s">
        <v>540</v>
      </c>
      <c s="36" t="s">
        <v>101</v>
      </c>
      <c s="37">
        <v>15</v>
      </c>
      <c s="36">
        <v>0</v>
      </c>
      <c s="36">
        <f>ROUND(G498*H498,6)</f>
      </c>
      <c r="L498" s="38">
        <v>0</v>
      </c>
      <c s="32">
        <f>ROUND(ROUND(L498,2)*ROUND(G498,3),2)</f>
      </c>
      <c s="36" t="s">
        <v>57</v>
      </c>
      <c>
        <f>(M498*21)/100</f>
      </c>
      <c t="s">
        <v>27</v>
      </c>
    </row>
    <row r="499" spans="1:5" ht="12.75">
      <c r="A499" s="35" t="s">
        <v>58</v>
      </c>
      <c r="E499" s="39" t="s">
        <v>5</v>
      </c>
    </row>
    <row r="500" spans="1:5" ht="12.75">
      <c r="A500" s="35" t="s">
        <v>59</v>
      </c>
      <c r="E500" s="40" t="s">
        <v>5</v>
      </c>
    </row>
    <row r="501" spans="1:5" ht="140.25">
      <c r="A501" t="s">
        <v>60</v>
      </c>
      <c r="E501" s="39" t="s">
        <v>541</v>
      </c>
    </row>
    <row r="502" spans="1:16" ht="25.5">
      <c r="A502" t="s">
        <v>52</v>
      </c>
      <c s="34" t="s">
        <v>542</v>
      </c>
      <c s="34" t="s">
        <v>543</v>
      </c>
      <c s="35" t="s">
        <v>5</v>
      </c>
      <c s="6" t="s">
        <v>544</v>
      </c>
      <c s="36" t="s">
        <v>101</v>
      </c>
      <c s="37">
        <v>15</v>
      </c>
      <c s="36">
        <v>0</v>
      </c>
      <c s="36">
        <f>ROUND(G502*H502,6)</f>
      </c>
      <c r="L502" s="38">
        <v>0</v>
      </c>
      <c s="32">
        <f>ROUND(ROUND(L502,2)*ROUND(G502,3),2)</f>
      </c>
      <c s="36" t="s">
        <v>57</v>
      </c>
      <c>
        <f>(M502*21)/100</f>
      </c>
      <c t="s">
        <v>27</v>
      </c>
    </row>
    <row r="503" spans="1:5" ht="12.75">
      <c r="A503" s="35" t="s">
        <v>58</v>
      </c>
      <c r="E503" s="39" t="s">
        <v>5</v>
      </c>
    </row>
    <row r="504" spans="1:5" ht="12.75">
      <c r="A504" s="35" t="s">
        <v>59</v>
      </c>
      <c r="E504" s="40" t="s">
        <v>5</v>
      </c>
    </row>
    <row r="505" spans="1:5" ht="140.25">
      <c r="A505" t="s">
        <v>60</v>
      </c>
      <c r="E505" s="39" t="s">
        <v>545</v>
      </c>
    </row>
    <row r="506" spans="1:16" ht="25.5">
      <c r="A506" t="s">
        <v>52</v>
      </c>
      <c s="34" t="s">
        <v>546</v>
      </c>
      <c s="34" t="s">
        <v>547</v>
      </c>
      <c s="35" t="s">
        <v>5</v>
      </c>
      <c s="6" t="s">
        <v>548</v>
      </c>
      <c s="36" t="s">
        <v>101</v>
      </c>
      <c s="37">
        <v>19</v>
      </c>
      <c s="36">
        <v>0</v>
      </c>
      <c s="36">
        <f>ROUND(G506*H506,6)</f>
      </c>
      <c r="L506" s="38">
        <v>0</v>
      </c>
      <c s="32">
        <f>ROUND(ROUND(L506,2)*ROUND(G506,3),2)</f>
      </c>
      <c s="36" t="s">
        <v>57</v>
      </c>
      <c>
        <f>(M506*21)/100</f>
      </c>
      <c t="s">
        <v>27</v>
      </c>
    </row>
    <row r="507" spans="1:5" ht="12.75">
      <c r="A507" s="35" t="s">
        <v>58</v>
      </c>
      <c r="E507" s="39" t="s">
        <v>5</v>
      </c>
    </row>
    <row r="508" spans="1:5" ht="12.75">
      <c r="A508" s="35" t="s">
        <v>59</v>
      </c>
      <c r="E508" s="40" t="s">
        <v>5</v>
      </c>
    </row>
    <row r="509" spans="1:5" ht="165.75">
      <c r="A509" t="s">
        <v>60</v>
      </c>
      <c r="E509" s="39" t="s">
        <v>549</v>
      </c>
    </row>
    <row r="510" spans="1:16" ht="12.75">
      <c r="A510" t="s">
        <v>52</v>
      </c>
      <c s="34" t="s">
        <v>550</v>
      </c>
      <c s="34" t="s">
        <v>551</v>
      </c>
      <c s="35" t="s">
        <v>5</v>
      </c>
      <c s="6" t="s">
        <v>552</v>
      </c>
      <c s="36" t="s">
        <v>101</v>
      </c>
      <c s="37">
        <v>15</v>
      </c>
      <c s="36">
        <v>0</v>
      </c>
      <c s="36">
        <f>ROUND(G510*H510,6)</f>
      </c>
      <c r="L510" s="38">
        <v>0</v>
      </c>
      <c s="32">
        <f>ROUND(ROUND(L510,2)*ROUND(G510,3),2)</f>
      </c>
      <c s="36" t="s">
        <v>57</v>
      </c>
      <c>
        <f>(M510*21)/100</f>
      </c>
      <c t="s">
        <v>27</v>
      </c>
    </row>
    <row r="511" spans="1:5" ht="12.75">
      <c r="A511" s="35" t="s">
        <v>58</v>
      </c>
      <c r="E511" s="39" t="s">
        <v>5</v>
      </c>
    </row>
    <row r="512" spans="1:5" ht="12.75">
      <c r="A512" s="35" t="s">
        <v>59</v>
      </c>
      <c r="E512" s="40" t="s">
        <v>5</v>
      </c>
    </row>
    <row r="513" spans="1:5" ht="114.75">
      <c r="A513" t="s">
        <v>60</v>
      </c>
      <c r="E513" s="39" t="s">
        <v>553</v>
      </c>
    </row>
    <row r="514" spans="1:16" ht="12.75">
      <c r="A514" t="s">
        <v>52</v>
      </c>
      <c s="34" t="s">
        <v>554</v>
      </c>
      <c s="34" t="s">
        <v>555</v>
      </c>
      <c s="35" t="s">
        <v>5</v>
      </c>
      <c s="6" t="s">
        <v>556</v>
      </c>
      <c s="36" t="s">
        <v>101</v>
      </c>
      <c s="37">
        <v>15</v>
      </c>
      <c s="36">
        <v>0</v>
      </c>
      <c s="36">
        <f>ROUND(G514*H514,6)</f>
      </c>
      <c r="L514" s="38">
        <v>0</v>
      </c>
      <c s="32">
        <f>ROUND(ROUND(L514,2)*ROUND(G514,3),2)</f>
      </c>
      <c s="36" t="s">
        <v>57</v>
      </c>
      <c>
        <f>(M514*21)/100</f>
      </c>
      <c t="s">
        <v>27</v>
      </c>
    </row>
    <row r="515" spans="1:5" ht="12.75">
      <c r="A515" s="35" t="s">
        <v>58</v>
      </c>
      <c r="E515" s="39" t="s">
        <v>5</v>
      </c>
    </row>
    <row r="516" spans="1:5" ht="12.75">
      <c r="A516" s="35" t="s">
        <v>59</v>
      </c>
      <c r="E516" s="40" t="s">
        <v>5</v>
      </c>
    </row>
    <row r="517" spans="1:5" ht="127.5">
      <c r="A517" t="s">
        <v>60</v>
      </c>
      <c r="E517" s="39" t="s">
        <v>557</v>
      </c>
    </row>
    <row r="518" spans="1:16" ht="12.75">
      <c r="A518" t="s">
        <v>52</v>
      </c>
      <c s="34" t="s">
        <v>558</v>
      </c>
      <c s="34" t="s">
        <v>559</v>
      </c>
      <c s="35" t="s">
        <v>5</v>
      </c>
      <c s="6" t="s">
        <v>560</v>
      </c>
      <c s="36" t="s">
        <v>101</v>
      </c>
      <c s="37">
        <v>5</v>
      </c>
      <c s="36">
        <v>0</v>
      </c>
      <c s="36">
        <f>ROUND(G518*H518,6)</f>
      </c>
      <c r="L518" s="38">
        <v>0</v>
      </c>
      <c s="32">
        <f>ROUND(ROUND(L518,2)*ROUND(G518,3),2)</f>
      </c>
      <c s="36" t="s">
        <v>57</v>
      </c>
      <c>
        <f>(M518*21)/100</f>
      </c>
      <c t="s">
        <v>27</v>
      </c>
    </row>
    <row r="519" spans="1:5" ht="12.75">
      <c r="A519" s="35" t="s">
        <v>58</v>
      </c>
      <c r="E519" s="39" t="s">
        <v>5</v>
      </c>
    </row>
    <row r="520" spans="1:5" ht="12.75">
      <c r="A520" s="35" t="s">
        <v>59</v>
      </c>
      <c r="E520" s="40" t="s">
        <v>5</v>
      </c>
    </row>
    <row r="521" spans="1:5" ht="114.75">
      <c r="A521" t="s">
        <v>60</v>
      </c>
      <c r="E521" s="39" t="s">
        <v>561</v>
      </c>
    </row>
    <row r="522" spans="1:16" ht="12.75">
      <c r="A522" t="s">
        <v>52</v>
      </c>
      <c s="34" t="s">
        <v>562</v>
      </c>
      <c s="34" t="s">
        <v>563</v>
      </c>
      <c s="35" t="s">
        <v>5</v>
      </c>
      <c s="6" t="s">
        <v>564</v>
      </c>
      <c s="36" t="s">
        <v>101</v>
      </c>
      <c s="37">
        <v>5</v>
      </c>
      <c s="36">
        <v>0</v>
      </c>
      <c s="36">
        <f>ROUND(G522*H522,6)</f>
      </c>
      <c r="L522" s="38">
        <v>0</v>
      </c>
      <c s="32">
        <f>ROUND(ROUND(L522,2)*ROUND(G522,3),2)</f>
      </c>
      <c s="36" t="s">
        <v>57</v>
      </c>
      <c>
        <f>(M522*21)/100</f>
      </c>
      <c t="s">
        <v>27</v>
      </c>
    </row>
    <row r="523" spans="1:5" ht="12.75">
      <c r="A523" s="35" t="s">
        <v>58</v>
      </c>
      <c r="E523" s="39" t="s">
        <v>5</v>
      </c>
    </row>
    <row r="524" spans="1:5" ht="12.75">
      <c r="A524" s="35" t="s">
        <v>59</v>
      </c>
      <c r="E524" s="40" t="s">
        <v>5</v>
      </c>
    </row>
    <row r="525" spans="1:5" ht="127.5">
      <c r="A525" t="s">
        <v>60</v>
      </c>
      <c r="E525" s="39" t="s">
        <v>565</v>
      </c>
    </row>
    <row r="526" spans="1:16" ht="25.5">
      <c r="A526" t="s">
        <v>52</v>
      </c>
      <c s="34" t="s">
        <v>566</v>
      </c>
      <c s="34" t="s">
        <v>567</v>
      </c>
      <c s="35" t="s">
        <v>5</v>
      </c>
      <c s="6" t="s">
        <v>568</v>
      </c>
      <c s="36" t="s">
        <v>101</v>
      </c>
      <c s="37">
        <v>4</v>
      </c>
      <c s="36">
        <v>0</v>
      </c>
      <c s="36">
        <f>ROUND(G526*H526,6)</f>
      </c>
      <c r="L526" s="38">
        <v>0</v>
      </c>
      <c s="32">
        <f>ROUND(ROUND(L526,2)*ROUND(G526,3),2)</f>
      </c>
      <c s="36" t="s">
        <v>57</v>
      </c>
      <c>
        <f>(M526*21)/100</f>
      </c>
      <c t="s">
        <v>27</v>
      </c>
    </row>
    <row r="527" spans="1:5" ht="12.75">
      <c r="A527" s="35" t="s">
        <v>58</v>
      </c>
      <c r="E527" s="39" t="s">
        <v>5</v>
      </c>
    </row>
    <row r="528" spans="1:5" ht="12.75">
      <c r="A528" s="35" t="s">
        <v>59</v>
      </c>
      <c r="E528" s="40" t="s">
        <v>5</v>
      </c>
    </row>
    <row r="529" spans="1:5" ht="114.75">
      <c r="A529" t="s">
        <v>60</v>
      </c>
      <c r="E529" s="39" t="s">
        <v>569</v>
      </c>
    </row>
    <row r="530" spans="1:16" ht="25.5">
      <c r="A530" t="s">
        <v>52</v>
      </c>
      <c s="34" t="s">
        <v>570</v>
      </c>
      <c s="34" t="s">
        <v>571</v>
      </c>
      <c s="35" t="s">
        <v>5</v>
      </c>
      <c s="6" t="s">
        <v>572</v>
      </c>
      <c s="36" t="s">
        <v>101</v>
      </c>
      <c s="37">
        <v>4</v>
      </c>
      <c s="36">
        <v>0</v>
      </c>
      <c s="36">
        <f>ROUND(G530*H530,6)</f>
      </c>
      <c r="L530" s="38">
        <v>0</v>
      </c>
      <c s="32">
        <f>ROUND(ROUND(L530,2)*ROUND(G530,3),2)</f>
      </c>
      <c s="36" t="s">
        <v>57</v>
      </c>
      <c>
        <f>(M530*21)/100</f>
      </c>
      <c t="s">
        <v>27</v>
      </c>
    </row>
    <row r="531" spans="1:5" ht="12.75">
      <c r="A531" s="35" t="s">
        <v>58</v>
      </c>
      <c r="E531" s="39" t="s">
        <v>5</v>
      </c>
    </row>
    <row r="532" spans="1:5" ht="12.75">
      <c r="A532" s="35" t="s">
        <v>59</v>
      </c>
      <c r="E532" s="40" t="s">
        <v>5</v>
      </c>
    </row>
    <row r="533" spans="1:5" ht="127.5">
      <c r="A533" t="s">
        <v>60</v>
      </c>
      <c r="E533" s="39" t="s">
        <v>573</v>
      </c>
    </row>
    <row r="534" spans="1:16" ht="12.75">
      <c r="A534" t="s">
        <v>52</v>
      </c>
      <c s="34" t="s">
        <v>574</v>
      </c>
      <c s="34" t="s">
        <v>575</v>
      </c>
      <c s="35" t="s">
        <v>5</v>
      </c>
      <c s="6" t="s">
        <v>576</v>
      </c>
      <c s="36" t="s">
        <v>78</v>
      </c>
      <c s="37">
        <v>1015</v>
      </c>
      <c s="36">
        <v>0</v>
      </c>
      <c s="36">
        <f>ROUND(G534*H534,6)</f>
      </c>
      <c r="L534" s="38">
        <v>0</v>
      </c>
      <c s="32">
        <f>ROUND(ROUND(L534,2)*ROUND(G534,3),2)</f>
      </c>
      <c s="36" t="s">
        <v>57</v>
      </c>
      <c>
        <f>(M534*21)/100</f>
      </c>
      <c t="s">
        <v>27</v>
      </c>
    </row>
    <row r="535" spans="1:5" ht="12.75">
      <c r="A535" s="35" t="s">
        <v>58</v>
      </c>
      <c r="E535" s="39" t="s">
        <v>5</v>
      </c>
    </row>
    <row r="536" spans="1:5" ht="12.75">
      <c r="A536" s="35" t="s">
        <v>59</v>
      </c>
      <c r="E536" s="40" t="s">
        <v>5</v>
      </c>
    </row>
    <row r="537" spans="1:5" ht="114.75">
      <c r="A537" t="s">
        <v>60</v>
      </c>
      <c r="E537" s="39" t="s">
        <v>577</v>
      </c>
    </row>
    <row r="538" spans="1:16" ht="12.75">
      <c r="A538" t="s">
        <v>52</v>
      </c>
      <c s="34" t="s">
        <v>578</v>
      </c>
      <c s="34" t="s">
        <v>579</v>
      </c>
      <c s="35" t="s">
        <v>5</v>
      </c>
      <c s="6" t="s">
        <v>580</v>
      </c>
      <c s="36" t="s">
        <v>78</v>
      </c>
      <c s="37">
        <v>1015</v>
      </c>
      <c s="36">
        <v>0</v>
      </c>
      <c s="36">
        <f>ROUND(G538*H538,6)</f>
      </c>
      <c r="L538" s="38">
        <v>0</v>
      </c>
      <c s="32">
        <f>ROUND(ROUND(L538,2)*ROUND(G538,3),2)</f>
      </c>
      <c s="36" t="s">
        <v>57</v>
      </c>
      <c>
        <f>(M538*21)/100</f>
      </c>
      <c t="s">
        <v>27</v>
      </c>
    </row>
    <row r="539" spans="1:5" ht="12.75">
      <c r="A539" s="35" t="s">
        <v>58</v>
      </c>
      <c r="E539" s="39" t="s">
        <v>5</v>
      </c>
    </row>
    <row r="540" spans="1:5" ht="12.75">
      <c r="A540" s="35" t="s">
        <v>59</v>
      </c>
      <c r="E540" s="40" t="s">
        <v>5</v>
      </c>
    </row>
    <row r="541" spans="1:5" ht="127.5">
      <c r="A541" t="s">
        <v>60</v>
      </c>
      <c r="E541" s="39" t="s">
        <v>581</v>
      </c>
    </row>
    <row r="542" spans="1:16" ht="12.75">
      <c r="A542" t="s">
        <v>52</v>
      </c>
      <c s="34" t="s">
        <v>582</v>
      </c>
      <c s="34" t="s">
        <v>583</v>
      </c>
      <c s="35" t="s">
        <v>5</v>
      </c>
      <c s="6" t="s">
        <v>584</v>
      </c>
      <c s="36" t="s">
        <v>78</v>
      </c>
      <c s="37">
        <v>4</v>
      </c>
      <c s="36">
        <v>0</v>
      </c>
      <c s="36">
        <f>ROUND(G542*H542,6)</f>
      </c>
      <c r="L542" s="38">
        <v>0</v>
      </c>
      <c s="32">
        <f>ROUND(ROUND(L542,2)*ROUND(G542,3),2)</f>
      </c>
      <c s="36" t="s">
        <v>57</v>
      </c>
      <c>
        <f>(M542*21)/100</f>
      </c>
      <c t="s">
        <v>27</v>
      </c>
    </row>
    <row r="543" spans="1:5" ht="12.75">
      <c r="A543" s="35" t="s">
        <v>58</v>
      </c>
      <c r="E543" s="39" t="s">
        <v>5</v>
      </c>
    </row>
    <row r="544" spans="1:5" ht="12.75">
      <c r="A544" s="35" t="s">
        <v>59</v>
      </c>
      <c r="E544" s="40" t="s">
        <v>5</v>
      </c>
    </row>
    <row r="545" spans="1:5" ht="140.25">
      <c r="A545" t="s">
        <v>60</v>
      </c>
      <c r="E545" s="39" t="s">
        <v>585</v>
      </c>
    </row>
    <row r="546" spans="1:16" ht="12.75">
      <c r="A546" t="s">
        <v>52</v>
      </c>
      <c s="34" t="s">
        <v>586</v>
      </c>
      <c s="34" t="s">
        <v>587</v>
      </c>
      <c s="35" t="s">
        <v>5</v>
      </c>
      <c s="6" t="s">
        <v>588</v>
      </c>
      <c s="36" t="s">
        <v>101</v>
      </c>
      <c s="37">
        <v>4</v>
      </c>
      <c s="36">
        <v>0</v>
      </c>
      <c s="36">
        <f>ROUND(G546*H546,6)</f>
      </c>
      <c r="L546" s="38">
        <v>0</v>
      </c>
      <c s="32">
        <f>ROUND(ROUND(L546,2)*ROUND(G546,3),2)</f>
      </c>
      <c s="36" t="s">
        <v>57</v>
      </c>
      <c>
        <f>(M546*21)/100</f>
      </c>
      <c t="s">
        <v>27</v>
      </c>
    </row>
    <row r="547" spans="1:5" ht="12.75">
      <c r="A547" s="35" t="s">
        <v>58</v>
      </c>
      <c r="E547" s="39" t="s">
        <v>5</v>
      </c>
    </row>
    <row r="548" spans="1:5" ht="12.75">
      <c r="A548" s="35" t="s">
        <v>59</v>
      </c>
      <c r="E548" s="40" t="s">
        <v>5</v>
      </c>
    </row>
    <row r="549" spans="1:5" ht="114.75">
      <c r="A549" t="s">
        <v>60</v>
      </c>
      <c r="E549" s="39" t="s">
        <v>589</v>
      </c>
    </row>
    <row r="550" spans="1:16" ht="12.75">
      <c r="A550" t="s">
        <v>52</v>
      </c>
      <c s="34" t="s">
        <v>590</v>
      </c>
      <c s="34" t="s">
        <v>591</v>
      </c>
      <c s="35" t="s">
        <v>5</v>
      </c>
      <c s="6" t="s">
        <v>592</v>
      </c>
      <c s="36" t="s">
        <v>101</v>
      </c>
      <c s="37">
        <v>7</v>
      </c>
      <c s="36">
        <v>0</v>
      </c>
      <c s="36">
        <f>ROUND(G550*H550,6)</f>
      </c>
      <c r="L550" s="38">
        <v>0</v>
      </c>
      <c s="32">
        <f>ROUND(ROUND(L550,2)*ROUND(G550,3),2)</f>
      </c>
      <c s="36" t="s">
        <v>57</v>
      </c>
      <c>
        <f>(M550*21)/100</f>
      </c>
      <c t="s">
        <v>27</v>
      </c>
    </row>
    <row r="551" spans="1:5" ht="12.75">
      <c r="A551" s="35" t="s">
        <v>58</v>
      </c>
      <c r="E551" s="39" t="s">
        <v>5</v>
      </c>
    </row>
    <row r="552" spans="1:5" ht="12.75">
      <c r="A552" s="35" t="s">
        <v>59</v>
      </c>
      <c r="E552" s="40" t="s">
        <v>5</v>
      </c>
    </row>
    <row r="553" spans="1:5" ht="114.75">
      <c r="A553" t="s">
        <v>60</v>
      </c>
      <c r="E553" s="39" t="s">
        <v>593</v>
      </c>
    </row>
    <row r="554" spans="1:16" ht="12.75">
      <c r="A554" t="s">
        <v>52</v>
      </c>
      <c s="34" t="s">
        <v>594</v>
      </c>
      <c s="34" t="s">
        <v>595</v>
      </c>
      <c s="35" t="s">
        <v>5</v>
      </c>
      <c s="6" t="s">
        <v>596</v>
      </c>
      <c s="36" t="s">
        <v>101</v>
      </c>
      <c s="37">
        <v>7</v>
      </c>
      <c s="36">
        <v>0</v>
      </c>
      <c s="36">
        <f>ROUND(G554*H554,6)</f>
      </c>
      <c r="L554" s="38">
        <v>0</v>
      </c>
      <c s="32">
        <f>ROUND(ROUND(L554,2)*ROUND(G554,3),2)</f>
      </c>
      <c s="36" t="s">
        <v>57</v>
      </c>
      <c>
        <f>(M554*21)/100</f>
      </c>
      <c t="s">
        <v>27</v>
      </c>
    </row>
    <row r="555" spans="1:5" ht="12.75">
      <c r="A555" s="35" t="s">
        <v>58</v>
      </c>
      <c r="E555" s="39" t="s">
        <v>5</v>
      </c>
    </row>
    <row r="556" spans="1:5" ht="12.75">
      <c r="A556" s="35" t="s">
        <v>59</v>
      </c>
      <c r="E556" s="40" t="s">
        <v>5</v>
      </c>
    </row>
    <row r="557" spans="1:5" ht="127.5">
      <c r="A557" t="s">
        <v>60</v>
      </c>
      <c r="E557" s="39" t="s">
        <v>597</v>
      </c>
    </row>
    <row r="558" spans="1:16" ht="12.75">
      <c r="A558" t="s">
        <v>52</v>
      </c>
      <c s="34" t="s">
        <v>598</v>
      </c>
      <c s="34" t="s">
        <v>599</v>
      </c>
      <c s="35" t="s">
        <v>5</v>
      </c>
      <c s="6" t="s">
        <v>600</v>
      </c>
      <c s="36" t="s">
        <v>101</v>
      </c>
      <c s="37">
        <v>1</v>
      </c>
      <c s="36">
        <v>0</v>
      </c>
      <c s="36">
        <f>ROUND(G558*H558,6)</f>
      </c>
      <c r="L558" s="38">
        <v>0</v>
      </c>
      <c s="32">
        <f>ROUND(ROUND(L558,2)*ROUND(G558,3),2)</f>
      </c>
      <c s="36" t="s">
        <v>57</v>
      </c>
      <c>
        <f>(M558*21)/100</f>
      </c>
      <c t="s">
        <v>27</v>
      </c>
    </row>
    <row r="559" spans="1:5" ht="12.75">
      <c r="A559" s="35" t="s">
        <v>58</v>
      </c>
      <c r="E559" s="39" t="s">
        <v>5</v>
      </c>
    </row>
    <row r="560" spans="1:5" ht="12.75">
      <c r="A560" s="35" t="s">
        <v>59</v>
      </c>
      <c r="E560" s="40" t="s">
        <v>5</v>
      </c>
    </row>
    <row r="561" spans="1:5" ht="114.75">
      <c r="A561" t="s">
        <v>60</v>
      </c>
      <c r="E561" s="39" t="s">
        <v>601</v>
      </c>
    </row>
    <row r="562" spans="1:16" ht="12.75">
      <c r="A562" t="s">
        <v>52</v>
      </c>
      <c s="34" t="s">
        <v>602</v>
      </c>
      <c s="34" t="s">
        <v>603</v>
      </c>
      <c s="35" t="s">
        <v>5</v>
      </c>
      <c s="6" t="s">
        <v>604</v>
      </c>
      <c s="36" t="s">
        <v>101</v>
      </c>
      <c s="37">
        <v>1</v>
      </c>
      <c s="36">
        <v>0</v>
      </c>
      <c s="36">
        <f>ROUND(G562*H562,6)</f>
      </c>
      <c r="L562" s="38">
        <v>0</v>
      </c>
      <c s="32">
        <f>ROUND(ROUND(L562,2)*ROUND(G562,3),2)</f>
      </c>
      <c s="36" t="s">
        <v>57</v>
      </c>
      <c>
        <f>(M562*21)/100</f>
      </c>
      <c t="s">
        <v>27</v>
      </c>
    </row>
    <row r="563" spans="1:5" ht="12.75">
      <c r="A563" s="35" t="s">
        <v>58</v>
      </c>
      <c r="E563" s="39" t="s">
        <v>5</v>
      </c>
    </row>
    <row r="564" spans="1:5" ht="12.75">
      <c r="A564" s="35" t="s">
        <v>59</v>
      </c>
      <c r="E564" s="40" t="s">
        <v>5</v>
      </c>
    </row>
    <row r="565" spans="1:5" ht="127.5">
      <c r="A565" t="s">
        <v>60</v>
      </c>
      <c r="E565" s="39" t="s">
        <v>605</v>
      </c>
    </row>
    <row r="566" spans="1:16" ht="12.75">
      <c r="A566" t="s">
        <v>52</v>
      </c>
      <c s="34" t="s">
        <v>606</v>
      </c>
      <c s="34" t="s">
        <v>607</v>
      </c>
      <c s="35" t="s">
        <v>5</v>
      </c>
      <c s="6" t="s">
        <v>608</v>
      </c>
      <c s="36" t="s">
        <v>101</v>
      </c>
      <c s="37">
        <v>6</v>
      </c>
      <c s="36">
        <v>0</v>
      </c>
      <c s="36">
        <f>ROUND(G566*H566,6)</f>
      </c>
      <c r="L566" s="38">
        <v>0</v>
      </c>
      <c s="32">
        <f>ROUND(ROUND(L566,2)*ROUND(G566,3),2)</f>
      </c>
      <c s="36" t="s">
        <v>57</v>
      </c>
      <c>
        <f>(M566*21)/100</f>
      </c>
      <c t="s">
        <v>27</v>
      </c>
    </row>
    <row r="567" spans="1:5" ht="12.75">
      <c r="A567" s="35" t="s">
        <v>58</v>
      </c>
      <c r="E567" s="39" t="s">
        <v>5</v>
      </c>
    </row>
    <row r="568" spans="1:5" ht="12.75">
      <c r="A568" s="35" t="s">
        <v>59</v>
      </c>
      <c r="E568" s="40" t="s">
        <v>5</v>
      </c>
    </row>
    <row r="569" spans="1:5" ht="114.75">
      <c r="A569" t="s">
        <v>60</v>
      </c>
      <c r="E569" s="39" t="s">
        <v>609</v>
      </c>
    </row>
    <row r="570" spans="1:16" ht="12.75">
      <c r="A570" t="s">
        <v>52</v>
      </c>
      <c s="34" t="s">
        <v>610</v>
      </c>
      <c s="34" t="s">
        <v>611</v>
      </c>
      <c s="35" t="s">
        <v>5</v>
      </c>
      <c s="6" t="s">
        <v>612</v>
      </c>
      <c s="36" t="s">
        <v>101</v>
      </c>
      <c s="37">
        <v>6</v>
      </c>
      <c s="36">
        <v>0</v>
      </c>
      <c s="36">
        <f>ROUND(G570*H570,6)</f>
      </c>
      <c r="L570" s="38">
        <v>0</v>
      </c>
      <c s="32">
        <f>ROUND(ROUND(L570,2)*ROUND(G570,3),2)</f>
      </c>
      <c s="36" t="s">
        <v>57</v>
      </c>
      <c>
        <f>(M570*21)/100</f>
      </c>
      <c t="s">
        <v>27</v>
      </c>
    </row>
    <row r="571" spans="1:5" ht="12.75">
      <c r="A571" s="35" t="s">
        <v>58</v>
      </c>
      <c r="E571" s="39" t="s">
        <v>5</v>
      </c>
    </row>
    <row r="572" spans="1:5" ht="12.75">
      <c r="A572" s="35" t="s">
        <v>59</v>
      </c>
      <c r="E572" s="40" t="s">
        <v>5</v>
      </c>
    </row>
    <row r="573" spans="1:5" ht="140.25">
      <c r="A573" t="s">
        <v>60</v>
      </c>
      <c r="E573" s="39" t="s">
        <v>613</v>
      </c>
    </row>
    <row r="574" spans="1:16" ht="12.75">
      <c r="A574" t="s">
        <v>52</v>
      </c>
      <c s="34" t="s">
        <v>614</v>
      </c>
      <c s="34" t="s">
        <v>615</v>
      </c>
      <c s="35" t="s">
        <v>5</v>
      </c>
      <c s="6" t="s">
        <v>616</v>
      </c>
      <c s="36" t="s">
        <v>617</v>
      </c>
      <c s="37">
        <v>400</v>
      </c>
      <c s="36">
        <v>0</v>
      </c>
      <c s="36">
        <f>ROUND(G574*H574,6)</f>
      </c>
      <c r="L574" s="38">
        <v>0</v>
      </c>
      <c s="32">
        <f>ROUND(ROUND(L574,2)*ROUND(G574,3),2)</f>
      </c>
      <c s="36" t="s">
        <v>57</v>
      </c>
      <c>
        <f>(M574*21)/100</f>
      </c>
      <c t="s">
        <v>27</v>
      </c>
    </row>
    <row r="575" spans="1:5" ht="12.75">
      <c r="A575" s="35" t="s">
        <v>58</v>
      </c>
      <c r="E575" s="39" t="s">
        <v>5</v>
      </c>
    </row>
    <row r="576" spans="1:5" ht="12.75">
      <c r="A576" s="35" t="s">
        <v>59</v>
      </c>
      <c r="E576" s="40" t="s">
        <v>5</v>
      </c>
    </row>
    <row r="577" spans="1:5" ht="114.75">
      <c r="A577" t="s">
        <v>60</v>
      </c>
      <c r="E577" s="39" t="s">
        <v>618</v>
      </c>
    </row>
    <row r="578" spans="1:16" ht="12.75">
      <c r="A578" t="s">
        <v>52</v>
      </c>
      <c s="34" t="s">
        <v>619</v>
      </c>
      <c s="34" t="s">
        <v>620</v>
      </c>
      <c s="35" t="s">
        <v>5</v>
      </c>
      <c s="6" t="s">
        <v>621</v>
      </c>
      <c s="36" t="s">
        <v>617</v>
      </c>
      <c s="37">
        <v>50</v>
      </c>
      <c s="36">
        <v>0</v>
      </c>
      <c s="36">
        <f>ROUND(G578*H578,6)</f>
      </c>
      <c r="L578" s="38">
        <v>0</v>
      </c>
      <c s="32">
        <f>ROUND(ROUND(L578,2)*ROUND(G578,3),2)</f>
      </c>
      <c s="36" t="s">
        <v>57</v>
      </c>
      <c>
        <f>(M578*21)/100</f>
      </c>
      <c t="s">
        <v>27</v>
      </c>
    </row>
    <row r="579" spans="1:5" ht="12.75">
      <c r="A579" s="35" t="s">
        <v>58</v>
      </c>
      <c r="E579" s="39" t="s">
        <v>5</v>
      </c>
    </row>
    <row r="580" spans="1:5" ht="12.75">
      <c r="A580" s="35" t="s">
        <v>59</v>
      </c>
      <c r="E580" s="40" t="s">
        <v>5</v>
      </c>
    </row>
    <row r="581" spans="1:5" ht="102">
      <c r="A581" t="s">
        <v>60</v>
      </c>
      <c r="E581" s="39" t="s">
        <v>622</v>
      </c>
    </row>
    <row r="582" spans="1:16" ht="12.75">
      <c r="A582" t="s">
        <v>52</v>
      </c>
      <c s="34" t="s">
        <v>623</v>
      </c>
      <c s="34" t="s">
        <v>624</v>
      </c>
      <c s="35" t="s">
        <v>5</v>
      </c>
      <c s="6" t="s">
        <v>625</v>
      </c>
      <c s="36" t="s">
        <v>101</v>
      </c>
      <c s="37">
        <v>66</v>
      </c>
      <c s="36">
        <v>0</v>
      </c>
      <c s="36">
        <f>ROUND(G582*H582,6)</f>
      </c>
      <c r="L582" s="38">
        <v>0</v>
      </c>
      <c s="32">
        <f>ROUND(ROUND(L582,2)*ROUND(G582,3),2)</f>
      </c>
      <c s="36" t="s">
        <v>57</v>
      </c>
      <c>
        <f>(M582*21)/100</f>
      </c>
      <c t="s">
        <v>27</v>
      </c>
    </row>
    <row r="583" spans="1:5" ht="12.75">
      <c r="A583" s="35" t="s">
        <v>58</v>
      </c>
      <c r="E583" s="39" t="s">
        <v>5</v>
      </c>
    </row>
    <row r="584" spans="1:5" ht="12.75">
      <c r="A584" s="35" t="s">
        <v>59</v>
      </c>
      <c r="E584" s="40" t="s">
        <v>5</v>
      </c>
    </row>
    <row r="585" spans="1:5" ht="140.25">
      <c r="A585" t="s">
        <v>60</v>
      </c>
      <c r="E585" s="39" t="s">
        <v>626</v>
      </c>
    </row>
    <row r="586" spans="1:16" ht="25.5">
      <c r="A586" t="s">
        <v>52</v>
      </c>
      <c s="34" t="s">
        <v>627</v>
      </c>
      <c s="34" t="s">
        <v>628</v>
      </c>
      <c s="35" t="s">
        <v>5</v>
      </c>
      <c s="6" t="s">
        <v>629</v>
      </c>
      <c s="36" t="s">
        <v>101</v>
      </c>
      <c s="37">
        <v>8</v>
      </c>
      <c s="36">
        <v>0</v>
      </c>
      <c s="36">
        <f>ROUND(G586*H586,6)</f>
      </c>
      <c r="L586" s="38">
        <v>0</v>
      </c>
      <c s="32">
        <f>ROUND(ROUND(L586,2)*ROUND(G586,3),2)</f>
      </c>
      <c s="36" t="s">
        <v>57</v>
      </c>
      <c>
        <f>(M586*21)/100</f>
      </c>
      <c t="s">
        <v>27</v>
      </c>
    </row>
    <row r="587" spans="1:5" ht="12.75">
      <c r="A587" s="35" t="s">
        <v>58</v>
      </c>
      <c r="E587" s="39" t="s">
        <v>5</v>
      </c>
    </row>
    <row r="588" spans="1:5" ht="12.75">
      <c r="A588" s="35" t="s">
        <v>59</v>
      </c>
      <c r="E588" s="40" t="s">
        <v>5</v>
      </c>
    </row>
    <row r="589" spans="1:5" ht="127.5">
      <c r="A589" t="s">
        <v>60</v>
      </c>
      <c r="E589" s="39" t="s">
        <v>630</v>
      </c>
    </row>
    <row r="590" spans="1:16" ht="12.75">
      <c r="A590" t="s">
        <v>52</v>
      </c>
      <c s="34" t="s">
        <v>631</v>
      </c>
      <c s="34" t="s">
        <v>632</v>
      </c>
      <c s="35" t="s">
        <v>5</v>
      </c>
      <c s="6" t="s">
        <v>633</v>
      </c>
      <c s="36" t="s">
        <v>101</v>
      </c>
      <c s="37">
        <v>28</v>
      </c>
      <c s="36">
        <v>0</v>
      </c>
      <c s="36">
        <f>ROUND(G590*H590,6)</f>
      </c>
      <c r="L590" s="38">
        <v>0</v>
      </c>
      <c s="32">
        <f>ROUND(ROUND(L590,2)*ROUND(G590,3),2)</f>
      </c>
      <c s="36" t="s">
        <v>57</v>
      </c>
      <c>
        <f>(M590*21)/100</f>
      </c>
      <c t="s">
        <v>27</v>
      </c>
    </row>
    <row r="591" spans="1:5" ht="12.75">
      <c r="A591" s="35" t="s">
        <v>58</v>
      </c>
      <c r="E591" s="39" t="s">
        <v>5</v>
      </c>
    </row>
    <row r="592" spans="1:5" ht="12.75">
      <c r="A592" s="35" t="s">
        <v>59</v>
      </c>
      <c r="E592" s="40" t="s">
        <v>5</v>
      </c>
    </row>
    <row r="593" spans="1:5" ht="114.75">
      <c r="A593" t="s">
        <v>60</v>
      </c>
      <c r="E593" s="39" t="s">
        <v>634</v>
      </c>
    </row>
    <row r="594" spans="1:16" ht="25.5">
      <c r="A594" t="s">
        <v>52</v>
      </c>
      <c s="34" t="s">
        <v>635</v>
      </c>
      <c s="34" t="s">
        <v>636</v>
      </c>
      <c s="35" t="s">
        <v>5</v>
      </c>
      <c s="6" t="s">
        <v>637</v>
      </c>
      <c s="36" t="s">
        <v>101</v>
      </c>
      <c s="37">
        <v>83</v>
      </c>
      <c s="36">
        <v>0</v>
      </c>
      <c s="36">
        <f>ROUND(G594*H594,6)</f>
      </c>
      <c r="L594" s="38">
        <v>0</v>
      </c>
      <c s="32">
        <f>ROUND(ROUND(L594,2)*ROUND(G594,3),2)</f>
      </c>
      <c s="36" t="s">
        <v>57</v>
      </c>
      <c>
        <f>(M594*21)/100</f>
      </c>
      <c t="s">
        <v>27</v>
      </c>
    </row>
    <row r="595" spans="1:5" ht="12.75">
      <c r="A595" s="35" t="s">
        <v>58</v>
      </c>
      <c r="E595" s="39" t="s">
        <v>5</v>
      </c>
    </row>
    <row r="596" spans="1:5" ht="12.75">
      <c r="A596" s="35" t="s">
        <v>59</v>
      </c>
      <c r="E596" s="40" t="s">
        <v>5</v>
      </c>
    </row>
    <row r="597" spans="1:5" ht="89.25">
      <c r="A597" t="s">
        <v>60</v>
      </c>
      <c r="E597" s="39" t="s">
        <v>638</v>
      </c>
    </row>
    <row r="598" spans="1:16" ht="12.75">
      <c r="A598" t="s">
        <v>52</v>
      </c>
      <c s="34" t="s">
        <v>639</v>
      </c>
      <c s="34" t="s">
        <v>640</v>
      </c>
      <c s="35" t="s">
        <v>5</v>
      </c>
      <c s="6" t="s">
        <v>641</v>
      </c>
      <c s="36" t="s">
        <v>617</v>
      </c>
      <c s="37">
        <v>700</v>
      </c>
      <c s="36">
        <v>0</v>
      </c>
      <c s="36">
        <f>ROUND(G598*H598,6)</f>
      </c>
      <c r="L598" s="38">
        <v>0</v>
      </c>
      <c s="32">
        <f>ROUND(ROUND(L598,2)*ROUND(G598,3),2)</f>
      </c>
      <c s="36" t="s">
        <v>57</v>
      </c>
      <c>
        <f>(M598*21)/100</f>
      </c>
      <c t="s">
        <v>27</v>
      </c>
    </row>
    <row r="599" spans="1:5" ht="12.75">
      <c r="A599" s="35" t="s">
        <v>58</v>
      </c>
      <c r="E599" s="39" t="s">
        <v>5</v>
      </c>
    </row>
    <row r="600" spans="1:5" ht="12.75">
      <c r="A600" s="35" t="s">
        <v>59</v>
      </c>
      <c r="E600" s="40" t="s">
        <v>5</v>
      </c>
    </row>
    <row r="601" spans="1:5" ht="114.75">
      <c r="A601" t="s">
        <v>60</v>
      </c>
      <c r="E601" s="39" t="s">
        <v>642</v>
      </c>
    </row>
    <row r="602" spans="1:16" ht="12.75">
      <c r="A602" t="s">
        <v>52</v>
      </c>
      <c s="34" t="s">
        <v>643</v>
      </c>
      <c s="34" t="s">
        <v>644</v>
      </c>
      <c s="35" t="s">
        <v>5</v>
      </c>
      <c s="6" t="s">
        <v>645</v>
      </c>
      <c s="36" t="s">
        <v>101</v>
      </c>
      <c s="37">
        <v>1</v>
      </c>
      <c s="36">
        <v>0</v>
      </c>
      <c s="36">
        <f>ROUND(G602*H602,6)</f>
      </c>
      <c r="L602" s="38">
        <v>0</v>
      </c>
      <c s="32">
        <f>ROUND(ROUND(L602,2)*ROUND(G602,3),2)</f>
      </c>
      <c s="36" t="s">
        <v>57</v>
      </c>
      <c>
        <f>(M602*21)/100</f>
      </c>
      <c t="s">
        <v>27</v>
      </c>
    </row>
    <row r="603" spans="1:5" ht="12.75">
      <c r="A603" s="35" t="s">
        <v>58</v>
      </c>
      <c r="E603" s="39" t="s">
        <v>5</v>
      </c>
    </row>
    <row r="604" spans="1:5" ht="12.75">
      <c r="A604" s="35" t="s">
        <v>59</v>
      </c>
      <c r="E604" s="40" t="s">
        <v>5</v>
      </c>
    </row>
    <row r="605" spans="1:5" ht="76.5">
      <c r="A605" t="s">
        <v>60</v>
      </c>
      <c r="E605" s="39" t="s">
        <v>646</v>
      </c>
    </row>
    <row r="606" spans="1:16" ht="25.5">
      <c r="A606" t="s">
        <v>52</v>
      </c>
      <c s="34" t="s">
        <v>647</v>
      </c>
      <c s="34" t="s">
        <v>648</v>
      </c>
      <c s="35" t="s">
        <v>5</v>
      </c>
      <c s="6" t="s">
        <v>649</v>
      </c>
      <c s="36" t="s">
        <v>101</v>
      </c>
      <c s="37">
        <v>6</v>
      </c>
      <c s="36">
        <v>0</v>
      </c>
      <c s="36">
        <f>ROUND(G606*H606,6)</f>
      </c>
      <c r="L606" s="38">
        <v>0</v>
      </c>
      <c s="32">
        <f>ROUND(ROUND(L606,2)*ROUND(G606,3),2)</f>
      </c>
      <c s="36" t="s">
        <v>57</v>
      </c>
      <c>
        <f>(M606*21)/100</f>
      </c>
      <c t="s">
        <v>27</v>
      </c>
    </row>
    <row r="607" spans="1:5" ht="12.75">
      <c r="A607" s="35" t="s">
        <v>58</v>
      </c>
      <c r="E607" s="39" t="s">
        <v>5</v>
      </c>
    </row>
    <row r="608" spans="1:5" ht="12.75">
      <c r="A608" s="35" t="s">
        <v>59</v>
      </c>
      <c r="E608" s="40" t="s">
        <v>5</v>
      </c>
    </row>
    <row r="609" spans="1:5" ht="102">
      <c r="A609" t="s">
        <v>60</v>
      </c>
      <c r="E609" s="39" t="s">
        <v>650</v>
      </c>
    </row>
    <row r="610" spans="1:16" ht="12.75">
      <c r="A610" t="s">
        <v>52</v>
      </c>
      <c s="34" t="s">
        <v>651</v>
      </c>
      <c s="34" t="s">
        <v>652</v>
      </c>
      <c s="35" t="s">
        <v>5</v>
      </c>
      <c s="6" t="s">
        <v>653</v>
      </c>
      <c s="36" t="s">
        <v>101</v>
      </c>
      <c s="37">
        <v>24</v>
      </c>
      <c s="36">
        <v>0</v>
      </c>
      <c s="36">
        <f>ROUND(G610*H610,6)</f>
      </c>
      <c r="L610" s="38">
        <v>0</v>
      </c>
      <c s="32">
        <f>ROUND(ROUND(L610,2)*ROUND(G610,3),2)</f>
      </c>
      <c s="36" t="s">
        <v>57</v>
      </c>
      <c>
        <f>(M610*21)/100</f>
      </c>
      <c t="s">
        <v>27</v>
      </c>
    </row>
    <row r="611" spans="1:5" ht="12.75">
      <c r="A611" s="35" t="s">
        <v>58</v>
      </c>
      <c r="E611" s="39" t="s">
        <v>5</v>
      </c>
    </row>
    <row r="612" spans="1:5" ht="12.75">
      <c r="A612" s="35" t="s">
        <v>59</v>
      </c>
      <c r="E612" s="40" t="s">
        <v>5</v>
      </c>
    </row>
    <row r="613" spans="1:5" ht="89.25">
      <c r="A613" t="s">
        <v>60</v>
      </c>
      <c r="E613" s="39" t="s">
        <v>654</v>
      </c>
    </row>
    <row r="614" spans="1:16" ht="12.75">
      <c r="A614" t="s">
        <v>52</v>
      </c>
      <c s="34" t="s">
        <v>655</v>
      </c>
      <c s="34" t="s">
        <v>656</v>
      </c>
      <c s="35" t="s">
        <v>5</v>
      </c>
      <c s="6" t="s">
        <v>657</v>
      </c>
      <c s="36" t="s">
        <v>101</v>
      </c>
      <c s="37">
        <v>18</v>
      </c>
      <c s="36">
        <v>0</v>
      </c>
      <c s="36">
        <f>ROUND(G614*H614,6)</f>
      </c>
      <c r="L614" s="38">
        <v>0</v>
      </c>
      <c s="32">
        <f>ROUND(ROUND(L614,2)*ROUND(G614,3),2)</f>
      </c>
      <c s="36" t="s">
        <v>57</v>
      </c>
      <c>
        <f>(M614*21)/100</f>
      </c>
      <c t="s">
        <v>27</v>
      </c>
    </row>
    <row r="615" spans="1:5" ht="12.75">
      <c r="A615" s="35" t="s">
        <v>58</v>
      </c>
      <c r="E615" s="39" t="s">
        <v>5</v>
      </c>
    </row>
    <row r="616" spans="1:5" ht="12.75">
      <c r="A616" s="35" t="s">
        <v>59</v>
      </c>
      <c r="E616" s="40" t="s">
        <v>5</v>
      </c>
    </row>
    <row r="617" spans="1:5" ht="76.5">
      <c r="A617" t="s">
        <v>60</v>
      </c>
      <c r="E617" s="39" t="s">
        <v>658</v>
      </c>
    </row>
    <row r="618" spans="1:16" ht="12.75">
      <c r="A618" t="s">
        <v>52</v>
      </c>
      <c s="34" t="s">
        <v>659</v>
      </c>
      <c s="34" t="s">
        <v>660</v>
      </c>
      <c s="35" t="s">
        <v>5</v>
      </c>
      <c s="6" t="s">
        <v>661</v>
      </c>
      <c s="36" t="s">
        <v>101</v>
      </c>
      <c s="37">
        <v>18</v>
      </c>
      <c s="36">
        <v>0</v>
      </c>
      <c s="36">
        <f>ROUND(G618*H618,6)</f>
      </c>
      <c r="L618" s="38">
        <v>0</v>
      </c>
      <c s="32">
        <f>ROUND(ROUND(L618,2)*ROUND(G618,3),2)</f>
      </c>
      <c s="36" t="s">
        <v>57</v>
      </c>
      <c>
        <f>(M618*21)/100</f>
      </c>
      <c t="s">
        <v>27</v>
      </c>
    </row>
    <row r="619" spans="1:5" ht="12.75">
      <c r="A619" s="35" t="s">
        <v>58</v>
      </c>
      <c r="E619" s="39" t="s">
        <v>5</v>
      </c>
    </row>
    <row r="620" spans="1:5" ht="12.75">
      <c r="A620" s="35" t="s">
        <v>59</v>
      </c>
      <c r="E620" s="40" t="s">
        <v>5</v>
      </c>
    </row>
    <row r="621" spans="1:5" ht="89.25">
      <c r="A621" t="s">
        <v>60</v>
      </c>
      <c r="E621" s="39" t="s">
        <v>662</v>
      </c>
    </row>
    <row r="622" spans="1:16" ht="25.5">
      <c r="A622" t="s">
        <v>52</v>
      </c>
      <c s="34" t="s">
        <v>663</v>
      </c>
      <c s="34" t="s">
        <v>664</v>
      </c>
      <c s="35" t="s">
        <v>5</v>
      </c>
      <c s="6" t="s">
        <v>665</v>
      </c>
      <c s="36" t="s">
        <v>101</v>
      </c>
      <c s="37">
        <v>24</v>
      </c>
      <c s="36">
        <v>0</v>
      </c>
      <c s="36">
        <f>ROUND(G622*H622,6)</f>
      </c>
      <c r="L622" s="38">
        <v>0</v>
      </c>
      <c s="32">
        <f>ROUND(ROUND(L622,2)*ROUND(G622,3),2)</f>
      </c>
      <c s="36" t="s">
        <v>57</v>
      </c>
      <c>
        <f>(M622*21)/100</f>
      </c>
      <c t="s">
        <v>27</v>
      </c>
    </row>
    <row r="623" spans="1:5" ht="12.75">
      <c r="A623" s="35" t="s">
        <v>58</v>
      </c>
      <c r="E623" s="39" t="s">
        <v>5</v>
      </c>
    </row>
    <row r="624" spans="1:5" ht="12.75">
      <c r="A624" s="35" t="s">
        <v>59</v>
      </c>
      <c r="E624" s="40" t="s">
        <v>5</v>
      </c>
    </row>
    <row r="625" spans="1:5" ht="89.25">
      <c r="A625" t="s">
        <v>60</v>
      </c>
      <c r="E625" s="39" t="s">
        <v>666</v>
      </c>
    </row>
    <row r="626" spans="1:16" ht="12.75">
      <c r="A626" t="s">
        <v>52</v>
      </c>
      <c s="34" t="s">
        <v>667</v>
      </c>
      <c s="34" t="s">
        <v>668</v>
      </c>
      <c s="35" t="s">
        <v>5</v>
      </c>
      <c s="6" t="s">
        <v>669</v>
      </c>
      <c s="36" t="s">
        <v>670</v>
      </c>
      <c s="37">
        <v>0.72</v>
      </c>
      <c s="36">
        <v>0</v>
      </c>
      <c s="36">
        <f>ROUND(G626*H626,6)</f>
      </c>
      <c r="L626" s="38">
        <v>0</v>
      </c>
      <c s="32">
        <f>ROUND(ROUND(L626,2)*ROUND(G626,3),2)</f>
      </c>
      <c s="36" t="s">
        <v>57</v>
      </c>
      <c>
        <f>(M626*21)/100</f>
      </c>
      <c t="s">
        <v>27</v>
      </c>
    </row>
    <row r="627" spans="1:5" ht="12.75">
      <c r="A627" s="35" t="s">
        <v>58</v>
      </c>
      <c r="E627" s="39" t="s">
        <v>5</v>
      </c>
    </row>
    <row r="628" spans="1:5" ht="12.75">
      <c r="A628" s="35" t="s">
        <v>59</v>
      </c>
      <c r="E628" s="40" t="s">
        <v>5</v>
      </c>
    </row>
    <row r="629" spans="1:5" ht="153">
      <c r="A629" t="s">
        <v>60</v>
      </c>
      <c r="E629" s="39" t="s">
        <v>671</v>
      </c>
    </row>
    <row r="630" spans="1:16" ht="12.75">
      <c r="A630" t="s">
        <v>52</v>
      </c>
      <c s="34" t="s">
        <v>672</v>
      </c>
      <c s="34" t="s">
        <v>673</v>
      </c>
      <c s="35" t="s">
        <v>5</v>
      </c>
      <c s="6" t="s">
        <v>674</v>
      </c>
      <c s="36" t="s">
        <v>101</v>
      </c>
      <c s="37">
        <v>7</v>
      </c>
      <c s="36">
        <v>0</v>
      </c>
      <c s="36">
        <f>ROUND(G630*H630,6)</f>
      </c>
      <c r="L630" s="38">
        <v>0</v>
      </c>
      <c s="32">
        <f>ROUND(ROUND(L630,2)*ROUND(G630,3),2)</f>
      </c>
      <c s="36" t="s">
        <v>57</v>
      </c>
      <c>
        <f>(M630*21)/100</f>
      </c>
      <c t="s">
        <v>27</v>
      </c>
    </row>
    <row r="631" spans="1:5" ht="12.75">
      <c r="A631" s="35" t="s">
        <v>58</v>
      </c>
      <c r="E631" s="39" t="s">
        <v>5</v>
      </c>
    </row>
    <row r="632" spans="1:5" ht="12.75">
      <c r="A632" s="35" t="s">
        <v>59</v>
      </c>
      <c r="E632" s="40" t="s">
        <v>5</v>
      </c>
    </row>
    <row r="633" spans="1:5" ht="25.5">
      <c r="A633" t="s">
        <v>60</v>
      </c>
      <c r="E633" s="39" t="s">
        <v>675</v>
      </c>
    </row>
    <row r="634" spans="1:16" ht="12.75">
      <c r="A634" t="s">
        <v>52</v>
      </c>
      <c s="34" t="s">
        <v>676</v>
      </c>
      <c s="34" t="s">
        <v>677</v>
      </c>
      <c s="35" t="s">
        <v>5</v>
      </c>
      <c s="6" t="s">
        <v>678</v>
      </c>
      <c s="36" t="s">
        <v>101</v>
      </c>
      <c s="37">
        <v>2</v>
      </c>
      <c s="36">
        <v>0</v>
      </c>
      <c s="36">
        <f>ROUND(G634*H634,6)</f>
      </c>
      <c r="L634" s="38">
        <v>0</v>
      </c>
      <c s="32">
        <f>ROUND(ROUND(L634,2)*ROUND(G634,3),2)</f>
      </c>
      <c s="36" t="s">
        <v>57</v>
      </c>
      <c>
        <f>(M634*21)/100</f>
      </c>
      <c t="s">
        <v>27</v>
      </c>
    </row>
    <row r="635" spans="1:5" ht="12.75">
      <c r="A635" s="35" t="s">
        <v>58</v>
      </c>
      <c r="E635" s="39" t="s">
        <v>5</v>
      </c>
    </row>
    <row r="636" spans="1:5" ht="12.75">
      <c r="A636" s="35" t="s">
        <v>59</v>
      </c>
      <c r="E636" s="40" t="s">
        <v>5</v>
      </c>
    </row>
    <row r="637" spans="1:5" ht="127.5">
      <c r="A637" t="s">
        <v>60</v>
      </c>
      <c r="E637" s="39" t="s">
        <v>679</v>
      </c>
    </row>
    <row r="638" spans="1:16" ht="12.75">
      <c r="A638" t="s">
        <v>52</v>
      </c>
      <c s="34" t="s">
        <v>680</v>
      </c>
      <c s="34" t="s">
        <v>681</v>
      </c>
      <c s="35" t="s">
        <v>5</v>
      </c>
      <c s="6" t="s">
        <v>682</v>
      </c>
      <c s="36" t="s">
        <v>101</v>
      </c>
      <c s="37">
        <v>2</v>
      </c>
      <c s="36">
        <v>0</v>
      </c>
      <c s="36">
        <f>ROUND(G638*H638,6)</f>
      </c>
      <c r="L638" s="38">
        <v>0</v>
      </c>
      <c s="32">
        <f>ROUND(ROUND(L638,2)*ROUND(G638,3),2)</f>
      </c>
      <c s="36" t="s">
        <v>57</v>
      </c>
      <c>
        <f>(M638*21)/100</f>
      </c>
      <c t="s">
        <v>27</v>
      </c>
    </row>
    <row r="639" spans="1:5" ht="12.75">
      <c r="A639" s="35" t="s">
        <v>58</v>
      </c>
      <c r="E639" s="39" t="s">
        <v>5</v>
      </c>
    </row>
    <row r="640" spans="1:5" ht="12.75">
      <c r="A640" s="35" t="s">
        <v>59</v>
      </c>
      <c r="E640" s="40" t="s">
        <v>5</v>
      </c>
    </row>
    <row r="641" spans="1:5" ht="114.75">
      <c r="A641" t="s">
        <v>60</v>
      </c>
      <c r="E641" s="39" t="s">
        <v>683</v>
      </c>
    </row>
    <row r="642" spans="1:16" ht="12.75">
      <c r="A642" t="s">
        <v>52</v>
      </c>
      <c s="34" t="s">
        <v>684</v>
      </c>
      <c s="34" t="s">
        <v>685</v>
      </c>
      <c s="35" t="s">
        <v>5</v>
      </c>
      <c s="6" t="s">
        <v>686</v>
      </c>
      <c s="36" t="s">
        <v>101</v>
      </c>
      <c s="37">
        <v>2</v>
      </c>
      <c s="36">
        <v>0</v>
      </c>
      <c s="36">
        <f>ROUND(G642*H642,6)</f>
      </c>
      <c r="L642" s="38">
        <v>0</v>
      </c>
      <c s="32">
        <f>ROUND(ROUND(L642,2)*ROUND(G642,3),2)</f>
      </c>
      <c s="36" t="s">
        <v>57</v>
      </c>
      <c>
        <f>(M642*21)/100</f>
      </c>
      <c t="s">
        <v>27</v>
      </c>
    </row>
    <row r="643" spans="1:5" ht="12.75">
      <c r="A643" s="35" t="s">
        <v>58</v>
      </c>
      <c r="E643" s="39" t="s">
        <v>5</v>
      </c>
    </row>
    <row r="644" spans="1:5" ht="12.75">
      <c r="A644" s="35" t="s">
        <v>59</v>
      </c>
      <c r="E644" s="40" t="s">
        <v>5</v>
      </c>
    </row>
    <row r="645" spans="1:5" ht="102">
      <c r="A645" t="s">
        <v>60</v>
      </c>
      <c r="E645" s="39" t="s">
        <v>687</v>
      </c>
    </row>
    <row r="646" spans="1:16" ht="12.75">
      <c r="A646" t="s">
        <v>52</v>
      </c>
      <c s="34" t="s">
        <v>688</v>
      </c>
      <c s="34" t="s">
        <v>689</v>
      </c>
      <c s="35" t="s">
        <v>5</v>
      </c>
      <c s="6" t="s">
        <v>690</v>
      </c>
      <c s="36" t="s">
        <v>101</v>
      </c>
      <c s="37">
        <v>2</v>
      </c>
      <c s="36">
        <v>0</v>
      </c>
      <c s="36">
        <f>ROUND(G646*H646,6)</f>
      </c>
      <c r="L646" s="38">
        <v>0</v>
      </c>
      <c s="32">
        <f>ROUND(ROUND(L646,2)*ROUND(G646,3),2)</f>
      </c>
      <c s="36" t="s">
        <v>57</v>
      </c>
      <c>
        <f>(M646*21)/100</f>
      </c>
      <c t="s">
        <v>27</v>
      </c>
    </row>
    <row r="647" spans="1:5" ht="12.75">
      <c r="A647" s="35" t="s">
        <v>58</v>
      </c>
      <c r="E647" s="39" t="s">
        <v>5</v>
      </c>
    </row>
    <row r="648" spans="1:5" ht="12.75">
      <c r="A648" s="35" t="s">
        <v>59</v>
      </c>
      <c r="E648" s="40" t="s">
        <v>5</v>
      </c>
    </row>
    <row r="649" spans="1:5" ht="89.25">
      <c r="A649" t="s">
        <v>60</v>
      </c>
      <c r="E649" s="39" t="s">
        <v>691</v>
      </c>
    </row>
    <row r="650" spans="1:16" ht="12.75">
      <c r="A650" t="s">
        <v>52</v>
      </c>
      <c s="34" t="s">
        <v>692</v>
      </c>
      <c s="34" t="s">
        <v>693</v>
      </c>
      <c s="35" t="s">
        <v>5</v>
      </c>
      <c s="6" t="s">
        <v>694</v>
      </c>
      <c s="36" t="s">
        <v>78</v>
      </c>
      <c s="37">
        <v>60</v>
      </c>
      <c s="36">
        <v>0</v>
      </c>
      <c s="36">
        <f>ROUND(G650*H650,6)</f>
      </c>
      <c r="L650" s="38">
        <v>0</v>
      </c>
      <c s="32">
        <f>ROUND(ROUND(L650,2)*ROUND(G650,3),2)</f>
      </c>
      <c s="36" t="s">
        <v>57</v>
      </c>
      <c>
        <f>(M650*21)/100</f>
      </c>
      <c t="s">
        <v>27</v>
      </c>
    </row>
    <row r="651" spans="1:5" ht="12.75">
      <c r="A651" s="35" t="s">
        <v>58</v>
      </c>
      <c r="E651" s="39" t="s">
        <v>5</v>
      </c>
    </row>
    <row r="652" spans="1:5" ht="12.75">
      <c r="A652" s="35" t="s">
        <v>59</v>
      </c>
      <c r="E652" s="40" t="s">
        <v>5</v>
      </c>
    </row>
    <row r="653" spans="1:5" ht="63.75">
      <c r="A653" t="s">
        <v>60</v>
      </c>
      <c r="E653" s="39" t="s">
        <v>695</v>
      </c>
    </row>
    <row r="654" spans="1:16" ht="12.75">
      <c r="A654" t="s">
        <v>52</v>
      </c>
      <c s="34" t="s">
        <v>696</v>
      </c>
      <c s="34" t="s">
        <v>697</v>
      </c>
      <c s="35" t="s">
        <v>5</v>
      </c>
      <c s="6" t="s">
        <v>698</v>
      </c>
      <c s="36" t="s">
        <v>101</v>
      </c>
      <c s="37">
        <v>4</v>
      </c>
      <c s="36">
        <v>0</v>
      </c>
      <c s="36">
        <f>ROUND(G654*H654,6)</f>
      </c>
      <c r="L654" s="38">
        <v>0</v>
      </c>
      <c s="32">
        <f>ROUND(ROUND(L654,2)*ROUND(G654,3),2)</f>
      </c>
      <c s="36" t="s">
        <v>57</v>
      </c>
      <c>
        <f>(M654*21)/100</f>
      </c>
      <c t="s">
        <v>27</v>
      </c>
    </row>
    <row r="655" spans="1:5" ht="12.75">
      <c r="A655" s="35" t="s">
        <v>58</v>
      </c>
      <c r="E655" s="39" t="s">
        <v>5</v>
      </c>
    </row>
    <row r="656" spans="1:5" ht="12.75">
      <c r="A656" s="35" t="s">
        <v>59</v>
      </c>
      <c r="E656" s="40" t="s">
        <v>5</v>
      </c>
    </row>
    <row r="657" spans="1:5" ht="127.5">
      <c r="A657" t="s">
        <v>60</v>
      </c>
      <c r="E657" s="39" t="s">
        <v>699</v>
      </c>
    </row>
    <row r="658" spans="1:16" ht="12.75">
      <c r="A658" t="s">
        <v>52</v>
      </c>
      <c s="34" t="s">
        <v>700</v>
      </c>
      <c s="34" t="s">
        <v>701</v>
      </c>
      <c s="35" t="s">
        <v>5</v>
      </c>
      <c s="6" t="s">
        <v>702</v>
      </c>
      <c s="36" t="s">
        <v>101</v>
      </c>
      <c s="37">
        <v>4</v>
      </c>
      <c s="36">
        <v>0</v>
      </c>
      <c s="36">
        <f>ROUND(G658*H658,6)</f>
      </c>
      <c r="L658" s="38">
        <v>0</v>
      </c>
      <c s="32">
        <f>ROUND(ROUND(L658,2)*ROUND(G658,3),2)</f>
      </c>
      <c s="36" t="s">
        <v>57</v>
      </c>
      <c>
        <f>(M658*21)/100</f>
      </c>
      <c t="s">
        <v>27</v>
      </c>
    </row>
    <row r="659" spans="1:5" ht="12.75">
      <c r="A659" s="35" t="s">
        <v>58</v>
      </c>
      <c r="E659" s="39" t="s">
        <v>5</v>
      </c>
    </row>
    <row r="660" spans="1:5" ht="12.75">
      <c r="A660" s="35" t="s">
        <v>59</v>
      </c>
      <c r="E660" s="40" t="s">
        <v>5</v>
      </c>
    </row>
    <row r="661" spans="1:5" ht="178.5">
      <c r="A661" t="s">
        <v>60</v>
      </c>
      <c r="E661" s="39" t="s">
        <v>703</v>
      </c>
    </row>
    <row r="662" spans="1:16" ht="12.75">
      <c r="A662" t="s">
        <v>52</v>
      </c>
      <c s="34" t="s">
        <v>704</v>
      </c>
      <c s="34" t="s">
        <v>705</v>
      </c>
      <c s="35" t="s">
        <v>5</v>
      </c>
      <c s="6" t="s">
        <v>706</v>
      </c>
      <c s="36" t="s">
        <v>707</v>
      </c>
      <c s="37">
        <v>0.6</v>
      </c>
      <c s="36">
        <v>0</v>
      </c>
      <c s="36">
        <f>ROUND(G662*H662,6)</f>
      </c>
      <c r="L662" s="38">
        <v>0</v>
      </c>
      <c s="32">
        <f>ROUND(ROUND(L662,2)*ROUND(G662,3),2)</f>
      </c>
      <c s="36" t="s">
        <v>57</v>
      </c>
      <c>
        <f>(M662*21)/100</f>
      </c>
      <c t="s">
        <v>27</v>
      </c>
    </row>
    <row r="663" spans="1:5" ht="12.75">
      <c r="A663" s="35" t="s">
        <v>58</v>
      </c>
      <c r="E663" s="39" t="s">
        <v>5</v>
      </c>
    </row>
    <row r="664" spans="1:5" ht="12.75">
      <c r="A664" s="35" t="s">
        <v>59</v>
      </c>
      <c r="E664" s="40" t="s">
        <v>5</v>
      </c>
    </row>
    <row r="665" spans="1:5" ht="153">
      <c r="A665" t="s">
        <v>60</v>
      </c>
      <c r="E665" s="39" t="s">
        <v>708</v>
      </c>
    </row>
    <row r="666" spans="1:16" ht="25.5">
      <c r="A666" t="s">
        <v>52</v>
      </c>
      <c s="34" t="s">
        <v>709</v>
      </c>
      <c s="34" t="s">
        <v>710</v>
      </c>
      <c s="35" t="s">
        <v>5</v>
      </c>
      <c s="6" t="s">
        <v>711</v>
      </c>
      <c s="36" t="s">
        <v>78</v>
      </c>
      <c s="37">
        <v>40</v>
      </c>
      <c s="36">
        <v>0</v>
      </c>
      <c s="36">
        <f>ROUND(G666*H666,6)</f>
      </c>
      <c r="L666" s="38">
        <v>0</v>
      </c>
      <c s="32">
        <f>ROUND(ROUND(L666,2)*ROUND(G666,3),2)</f>
      </c>
      <c s="36" t="s">
        <v>57</v>
      </c>
      <c>
        <f>(M666*21)/100</f>
      </c>
      <c t="s">
        <v>27</v>
      </c>
    </row>
    <row r="667" spans="1:5" ht="12.75">
      <c r="A667" s="35" t="s">
        <v>58</v>
      </c>
      <c r="E667" s="39" t="s">
        <v>5</v>
      </c>
    </row>
    <row r="668" spans="1:5" ht="12.75">
      <c r="A668" s="35" t="s">
        <v>59</v>
      </c>
      <c r="E668" s="40" t="s">
        <v>5</v>
      </c>
    </row>
    <row r="669" spans="1:5" ht="114.75">
      <c r="A669" t="s">
        <v>60</v>
      </c>
      <c r="E669" s="39" t="s">
        <v>712</v>
      </c>
    </row>
    <row r="670" spans="1:13" ht="12.75">
      <c r="A670" t="s">
        <v>49</v>
      </c>
      <c r="C670" s="31" t="s">
        <v>713</v>
      </c>
      <c r="E670" s="33" t="s">
        <v>714</v>
      </c>
      <c r="J670" s="32">
        <f>0</f>
      </c>
      <c s="32">
        <f>0</f>
      </c>
      <c s="32">
        <f>0+L671+L675+L679+L683+L687+L691+L695+L699+L703+L707+L711+L715+L719</f>
      </c>
      <c s="32">
        <f>0+M671+M675+M679+M683+M687+M691+M695+M699+M703+M707+M711+M715+M719</f>
      </c>
    </row>
    <row r="671" spans="1:16" ht="12.75">
      <c r="A671" t="s">
        <v>52</v>
      </c>
      <c s="34" t="s">
        <v>715</v>
      </c>
      <c s="34" t="s">
        <v>716</v>
      </c>
      <c s="35" t="s">
        <v>5</v>
      </c>
      <c s="6" t="s">
        <v>717</v>
      </c>
      <c s="36" t="s">
        <v>78</v>
      </c>
      <c s="37">
        <v>100</v>
      </c>
      <c s="36">
        <v>0</v>
      </c>
      <c s="36">
        <f>ROUND(G671*H671,6)</f>
      </c>
      <c r="L671" s="38">
        <v>0</v>
      </c>
      <c s="32">
        <f>ROUND(ROUND(L671,2)*ROUND(G671,3),2)</f>
      </c>
      <c s="36" t="s">
        <v>57</v>
      </c>
      <c>
        <f>(M671*21)/100</f>
      </c>
      <c t="s">
        <v>27</v>
      </c>
    </row>
    <row r="672" spans="1:5" ht="12.75">
      <c r="A672" s="35" t="s">
        <v>58</v>
      </c>
      <c r="E672" s="39" t="s">
        <v>5</v>
      </c>
    </row>
    <row r="673" spans="1:5" ht="12.75">
      <c r="A673" s="35" t="s">
        <v>59</v>
      </c>
      <c r="E673" s="40" t="s">
        <v>5</v>
      </c>
    </row>
    <row r="674" spans="1:5" ht="114.75">
      <c r="A674" t="s">
        <v>60</v>
      </c>
      <c r="E674" s="39" t="s">
        <v>718</v>
      </c>
    </row>
    <row r="675" spans="1:16" ht="12.75">
      <c r="A675" t="s">
        <v>52</v>
      </c>
      <c s="34" t="s">
        <v>719</v>
      </c>
      <c s="34" t="s">
        <v>720</v>
      </c>
      <c s="35" t="s">
        <v>5</v>
      </c>
      <c s="6" t="s">
        <v>721</v>
      </c>
      <c s="36" t="s">
        <v>101</v>
      </c>
      <c s="37">
        <v>1</v>
      </c>
      <c s="36">
        <v>0</v>
      </c>
      <c s="36">
        <f>ROUND(G675*H675,6)</f>
      </c>
      <c r="L675" s="38">
        <v>0</v>
      </c>
      <c s="32">
        <f>ROUND(ROUND(L675,2)*ROUND(G675,3),2)</f>
      </c>
      <c s="36" t="s">
        <v>57</v>
      </c>
      <c>
        <f>(M675*21)/100</f>
      </c>
      <c t="s">
        <v>27</v>
      </c>
    </row>
    <row r="676" spans="1:5" ht="12.75">
      <c r="A676" s="35" t="s">
        <v>58</v>
      </c>
      <c r="E676" s="39" t="s">
        <v>5</v>
      </c>
    </row>
    <row r="677" spans="1:5" ht="12.75">
      <c r="A677" s="35" t="s">
        <v>59</v>
      </c>
      <c r="E677" s="40" t="s">
        <v>5</v>
      </c>
    </row>
    <row r="678" spans="1:5" ht="76.5">
      <c r="A678" t="s">
        <v>60</v>
      </c>
      <c r="E678" s="39" t="s">
        <v>722</v>
      </c>
    </row>
    <row r="679" spans="1:16" ht="12.75">
      <c r="A679" t="s">
        <v>52</v>
      </c>
      <c s="34" t="s">
        <v>723</v>
      </c>
      <c s="34" t="s">
        <v>724</v>
      </c>
      <c s="35" t="s">
        <v>5</v>
      </c>
      <c s="6" t="s">
        <v>725</v>
      </c>
      <c s="36" t="s">
        <v>78</v>
      </c>
      <c s="37">
        <v>60</v>
      </c>
      <c s="36">
        <v>0</v>
      </c>
      <c s="36">
        <f>ROUND(G679*H679,6)</f>
      </c>
      <c r="L679" s="38">
        <v>0</v>
      </c>
      <c s="32">
        <f>ROUND(ROUND(L679,2)*ROUND(G679,3),2)</f>
      </c>
      <c s="36" t="s">
        <v>57</v>
      </c>
      <c>
        <f>(M679*21)/100</f>
      </c>
      <c t="s">
        <v>27</v>
      </c>
    </row>
    <row r="680" spans="1:5" ht="12.75">
      <c r="A680" s="35" t="s">
        <v>58</v>
      </c>
      <c r="E680" s="39" t="s">
        <v>5</v>
      </c>
    </row>
    <row r="681" spans="1:5" ht="12.75">
      <c r="A681" s="35" t="s">
        <v>59</v>
      </c>
      <c r="E681" s="40" t="s">
        <v>5</v>
      </c>
    </row>
    <row r="682" spans="1:5" ht="89.25">
      <c r="A682" t="s">
        <v>60</v>
      </c>
      <c r="E682" s="39" t="s">
        <v>726</v>
      </c>
    </row>
    <row r="683" spans="1:16" ht="12.75">
      <c r="A683" t="s">
        <v>52</v>
      </c>
      <c s="34" t="s">
        <v>727</v>
      </c>
      <c s="34" t="s">
        <v>728</v>
      </c>
      <c s="35" t="s">
        <v>5</v>
      </c>
      <c s="6" t="s">
        <v>729</v>
      </c>
      <c s="36" t="s">
        <v>78</v>
      </c>
      <c s="37">
        <v>120</v>
      </c>
      <c s="36">
        <v>0</v>
      </c>
      <c s="36">
        <f>ROUND(G683*H683,6)</f>
      </c>
      <c r="L683" s="38">
        <v>0</v>
      </c>
      <c s="32">
        <f>ROUND(ROUND(L683,2)*ROUND(G683,3),2)</f>
      </c>
      <c s="36" t="s">
        <v>57</v>
      </c>
      <c>
        <f>(M683*21)/100</f>
      </c>
      <c t="s">
        <v>27</v>
      </c>
    </row>
    <row r="684" spans="1:5" ht="12.75">
      <c r="A684" s="35" t="s">
        <v>58</v>
      </c>
      <c r="E684" s="39" t="s">
        <v>5</v>
      </c>
    </row>
    <row r="685" spans="1:5" ht="12.75">
      <c r="A685" s="35" t="s">
        <v>59</v>
      </c>
      <c r="E685" s="40" t="s">
        <v>5</v>
      </c>
    </row>
    <row r="686" spans="1:5" ht="89.25">
      <c r="A686" t="s">
        <v>60</v>
      </c>
      <c r="E686" s="39" t="s">
        <v>726</v>
      </c>
    </row>
    <row r="687" spans="1:16" ht="25.5">
      <c r="A687" t="s">
        <v>52</v>
      </c>
      <c s="34" t="s">
        <v>730</v>
      </c>
      <c s="34" t="s">
        <v>731</v>
      </c>
      <c s="35" t="s">
        <v>5</v>
      </c>
      <c s="6" t="s">
        <v>732</v>
      </c>
      <c s="36" t="s">
        <v>101</v>
      </c>
      <c s="37">
        <v>14</v>
      </c>
      <c s="36">
        <v>0</v>
      </c>
      <c s="36">
        <f>ROUND(G687*H687,6)</f>
      </c>
      <c r="L687" s="38">
        <v>0</v>
      </c>
      <c s="32">
        <f>ROUND(ROUND(L687,2)*ROUND(G687,3),2)</f>
      </c>
      <c s="36" t="s">
        <v>57</v>
      </c>
      <c>
        <f>(M687*21)/100</f>
      </c>
      <c t="s">
        <v>27</v>
      </c>
    </row>
    <row r="688" spans="1:5" ht="12.75">
      <c r="A688" s="35" t="s">
        <v>58</v>
      </c>
      <c r="E688" s="39" t="s">
        <v>5</v>
      </c>
    </row>
    <row r="689" spans="1:5" ht="12.75">
      <c r="A689" s="35" t="s">
        <v>59</v>
      </c>
      <c r="E689" s="40" t="s">
        <v>5</v>
      </c>
    </row>
    <row r="690" spans="1:5" ht="102">
      <c r="A690" t="s">
        <v>60</v>
      </c>
      <c r="E690" s="39" t="s">
        <v>733</v>
      </c>
    </row>
    <row r="691" spans="1:16" ht="12.75">
      <c r="A691" t="s">
        <v>52</v>
      </c>
      <c s="34" t="s">
        <v>734</v>
      </c>
      <c s="34" t="s">
        <v>735</v>
      </c>
      <c s="35" t="s">
        <v>5</v>
      </c>
      <c s="6" t="s">
        <v>736</v>
      </c>
      <c s="36" t="s">
        <v>737</v>
      </c>
      <c s="37">
        <v>0.05</v>
      </c>
      <c s="36">
        <v>0</v>
      </c>
      <c s="36">
        <f>ROUND(G691*H691,6)</f>
      </c>
      <c r="L691" s="38">
        <v>0</v>
      </c>
      <c s="32">
        <f>ROUND(ROUND(L691,2)*ROUND(G691,3),2)</f>
      </c>
      <c s="36" t="s">
        <v>57</v>
      </c>
      <c>
        <f>(M691*21)/100</f>
      </c>
      <c t="s">
        <v>27</v>
      </c>
    </row>
    <row r="692" spans="1:5" ht="12.75">
      <c r="A692" s="35" t="s">
        <v>58</v>
      </c>
      <c r="E692" s="39" t="s">
        <v>5</v>
      </c>
    </row>
    <row r="693" spans="1:5" ht="12.75">
      <c r="A693" s="35" t="s">
        <v>59</v>
      </c>
      <c r="E693" s="40" t="s">
        <v>5</v>
      </c>
    </row>
    <row r="694" spans="1:5" ht="12.75">
      <c r="A694" t="s">
        <v>60</v>
      </c>
      <c r="E694" s="39" t="s">
        <v>5</v>
      </c>
    </row>
    <row r="695" spans="1:16" ht="12.75">
      <c r="A695" t="s">
        <v>52</v>
      </c>
      <c s="34" t="s">
        <v>738</v>
      </c>
      <c s="34" t="s">
        <v>739</v>
      </c>
      <c s="35" t="s">
        <v>5</v>
      </c>
      <c s="6" t="s">
        <v>740</v>
      </c>
      <c s="36" t="s">
        <v>737</v>
      </c>
      <c s="37">
        <v>0.015</v>
      </c>
      <c s="36">
        <v>0</v>
      </c>
      <c s="36">
        <f>ROUND(G695*H695,6)</f>
      </c>
      <c r="L695" s="38">
        <v>0</v>
      </c>
      <c s="32">
        <f>ROUND(ROUND(L695,2)*ROUND(G695,3),2)</f>
      </c>
      <c s="36" t="s">
        <v>57</v>
      </c>
      <c>
        <f>(M695*21)/100</f>
      </c>
      <c t="s">
        <v>27</v>
      </c>
    </row>
    <row r="696" spans="1:5" ht="12.75">
      <c r="A696" s="35" t="s">
        <v>58</v>
      </c>
      <c r="E696" s="39" t="s">
        <v>5</v>
      </c>
    </row>
    <row r="697" spans="1:5" ht="12.75">
      <c r="A697" s="35" t="s">
        <v>59</v>
      </c>
      <c r="E697" s="40" t="s">
        <v>5</v>
      </c>
    </row>
    <row r="698" spans="1:5" ht="12.75">
      <c r="A698" t="s">
        <v>60</v>
      </c>
      <c r="E698" s="39" t="s">
        <v>5</v>
      </c>
    </row>
    <row r="699" spans="1:16" ht="12.75">
      <c r="A699" t="s">
        <v>52</v>
      </c>
      <c s="34" t="s">
        <v>741</v>
      </c>
      <c s="34" t="s">
        <v>742</v>
      </c>
      <c s="35" t="s">
        <v>5</v>
      </c>
      <c s="6" t="s">
        <v>743</v>
      </c>
      <c s="36" t="s">
        <v>737</v>
      </c>
      <c s="37">
        <v>0.05</v>
      </c>
      <c s="36">
        <v>0</v>
      </c>
      <c s="36">
        <f>ROUND(G699*H699,6)</f>
      </c>
      <c r="L699" s="38">
        <v>0</v>
      </c>
      <c s="32">
        <f>ROUND(ROUND(L699,2)*ROUND(G699,3),2)</f>
      </c>
      <c s="36" t="s">
        <v>57</v>
      </c>
      <c>
        <f>(M699*21)/100</f>
      </c>
      <c t="s">
        <v>27</v>
      </c>
    </row>
    <row r="700" spans="1:5" ht="12.75">
      <c r="A700" s="35" t="s">
        <v>58</v>
      </c>
      <c r="E700" s="39" t="s">
        <v>5</v>
      </c>
    </row>
    <row r="701" spans="1:5" ht="12.75">
      <c r="A701" s="35" t="s">
        <v>59</v>
      </c>
      <c r="E701" s="40" t="s">
        <v>5</v>
      </c>
    </row>
    <row r="702" spans="1:5" ht="12.75">
      <c r="A702" t="s">
        <v>60</v>
      </c>
      <c r="E702" s="39" t="s">
        <v>5</v>
      </c>
    </row>
    <row r="703" spans="1:16" ht="12.75">
      <c r="A703" t="s">
        <v>52</v>
      </c>
      <c s="34" t="s">
        <v>744</v>
      </c>
      <c s="34" t="s">
        <v>745</v>
      </c>
      <c s="35" t="s">
        <v>5</v>
      </c>
      <c s="6" t="s">
        <v>746</v>
      </c>
      <c s="36" t="s">
        <v>737</v>
      </c>
      <c s="37">
        <v>4</v>
      </c>
      <c s="36">
        <v>0</v>
      </c>
      <c s="36">
        <f>ROUND(G703*H703,6)</f>
      </c>
      <c r="L703" s="38">
        <v>0</v>
      </c>
      <c s="32">
        <f>ROUND(ROUND(L703,2)*ROUND(G703,3),2)</f>
      </c>
      <c s="36" t="s">
        <v>57</v>
      </c>
      <c>
        <f>(M703*21)/100</f>
      </c>
      <c t="s">
        <v>27</v>
      </c>
    </row>
    <row r="704" spans="1:5" ht="12.75">
      <c r="A704" s="35" t="s">
        <v>58</v>
      </c>
      <c r="E704" s="39" t="s">
        <v>5</v>
      </c>
    </row>
    <row r="705" spans="1:5" ht="12.75">
      <c r="A705" s="35" t="s">
        <v>59</v>
      </c>
      <c r="E705" s="40" t="s">
        <v>5</v>
      </c>
    </row>
    <row r="706" spans="1:5" ht="12.75">
      <c r="A706" t="s">
        <v>60</v>
      </c>
      <c r="E706" s="39" t="s">
        <v>5</v>
      </c>
    </row>
    <row r="707" spans="1:16" ht="12.75">
      <c r="A707" t="s">
        <v>52</v>
      </c>
      <c s="34" t="s">
        <v>747</v>
      </c>
      <c s="34" t="s">
        <v>748</v>
      </c>
      <c s="35" t="s">
        <v>5</v>
      </c>
      <c s="6" t="s">
        <v>749</v>
      </c>
      <c s="36" t="s">
        <v>737</v>
      </c>
      <c s="37">
        <v>40</v>
      </c>
      <c s="36">
        <v>0</v>
      </c>
      <c s="36">
        <f>ROUND(G707*H707,6)</f>
      </c>
      <c r="L707" s="38">
        <v>0</v>
      </c>
      <c s="32">
        <f>ROUND(ROUND(L707,2)*ROUND(G707,3),2)</f>
      </c>
      <c s="36" t="s">
        <v>57</v>
      </c>
      <c>
        <f>(M707*21)/100</f>
      </c>
      <c t="s">
        <v>27</v>
      </c>
    </row>
    <row r="708" spans="1:5" ht="12.75">
      <c r="A708" s="35" t="s">
        <v>58</v>
      </c>
      <c r="E708" s="39" t="s">
        <v>5</v>
      </c>
    </row>
    <row r="709" spans="1:5" ht="12.75">
      <c r="A709" s="35" t="s">
        <v>59</v>
      </c>
      <c r="E709" s="40" t="s">
        <v>5</v>
      </c>
    </row>
    <row r="710" spans="1:5" ht="12.75">
      <c r="A710" t="s">
        <v>60</v>
      </c>
      <c r="E710" s="39" t="s">
        <v>5</v>
      </c>
    </row>
    <row r="711" spans="1:16" ht="12.75">
      <c r="A711" t="s">
        <v>52</v>
      </c>
      <c s="34" t="s">
        <v>750</v>
      </c>
      <c s="34" t="s">
        <v>751</v>
      </c>
      <c s="35" t="s">
        <v>5</v>
      </c>
      <c s="6" t="s">
        <v>752</v>
      </c>
      <c s="36" t="s">
        <v>737</v>
      </c>
      <c s="37">
        <v>1</v>
      </c>
      <c s="36">
        <v>0</v>
      </c>
      <c s="36">
        <f>ROUND(G711*H711,6)</f>
      </c>
      <c r="L711" s="38">
        <v>0</v>
      </c>
      <c s="32">
        <f>ROUND(ROUND(L711,2)*ROUND(G711,3),2)</f>
      </c>
      <c s="36" t="s">
        <v>57</v>
      </c>
      <c>
        <f>(M711*21)/100</f>
      </c>
      <c t="s">
        <v>27</v>
      </c>
    </row>
    <row r="712" spans="1:5" ht="12.75">
      <c r="A712" s="35" t="s">
        <v>58</v>
      </c>
      <c r="E712" s="39" t="s">
        <v>5</v>
      </c>
    </row>
    <row r="713" spans="1:5" ht="12.75">
      <c r="A713" s="35" t="s">
        <v>59</v>
      </c>
      <c r="E713" s="40" t="s">
        <v>5</v>
      </c>
    </row>
    <row r="714" spans="1:5" ht="12.75">
      <c r="A714" t="s">
        <v>60</v>
      </c>
      <c r="E714" s="39" t="s">
        <v>5</v>
      </c>
    </row>
    <row r="715" spans="1:16" ht="12.75">
      <c r="A715" t="s">
        <v>52</v>
      </c>
      <c s="34" t="s">
        <v>753</v>
      </c>
      <c s="34" t="s">
        <v>754</v>
      </c>
      <c s="35" t="s">
        <v>5</v>
      </c>
      <c s="6" t="s">
        <v>755</v>
      </c>
      <c s="36" t="s">
        <v>78</v>
      </c>
      <c s="37">
        <v>2800</v>
      </c>
      <c s="36">
        <v>0</v>
      </c>
      <c s="36">
        <f>ROUND(G715*H715,6)</f>
      </c>
      <c r="L715" s="38">
        <v>0</v>
      </c>
      <c s="32">
        <f>ROUND(ROUND(L715,2)*ROUND(G715,3),2)</f>
      </c>
      <c s="36" t="s">
        <v>57</v>
      </c>
      <c>
        <f>(M715*21)/100</f>
      </c>
      <c t="s">
        <v>27</v>
      </c>
    </row>
    <row r="716" spans="1:5" ht="12.75">
      <c r="A716" s="35" t="s">
        <v>58</v>
      </c>
      <c r="E716" s="39" t="s">
        <v>5</v>
      </c>
    </row>
    <row r="717" spans="1:5" ht="12.75">
      <c r="A717" s="35" t="s">
        <v>59</v>
      </c>
      <c r="E717" s="40" t="s">
        <v>5</v>
      </c>
    </row>
    <row r="718" spans="1:5" ht="12.75">
      <c r="A718" t="s">
        <v>60</v>
      </c>
      <c r="E718" s="39" t="s">
        <v>756</v>
      </c>
    </row>
    <row r="719" spans="1:16" ht="12.75">
      <c r="A719" t="s">
        <v>52</v>
      </c>
      <c s="34" t="s">
        <v>757</v>
      </c>
      <c s="34" t="s">
        <v>758</v>
      </c>
      <c s="35" t="s">
        <v>5</v>
      </c>
      <c s="6" t="s">
        <v>759</v>
      </c>
      <c s="36" t="s">
        <v>760</v>
      </c>
      <c s="37">
        <v>1</v>
      </c>
      <c s="36">
        <v>0</v>
      </c>
      <c s="36">
        <f>ROUND(G719*H719,6)</f>
      </c>
      <c r="L719" s="38">
        <v>0</v>
      </c>
      <c s="32">
        <f>ROUND(ROUND(L719,2)*ROUND(G719,3),2)</f>
      </c>
      <c s="36" t="s">
        <v>57</v>
      </c>
      <c>
        <f>(M719*21)/100</f>
      </c>
      <c t="s">
        <v>27</v>
      </c>
    </row>
    <row r="720" spans="1:5" ht="12.75">
      <c r="A720" s="35" t="s">
        <v>58</v>
      </c>
      <c r="E720" s="39" t="s">
        <v>5</v>
      </c>
    </row>
    <row r="721" spans="1:5" ht="12.75">
      <c r="A721" s="35" t="s">
        <v>59</v>
      </c>
      <c r="E721" s="40" t="s">
        <v>5</v>
      </c>
    </row>
    <row r="722" spans="1:5" ht="38.25">
      <c r="A722" t="s">
        <v>60</v>
      </c>
      <c r="E722" s="39" t="s">
        <v>761</v>
      </c>
    </row>
    <row r="723" spans="1:13" ht="12.75">
      <c r="A723" t="s">
        <v>49</v>
      </c>
      <c r="C723" s="31" t="s">
        <v>762</v>
      </c>
      <c r="E723" s="33" t="s">
        <v>763</v>
      </c>
      <c r="J723" s="32">
        <f>0</f>
      </c>
      <c s="32">
        <f>0</f>
      </c>
      <c s="32">
        <f>0+L724+L728</f>
      </c>
      <c s="32">
        <f>0+M724+M728</f>
      </c>
    </row>
    <row r="724" spans="1:16" ht="12.75">
      <c r="A724" t="s">
        <v>52</v>
      </c>
      <c s="34" t="s">
        <v>764</v>
      </c>
      <c s="34" t="s">
        <v>765</v>
      </c>
      <c s="35" t="s">
        <v>5</v>
      </c>
      <c s="6" t="s">
        <v>766</v>
      </c>
      <c s="36" t="s">
        <v>767</v>
      </c>
      <c s="37">
        <v>1.8</v>
      </c>
      <c s="36">
        <v>0</v>
      </c>
      <c s="36">
        <f>ROUND(G724*H724,6)</f>
      </c>
      <c r="L724" s="38">
        <v>0</v>
      </c>
      <c s="32">
        <f>ROUND(ROUND(L724,2)*ROUND(G724,3),2)</f>
      </c>
      <c s="36" t="s">
        <v>57</v>
      </c>
      <c>
        <f>(M724*21)/100</f>
      </c>
      <c t="s">
        <v>27</v>
      </c>
    </row>
    <row r="725" spans="1:5" ht="12.75">
      <c r="A725" s="35" t="s">
        <v>58</v>
      </c>
      <c r="E725" s="39" t="s">
        <v>5</v>
      </c>
    </row>
    <row r="726" spans="1:5" ht="12.75">
      <c r="A726" s="35" t="s">
        <v>59</v>
      </c>
      <c r="E726" s="40" t="s">
        <v>5</v>
      </c>
    </row>
    <row r="727" spans="1:5" ht="63.75">
      <c r="A727" t="s">
        <v>60</v>
      </c>
      <c r="E727" s="39" t="s">
        <v>768</v>
      </c>
    </row>
    <row r="728" spans="1:16" ht="12.75">
      <c r="A728" t="s">
        <v>52</v>
      </c>
      <c s="34" t="s">
        <v>769</v>
      </c>
      <c s="34" t="s">
        <v>770</v>
      </c>
      <c s="35" t="s">
        <v>5</v>
      </c>
      <c s="6" t="s">
        <v>771</v>
      </c>
      <c s="36" t="s">
        <v>101</v>
      </c>
      <c s="37">
        <v>1</v>
      </c>
      <c s="36">
        <v>0</v>
      </c>
      <c s="36">
        <f>ROUND(G728*H728,6)</f>
      </c>
      <c r="L728" s="38">
        <v>0</v>
      </c>
      <c s="32">
        <f>ROUND(ROUND(L728,2)*ROUND(G728,3),2)</f>
      </c>
      <c s="36" t="s">
        <v>57</v>
      </c>
      <c>
        <f>(M728*21)/100</f>
      </c>
      <c t="s">
        <v>27</v>
      </c>
    </row>
    <row r="729" spans="1:5" ht="12.75">
      <c r="A729" s="35" t="s">
        <v>58</v>
      </c>
      <c r="E729" s="39" t="s">
        <v>5</v>
      </c>
    </row>
    <row r="730" spans="1:5" ht="12.75">
      <c r="A730" s="35" t="s">
        <v>59</v>
      </c>
      <c r="E730" s="40" t="s">
        <v>5</v>
      </c>
    </row>
    <row r="731" spans="1:5" ht="12.75">
      <c r="A731" t="s">
        <v>60</v>
      </c>
      <c r="E731" s="39" t="s">
        <v>772</v>
      </c>
    </row>
    <row r="732" spans="1:13" ht="12.75">
      <c r="A732" t="s">
        <v>46</v>
      </c>
      <c r="C732" s="31" t="s">
        <v>773</v>
      </c>
      <c r="E732" s="33" t="s">
        <v>774</v>
      </c>
      <c r="J732" s="32">
        <f>0+J733+J766</f>
      </c>
      <c s="32">
        <f>0+K733+K766</f>
      </c>
      <c s="32">
        <f>0+L733+L766</f>
      </c>
      <c s="32">
        <f>0+M733+M766</f>
      </c>
    </row>
    <row r="733" spans="1:13" ht="12.75">
      <c r="A733" t="s">
        <v>49</v>
      </c>
      <c r="C733" s="31" t="s">
        <v>775</v>
      </c>
      <c r="E733" s="33" t="s">
        <v>776</v>
      </c>
      <c r="J733" s="32">
        <f>0</f>
      </c>
      <c s="32">
        <f>0</f>
      </c>
      <c s="32">
        <f>0+L734+L738+L742+L746+L750+L754+L758+L762</f>
      </c>
      <c s="32">
        <f>0+M734+M738+M742+M746+M750+M754+M758+M762</f>
      </c>
    </row>
    <row r="734" spans="1:16" ht="12.75">
      <c r="A734" t="s">
        <v>52</v>
      </c>
      <c s="34" t="s">
        <v>53</v>
      </c>
      <c s="34" t="s">
        <v>777</v>
      </c>
      <c s="35" t="s">
        <v>5</v>
      </c>
      <c s="6" t="s">
        <v>778</v>
      </c>
      <c s="36" t="s">
        <v>101</v>
      </c>
      <c s="37">
        <v>3</v>
      </c>
      <c s="36">
        <v>0</v>
      </c>
      <c s="36">
        <f>ROUND(G734*H734,6)</f>
      </c>
      <c r="L734" s="38">
        <v>0</v>
      </c>
      <c s="32">
        <f>ROUND(ROUND(L734,2)*ROUND(G734,3),2)</f>
      </c>
      <c s="36" t="s">
        <v>57</v>
      </c>
      <c>
        <f>(M734*21)/100</f>
      </c>
      <c t="s">
        <v>27</v>
      </c>
    </row>
    <row r="735" spans="1:5" ht="12.75">
      <c r="A735" s="35" t="s">
        <v>58</v>
      </c>
      <c r="E735" s="39" t="s">
        <v>5</v>
      </c>
    </row>
    <row r="736" spans="1:5" ht="12.75">
      <c r="A736" s="35" t="s">
        <v>59</v>
      </c>
      <c r="E736" s="40" t="s">
        <v>5</v>
      </c>
    </row>
    <row r="737" spans="1:5" ht="89.25">
      <c r="A737" t="s">
        <v>60</v>
      </c>
      <c r="E737" s="39" t="s">
        <v>779</v>
      </c>
    </row>
    <row r="738" spans="1:16" ht="12.75">
      <c r="A738" t="s">
        <v>52</v>
      </c>
      <c s="34" t="s">
        <v>27</v>
      </c>
      <c s="34" t="s">
        <v>780</v>
      </c>
      <c s="35" t="s">
        <v>5</v>
      </c>
      <c s="6" t="s">
        <v>781</v>
      </c>
      <c s="36" t="s">
        <v>101</v>
      </c>
      <c s="37">
        <v>14</v>
      </c>
      <c s="36">
        <v>0</v>
      </c>
      <c s="36">
        <f>ROUND(G738*H738,6)</f>
      </c>
      <c r="L738" s="38">
        <v>0</v>
      </c>
      <c s="32">
        <f>ROUND(ROUND(L738,2)*ROUND(G738,3),2)</f>
      </c>
      <c s="36" t="s">
        <v>57</v>
      </c>
      <c>
        <f>(M738*21)/100</f>
      </c>
      <c t="s">
        <v>27</v>
      </c>
    </row>
    <row r="739" spans="1:5" ht="12.75">
      <c r="A739" s="35" t="s">
        <v>58</v>
      </c>
      <c r="E739" s="39" t="s">
        <v>5</v>
      </c>
    </row>
    <row r="740" spans="1:5" ht="12.75">
      <c r="A740" s="35" t="s">
        <v>59</v>
      </c>
      <c r="E740" s="40" t="s">
        <v>5</v>
      </c>
    </row>
    <row r="741" spans="1:5" ht="114.75">
      <c r="A741" t="s">
        <v>60</v>
      </c>
      <c r="E741" s="39" t="s">
        <v>782</v>
      </c>
    </row>
    <row r="742" spans="1:16" ht="12.75">
      <c r="A742" t="s">
        <v>52</v>
      </c>
      <c s="34" t="s">
        <v>26</v>
      </c>
      <c s="34" t="s">
        <v>783</v>
      </c>
      <c s="35" t="s">
        <v>5</v>
      </c>
      <c s="6" t="s">
        <v>784</v>
      </c>
      <c s="36" t="s">
        <v>101</v>
      </c>
      <c s="37">
        <v>11</v>
      </c>
      <c s="36">
        <v>0</v>
      </c>
      <c s="36">
        <f>ROUND(G742*H742,6)</f>
      </c>
      <c r="L742" s="38">
        <v>0</v>
      </c>
      <c s="32">
        <f>ROUND(ROUND(L742,2)*ROUND(G742,3),2)</f>
      </c>
      <c s="36" t="s">
        <v>57</v>
      </c>
      <c>
        <f>(M742*21)/100</f>
      </c>
      <c t="s">
        <v>27</v>
      </c>
    </row>
    <row r="743" spans="1:5" ht="12.75">
      <c r="A743" s="35" t="s">
        <v>58</v>
      </c>
      <c r="E743" s="39" t="s">
        <v>5</v>
      </c>
    </row>
    <row r="744" spans="1:5" ht="12.75">
      <c r="A744" s="35" t="s">
        <v>59</v>
      </c>
      <c r="E744" s="40" t="s">
        <v>5</v>
      </c>
    </row>
    <row r="745" spans="1:5" ht="140.25">
      <c r="A745" t="s">
        <v>60</v>
      </c>
      <c r="E745" s="39" t="s">
        <v>785</v>
      </c>
    </row>
    <row r="746" spans="1:16" ht="12.75">
      <c r="A746" t="s">
        <v>52</v>
      </c>
      <c s="34" t="s">
        <v>70</v>
      </c>
      <c s="34" t="s">
        <v>615</v>
      </c>
      <c s="35" t="s">
        <v>5</v>
      </c>
      <c s="6" t="s">
        <v>616</v>
      </c>
      <c s="36" t="s">
        <v>617</v>
      </c>
      <c s="37">
        <v>80</v>
      </c>
      <c s="36">
        <v>0</v>
      </c>
      <c s="36">
        <f>ROUND(G746*H746,6)</f>
      </c>
      <c r="L746" s="38">
        <v>0</v>
      </c>
      <c s="32">
        <f>ROUND(ROUND(L746,2)*ROUND(G746,3),2)</f>
      </c>
      <c s="36" t="s">
        <v>57</v>
      </c>
      <c>
        <f>(M746*21)/100</f>
      </c>
      <c t="s">
        <v>27</v>
      </c>
    </row>
    <row r="747" spans="1:5" ht="12.75">
      <c r="A747" s="35" t="s">
        <v>58</v>
      </c>
      <c r="E747" s="39" t="s">
        <v>5</v>
      </c>
    </row>
    <row r="748" spans="1:5" ht="12.75">
      <c r="A748" s="35" t="s">
        <v>59</v>
      </c>
      <c r="E748" s="40" t="s">
        <v>5</v>
      </c>
    </row>
    <row r="749" spans="1:5" ht="114.75">
      <c r="A749" t="s">
        <v>60</v>
      </c>
      <c r="E749" s="39" t="s">
        <v>786</v>
      </c>
    </row>
    <row r="750" spans="1:16" ht="12.75">
      <c r="A750" t="s">
        <v>52</v>
      </c>
      <c s="34" t="s">
        <v>73</v>
      </c>
      <c s="34" t="s">
        <v>620</v>
      </c>
      <c s="35" t="s">
        <v>5</v>
      </c>
      <c s="6" t="s">
        <v>621</v>
      </c>
      <c s="36" t="s">
        <v>617</v>
      </c>
      <c s="37">
        <v>20</v>
      </c>
      <c s="36">
        <v>0</v>
      </c>
      <c s="36">
        <f>ROUND(G750*H750,6)</f>
      </c>
      <c r="L750" s="38">
        <v>0</v>
      </c>
      <c s="32">
        <f>ROUND(ROUND(L750,2)*ROUND(G750,3),2)</f>
      </c>
      <c s="36" t="s">
        <v>57</v>
      </c>
      <c>
        <f>(M750*21)/100</f>
      </c>
      <c t="s">
        <v>27</v>
      </c>
    </row>
    <row r="751" spans="1:5" ht="12.75">
      <c r="A751" s="35" t="s">
        <v>58</v>
      </c>
      <c r="E751" s="39" t="s">
        <v>5</v>
      </c>
    </row>
    <row r="752" spans="1:5" ht="12.75">
      <c r="A752" s="35" t="s">
        <v>59</v>
      </c>
      <c r="E752" s="40" t="s">
        <v>5</v>
      </c>
    </row>
    <row r="753" spans="1:5" ht="102">
      <c r="A753" t="s">
        <v>60</v>
      </c>
      <c r="E753" s="39" t="s">
        <v>787</v>
      </c>
    </row>
    <row r="754" spans="1:16" ht="12.75">
      <c r="A754" t="s">
        <v>52</v>
      </c>
      <c s="34" t="s">
        <v>75</v>
      </c>
      <c s="34" t="s">
        <v>640</v>
      </c>
      <c s="35" t="s">
        <v>5</v>
      </c>
      <c s="6" t="s">
        <v>641</v>
      </c>
      <c s="36" t="s">
        <v>617</v>
      </c>
      <c s="37">
        <v>60</v>
      </c>
      <c s="36">
        <v>0</v>
      </c>
      <c s="36">
        <f>ROUND(G754*H754,6)</f>
      </c>
      <c r="L754" s="38">
        <v>0</v>
      </c>
      <c s="32">
        <f>ROUND(ROUND(L754,2)*ROUND(G754,3),2)</f>
      </c>
      <c s="36" t="s">
        <v>57</v>
      </c>
      <c>
        <f>(M754*21)/100</f>
      </c>
      <c t="s">
        <v>27</v>
      </c>
    </row>
    <row r="755" spans="1:5" ht="12.75">
      <c r="A755" s="35" t="s">
        <v>58</v>
      </c>
      <c r="E755" s="39" t="s">
        <v>5</v>
      </c>
    </row>
    <row r="756" spans="1:5" ht="12.75">
      <c r="A756" s="35" t="s">
        <v>59</v>
      </c>
      <c r="E756" s="40" t="s">
        <v>5</v>
      </c>
    </row>
    <row r="757" spans="1:5" ht="114.75">
      <c r="A757" t="s">
        <v>60</v>
      </c>
      <c r="E757" s="39" t="s">
        <v>788</v>
      </c>
    </row>
    <row r="758" spans="1:16" ht="12.75">
      <c r="A758" t="s">
        <v>52</v>
      </c>
      <c s="34" t="s">
        <v>80</v>
      </c>
      <c s="34" t="s">
        <v>644</v>
      </c>
      <c s="35" t="s">
        <v>5</v>
      </c>
      <c s="6" t="s">
        <v>645</v>
      </c>
      <c s="36" t="s">
        <v>101</v>
      </c>
      <c s="37">
        <v>1</v>
      </c>
      <c s="36">
        <v>0</v>
      </c>
      <c s="36">
        <f>ROUND(G758*H758,6)</f>
      </c>
      <c r="L758" s="38">
        <v>0</v>
      </c>
      <c s="32">
        <f>ROUND(ROUND(L758,2)*ROUND(G758,3),2)</f>
      </c>
      <c s="36" t="s">
        <v>57</v>
      </c>
      <c>
        <f>(M758*21)/100</f>
      </c>
      <c t="s">
        <v>27</v>
      </c>
    </row>
    <row r="759" spans="1:5" ht="12.75">
      <c r="A759" s="35" t="s">
        <v>58</v>
      </c>
      <c r="E759" s="39" t="s">
        <v>5</v>
      </c>
    </row>
    <row r="760" spans="1:5" ht="12.75">
      <c r="A760" s="35" t="s">
        <v>59</v>
      </c>
      <c r="E760" s="40" t="s">
        <v>5</v>
      </c>
    </row>
    <row r="761" spans="1:5" ht="76.5">
      <c r="A761" t="s">
        <v>60</v>
      </c>
      <c r="E761" s="39" t="s">
        <v>789</v>
      </c>
    </row>
    <row r="762" spans="1:16" ht="12.75">
      <c r="A762" t="s">
        <v>52</v>
      </c>
      <c s="34" t="s">
        <v>84</v>
      </c>
      <c s="34" t="s">
        <v>790</v>
      </c>
      <c s="35" t="s">
        <v>5</v>
      </c>
      <c s="6" t="s">
        <v>791</v>
      </c>
      <c s="36" t="s">
        <v>767</v>
      </c>
      <c s="37">
        <v>1.8</v>
      </c>
      <c s="36">
        <v>0</v>
      </c>
      <c s="36">
        <f>ROUND(G762*H762,6)</f>
      </c>
      <c r="L762" s="38">
        <v>0</v>
      </c>
      <c s="32">
        <f>ROUND(ROUND(L762,2)*ROUND(G762,3),2)</f>
      </c>
      <c s="36" t="s">
        <v>57</v>
      </c>
      <c>
        <f>(M762*21)/100</f>
      </c>
      <c t="s">
        <v>27</v>
      </c>
    </row>
    <row r="763" spans="1:5" ht="12.75">
      <c r="A763" s="35" t="s">
        <v>58</v>
      </c>
      <c r="E763" s="39" t="s">
        <v>5</v>
      </c>
    </row>
    <row r="764" spans="1:5" ht="12.75">
      <c r="A764" s="35" t="s">
        <v>59</v>
      </c>
      <c r="E764" s="40" t="s">
        <v>5</v>
      </c>
    </row>
    <row r="765" spans="1:5" ht="89.25">
      <c r="A765" t="s">
        <v>60</v>
      </c>
      <c r="E765" s="39" t="s">
        <v>792</v>
      </c>
    </row>
    <row r="766" spans="1:13" ht="12.75">
      <c r="A766" t="s">
        <v>49</v>
      </c>
      <c r="C766" s="31" t="s">
        <v>762</v>
      </c>
      <c r="E766" s="33" t="s">
        <v>763</v>
      </c>
      <c r="J766" s="32">
        <f>0</f>
      </c>
      <c s="32">
        <f>0</f>
      </c>
      <c s="32">
        <f>0+L767</f>
      </c>
      <c s="32">
        <f>0+M767</f>
      </c>
    </row>
    <row r="767" spans="1:16" ht="12.75">
      <c r="A767" t="s">
        <v>52</v>
      </c>
      <c s="34" t="s">
        <v>89</v>
      </c>
      <c s="34" t="s">
        <v>793</v>
      </c>
      <c s="35" t="s">
        <v>5</v>
      </c>
      <c s="6" t="s">
        <v>794</v>
      </c>
      <c s="36" t="s">
        <v>760</v>
      </c>
      <c s="37">
        <v>14</v>
      </c>
      <c s="36">
        <v>0</v>
      </c>
      <c s="36">
        <f>ROUND(G767*H767,6)</f>
      </c>
      <c r="L767" s="38">
        <v>0</v>
      </c>
      <c s="32">
        <f>ROUND(ROUND(L767,2)*ROUND(G767,3),2)</f>
      </c>
      <c s="36" t="s">
        <v>57</v>
      </c>
      <c>
        <f>(M767*21)/100</f>
      </c>
      <c t="s">
        <v>27</v>
      </c>
    </row>
    <row r="768" spans="1:5" ht="12.75">
      <c r="A768" s="35" t="s">
        <v>58</v>
      </c>
      <c r="E768" s="39" t="s">
        <v>5</v>
      </c>
    </row>
    <row r="769" spans="1:5" ht="12.75">
      <c r="A769" s="35" t="s">
        <v>59</v>
      </c>
      <c r="E769" s="40" t="s">
        <v>5</v>
      </c>
    </row>
    <row r="770" spans="1:5" ht="102">
      <c r="A770" t="s">
        <v>60</v>
      </c>
      <c r="E770" s="39" t="s">
        <v>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797</v>
      </c>
      <c r="E8" s="30" t="s">
        <v>17</v>
      </c>
      <c r="J8" s="29">
        <f>0+J9</f>
      </c>
      <c s="29">
        <f>0+K9</f>
      </c>
      <c s="29">
        <f>0+L9</f>
      </c>
      <c s="29">
        <f>0+M9</f>
      </c>
    </row>
    <row r="9" spans="1:13" ht="12.75">
      <c r="A9" t="s">
        <v>46</v>
      </c>
      <c r="C9" s="31" t="s">
        <v>798</v>
      </c>
      <c r="E9" s="33" t="s">
        <v>48</v>
      </c>
      <c r="J9" s="32">
        <f>0+J10</f>
      </c>
      <c s="32">
        <f>0+K10</f>
      </c>
      <c s="32">
        <f>0+L10</f>
      </c>
      <c s="32">
        <f>0+M10</f>
      </c>
    </row>
    <row r="10" spans="1:13" ht="12.75">
      <c r="A10" t="s">
        <v>49</v>
      </c>
      <c r="C10" s="31" t="s">
        <v>80</v>
      </c>
      <c r="E10" s="33" t="s">
        <v>97</v>
      </c>
      <c r="J10" s="32">
        <f>0</f>
      </c>
      <c s="32">
        <f>0</f>
      </c>
      <c s="32">
        <f>0+L11+L15+L19+L23+L27+L31</f>
      </c>
      <c s="32">
        <f>0+M11+M15+M19+M23+M27+M31</f>
      </c>
    </row>
    <row r="11" spans="1:16" ht="25.5">
      <c r="A11" t="s">
        <v>52</v>
      </c>
      <c s="34" t="s">
        <v>53</v>
      </c>
      <c s="34" t="s">
        <v>427</v>
      </c>
      <c s="35" t="s">
        <v>5</v>
      </c>
      <c s="6" t="s">
        <v>428</v>
      </c>
      <c s="36" t="s">
        <v>101</v>
      </c>
      <c s="37">
        <v>2</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140.25">
      <c r="A14" t="s">
        <v>60</v>
      </c>
      <c r="E14" s="39" t="s">
        <v>799</v>
      </c>
    </row>
    <row r="15" spans="1:16" ht="12.75">
      <c r="A15" t="s">
        <v>52</v>
      </c>
      <c s="34" t="s">
        <v>27</v>
      </c>
      <c s="34" t="s">
        <v>615</v>
      </c>
      <c s="35" t="s">
        <v>5</v>
      </c>
      <c s="6" t="s">
        <v>616</v>
      </c>
      <c s="36" t="s">
        <v>617</v>
      </c>
      <c s="37">
        <v>8</v>
      </c>
      <c s="36">
        <v>0</v>
      </c>
      <c s="36">
        <f>ROUND(G15*H15,6)</f>
      </c>
      <c r="L15" s="38">
        <v>0</v>
      </c>
      <c s="32">
        <f>ROUND(ROUND(L15,2)*ROUND(G15,3),2)</f>
      </c>
      <c s="36" t="s">
        <v>57</v>
      </c>
      <c>
        <f>(M15*21)/100</f>
      </c>
      <c t="s">
        <v>27</v>
      </c>
    </row>
    <row r="16" spans="1:5" ht="12.75">
      <c r="A16" s="35" t="s">
        <v>58</v>
      </c>
      <c r="E16" s="39" t="s">
        <v>5</v>
      </c>
    </row>
    <row r="17" spans="1:5" ht="12.75">
      <c r="A17" s="35" t="s">
        <v>59</v>
      </c>
      <c r="E17" s="40" t="s">
        <v>5</v>
      </c>
    </row>
    <row r="18" spans="1:5" ht="114.75">
      <c r="A18" t="s">
        <v>60</v>
      </c>
      <c r="E18" s="39" t="s">
        <v>800</v>
      </c>
    </row>
    <row r="19" spans="1:16" ht="12.75">
      <c r="A19" t="s">
        <v>52</v>
      </c>
      <c s="34" t="s">
        <v>26</v>
      </c>
      <c s="34" t="s">
        <v>620</v>
      </c>
      <c s="35" t="s">
        <v>5</v>
      </c>
      <c s="6" t="s">
        <v>621</v>
      </c>
      <c s="36" t="s">
        <v>617</v>
      </c>
      <c s="37">
        <v>20</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102">
      <c r="A22" t="s">
        <v>60</v>
      </c>
      <c r="E22" s="39" t="s">
        <v>801</v>
      </c>
    </row>
    <row r="23" spans="1:16" ht="12.75">
      <c r="A23" t="s">
        <v>52</v>
      </c>
      <c s="34" t="s">
        <v>70</v>
      </c>
      <c s="34" t="s">
        <v>624</v>
      </c>
      <c s="35" t="s">
        <v>5</v>
      </c>
      <c s="6" t="s">
        <v>625</v>
      </c>
      <c s="36" t="s">
        <v>101</v>
      </c>
      <c s="37">
        <v>7</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140.25">
      <c r="A26" t="s">
        <v>60</v>
      </c>
      <c r="E26" s="39" t="s">
        <v>802</v>
      </c>
    </row>
    <row r="27" spans="1:16" ht="12.75">
      <c r="A27" t="s">
        <v>52</v>
      </c>
      <c s="34" t="s">
        <v>73</v>
      </c>
      <c s="34" t="s">
        <v>632</v>
      </c>
      <c s="35" t="s">
        <v>5</v>
      </c>
      <c s="6" t="s">
        <v>633</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114.75">
      <c r="A30" t="s">
        <v>60</v>
      </c>
      <c r="E30" s="39" t="s">
        <v>803</v>
      </c>
    </row>
    <row r="31" spans="1:16" ht="12.75">
      <c r="A31" t="s">
        <v>52</v>
      </c>
      <c s="34" t="s">
        <v>75</v>
      </c>
      <c s="34" t="s">
        <v>640</v>
      </c>
      <c s="35" t="s">
        <v>5</v>
      </c>
      <c s="6" t="s">
        <v>641</v>
      </c>
      <c s="36" t="s">
        <v>617</v>
      </c>
      <c s="37">
        <v>8</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14.75">
      <c r="A34" t="s">
        <v>60</v>
      </c>
      <c r="E34" s="39" t="s">
        <v>804</v>
      </c>
    </row>
    <row r="35" spans="1:13" ht="12.75">
      <c r="A35" t="s">
        <v>46</v>
      </c>
      <c r="C35" s="31" t="s">
        <v>805</v>
      </c>
      <c r="E35" s="33" t="s">
        <v>774</v>
      </c>
      <c r="J35" s="32">
        <f>0+J36+J65</f>
      </c>
      <c s="32">
        <f>0+K36+K65</f>
      </c>
      <c s="32">
        <f>0+L36+L65</f>
      </c>
      <c s="32">
        <f>0+M36+M65</f>
      </c>
    </row>
    <row r="36" spans="1:13" ht="12.75">
      <c r="A36" t="s">
        <v>49</v>
      </c>
      <c r="C36" s="31" t="s">
        <v>775</v>
      </c>
      <c r="E36" s="33" t="s">
        <v>776</v>
      </c>
      <c r="J36" s="32">
        <f>0</f>
      </c>
      <c s="32">
        <f>0</f>
      </c>
      <c s="32">
        <f>0+L37+L41+L45+L49+L53+L57+L61</f>
      </c>
      <c s="32">
        <f>0+M37+M41+M45+M49+M53+M57+M61</f>
      </c>
    </row>
    <row r="37" spans="1:16" ht="12.75">
      <c r="A37" t="s">
        <v>52</v>
      </c>
      <c s="34" t="s">
        <v>53</v>
      </c>
      <c s="34" t="s">
        <v>780</v>
      </c>
      <c s="35" t="s">
        <v>5</v>
      </c>
      <c s="6" t="s">
        <v>781</v>
      </c>
      <c s="36" t="s">
        <v>101</v>
      </c>
      <c s="37">
        <v>1</v>
      </c>
      <c s="36">
        <v>0</v>
      </c>
      <c s="36">
        <f>ROUND(G37*H37,6)</f>
      </c>
      <c r="L37" s="38">
        <v>0</v>
      </c>
      <c s="32">
        <f>ROUND(ROUND(L37,2)*ROUND(G37,3),2)</f>
      </c>
      <c s="36" t="s">
        <v>57</v>
      </c>
      <c>
        <f>(M37*21)/100</f>
      </c>
      <c t="s">
        <v>27</v>
      </c>
    </row>
    <row r="38" spans="1:5" ht="12.75">
      <c r="A38" s="35" t="s">
        <v>58</v>
      </c>
      <c r="E38" s="39" t="s">
        <v>5</v>
      </c>
    </row>
    <row r="39" spans="1:5" ht="12.75">
      <c r="A39" s="35" t="s">
        <v>59</v>
      </c>
      <c r="E39" s="40" t="s">
        <v>5</v>
      </c>
    </row>
    <row r="40" spans="1:5" ht="114.75">
      <c r="A40" t="s">
        <v>60</v>
      </c>
      <c r="E40" s="39" t="s">
        <v>806</v>
      </c>
    </row>
    <row r="41" spans="1:16" ht="12.75">
      <c r="A41" t="s">
        <v>52</v>
      </c>
      <c s="34" t="s">
        <v>27</v>
      </c>
      <c s="34" t="s">
        <v>783</v>
      </c>
      <c s="35" t="s">
        <v>5</v>
      </c>
      <c s="6" t="s">
        <v>784</v>
      </c>
      <c s="36" t="s">
        <v>101</v>
      </c>
      <c s="37">
        <v>1</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807</v>
      </c>
    </row>
    <row r="45" spans="1:16" ht="12.75">
      <c r="A45" t="s">
        <v>52</v>
      </c>
      <c s="34" t="s">
        <v>26</v>
      </c>
      <c s="34" t="s">
        <v>615</v>
      </c>
      <c s="35" t="s">
        <v>5</v>
      </c>
      <c s="6" t="s">
        <v>616</v>
      </c>
      <c s="36" t="s">
        <v>617</v>
      </c>
      <c s="37">
        <v>5</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808</v>
      </c>
    </row>
    <row r="49" spans="1:16" ht="12.75">
      <c r="A49" t="s">
        <v>52</v>
      </c>
      <c s="34" t="s">
        <v>70</v>
      </c>
      <c s="34" t="s">
        <v>620</v>
      </c>
      <c s="35" t="s">
        <v>5</v>
      </c>
      <c s="6" t="s">
        <v>621</v>
      </c>
      <c s="36" t="s">
        <v>617</v>
      </c>
      <c s="37">
        <v>5</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02">
      <c r="A52" t="s">
        <v>60</v>
      </c>
      <c r="E52" s="39" t="s">
        <v>809</v>
      </c>
    </row>
    <row r="53" spans="1:16" ht="12.75">
      <c r="A53" t="s">
        <v>52</v>
      </c>
      <c s="34" t="s">
        <v>73</v>
      </c>
      <c s="34" t="s">
        <v>640</v>
      </c>
      <c s="35" t="s">
        <v>5</v>
      </c>
      <c s="6" t="s">
        <v>641</v>
      </c>
      <c s="36" t="s">
        <v>617</v>
      </c>
      <c s="37">
        <v>5</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810</v>
      </c>
    </row>
    <row r="57" spans="1:16" ht="12.75">
      <c r="A57" t="s">
        <v>52</v>
      </c>
      <c s="34" t="s">
        <v>75</v>
      </c>
      <c s="34" t="s">
        <v>644</v>
      </c>
      <c s="35" t="s">
        <v>5</v>
      </c>
      <c s="6" t="s">
        <v>645</v>
      </c>
      <c s="36" t="s">
        <v>101</v>
      </c>
      <c s="37">
        <v>1</v>
      </c>
      <c s="36">
        <v>0</v>
      </c>
      <c s="36">
        <f>ROUND(G57*H57,6)</f>
      </c>
      <c r="L57" s="38">
        <v>0</v>
      </c>
      <c s="32">
        <f>ROUND(ROUND(L57,2)*ROUND(G57,3),2)</f>
      </c>
      <c s="36" t="s">
        <v>57</v>
      </c>
      <c>
        <f>(M57*21)/100</f>
      </c>
      <c t="s">
        <v>27</v>
      </c>
    </row>
    <row r="58" spans="1:5" ht="12.75">
      <c r="A58" s="35" t="s">
        <v>58</v>
      </c>
      <c r="E58" s="39" t="s">
        <v>5</v>
      </c>
    </row>
    <row r="59" spans="1:5" ht="12.75">
      <c r="A59" s="35" t="s">
        <v>59</v>
      </c>
      <c r="E59" s="40" t="s">
        <v>5</v>
      </c>
    </row>
    <row r="60" spans="1:5" ht="76.5">
      <c r="A60" t="s">
        <v>60</v>
      </c>
      <c r="E60" s="39" t="s">
        <v>811</v>
      </c>
    </row>
    <row r="61" spans="1:16" ht="12.75">
      <c r="A61" t="s">
        <v>52</v>
      </c>
      <c s="34" t="s">
        <v>80</v>
      </c>
      <c s="34" t="s">
        <v>790</v>
      </c>
      <c s="35" t="s">
        <v>5</v>
      </c>
      <c s="6" t="s">
        <v>791</v>
      </c>
      <c s="36" t="s">
        <v>767</v>
      </c>
      <c s="37">
        <v>1.8</v>
      </c>
      <c s="36">
        <v>0</v>
      </c>
      <c s="36">
        <f>ROUND(G61*H61,6)</f>
      </c>
      <c r="L61" s="38">
        <v>0</v>
      </c>
      <c s="32">
        <f>ROUND(ROUND(L61,2)*ROUND(G61,3),2)</f>
      </c>
      <c s="36" t="s">
        <v>57</v>
      </c>
      <c>
        <f>(M61*21)/100</f>
      </c>
      <c t="s">
        <v>27</v>
      </c>
    </row>
    <row r="62" spans="1:5" ht="12.75">
      <c r="A62" s="35" t="s">
        <v>58</v>
      </c>
      <c r="E62" s="39" t="s">
        <v>5</v>
      </c>
    </row>
    <row r="63" spans="1:5" ht="12.75">
      <c r="A63" s="35" t="s">
        <v>59</v>
      </c>
      <c r="E63" s="40" t="s">
        <v>5</v>
      </c>
    </row>
    <row r="64" spans="1:5" ht="89.25">
      <c r="A64" t="s">
        <v>60</v>
      </c>
      <c r="E64" s="39" t="s">
        <v>812</v>
      </c>
    </row>
    <row r="65" spans="1:13" ht="12.75">
      <c r="A65" t="s">
        <v>49</v>
      </c>
      <c r="C65" s="31" t="s">
        <v>762</v>
      </c>
      <c r="E65" s="33" t="s">
        <v>813</v>
      </c>
      <c r="J65" s="32">
        <f>0</f>
      </c>
      <c s="32">
        <f>0</f>
      </c>
      <c s="32">
        <f>0+L66</f>
      </c>
      <c s="32">
        <f>0+M66</f>
      </c>
    </row>
    <row r="66" spans="1:16" ht="12.75">
      <c r="A66" t="s">
        <v>52</v>
      </c>
      <c s="34" t="s">
        <v>84</v>
      </c>
      <c s="34" t="s">
        <v>793</v>
      </c>
      <c s="35" t="s">
        <v>5</v>
      </c>
      <c s="6" t="s">
        <v>794</v>
      </c>
      <c s="36" t="s">
        <v>760</v>
      </c>
      <c s="37">
        <v>1</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02">
      <c r="A69" t="s">
        <v>60</v>
      </c>
      <c r="E69" s="39" t="s">
        <v>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v>
      </c>
      <c s="41">
        <f>Rekapitulace!C13</f>
      </c>
      <c s="20" t="s">
        <v>0</v>
      </c>
      <c t="s">
        <v>23</v>
      </c>
      <c t="s">
        <v>27</v>
      </c>
    </row>
    <row r="4" spans="1:16" ht="32" customHeight="1">
      <c r="A4" s="24" t="s">
        <v>20</v>
      </c>
      <c s="25" t="s">
        <v>28</v>
      </c>
      <c s="27" t="s">
        <v>815</v>
      </c>
      <c r="E4" s="26" t="s">
        <v>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COUNTIFS(L8:L356,"=0",A8:A356,"P")+COUNTIFS(L8:L356,"",A8:A356,"P")+SUM(Q8:Q356)</f>
      </c>
    </row>
    <row r="8" spans="1:13" ht="12.75">
      <c r="A8" t="s">
        <v>44</v>
      </c>
      <c r="C8" s="28" t="s">
        <v>819</v>
      </c>
      <c r="E8" s="30" t="s">
        <v>818</v>
      </c>
      <c r="J8" s="29">
        <f>0+J9+J18+J31</f>
      </c>
      <c s="29">
        <f>0+K9+K18+K31</f>
      </c>
      <c s="29">
        <f>0+L9+L18+L31</f>
      </c>
      <c s="29">
        <f>0+M9+M18+M31</f>
      </c>
    </row>
    <row r="9" spans="1:13" ht="12.75">
      <c r="A9" t="s">
        <v>49</v>
      </c>
      <c r="C9" s="31" t="s">
        <v>50</v>
      </c>
      <c r="E9" s="33" t="s">
        <v>51</v>
      </c>
      <c r="J9" s="32">
        <f>0</f>
      </c>
      <c s="32">
        <f>0</f>
      </c>
      <c s="32">
        <f>0+L10+L14</f>
      </c>
      <c s="32">
        <f>0+M10+M14</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825</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3" ht="12.75">
      <c r="A18" t="s">
        <v>49</v>
      </c>
      <c r="C18" s="31" t="s">
        <v>53</v>
      </c>
      <c r="E18" s="33" t="s">
        <v>62</v>
      </c>
      <c r="J18" s="32">
        <f>0</f>
      </c>
      <c s="32">
        <f>0</f>
      </c>
      <c s="32">
        <f>0+L19+L23+L27</f>
      </c>
      <c s="32">
        <f>0+M19+M23+M27</f>
      </c>
    </row>
    <row r="19" spans="1:16" ht="12.75">
      <c r="A19" t="s">
        <v>52</v>
      </c>
      <c s="34" t="s">
        <v>26</v>
      </c>
      <c s="34" t="s">
        <v>826</v>
      </c>
      <c s="35" t="s">
        <v>5</v>
      </c>
      <c s="6" t="s">
        <v>827</v>
      </c>
      <c s="36" t="s">
        <v>65</v>
      </c>
      <c s="37">
        <v>175</v>
      </c>
      <c s="36">
        <v>0</v>
      </c>
      <c s="36">
        <f>ROUND(G19*H19,6)</f>
      </c>
      <c r="L19" s="38">
        <v>0</v>
      </c>
      <c s="32">
        <f>ROUND(ROUND(L19,2)*ROUND(G19,3),2)</f>
      </c>
      <c s="36" t="s">
        <v>822</v>
      </c>
      <c>
        <f>(M19*21)/100</f>
      </c>
      <c t="s">
        <v>27</v>
      </c>
    </row>
    <row r="20" spans="1:5" ht="12.75">
      <c r="A20" s="35" t="s">
        <v>58</v>
      </c>
      <c r="E20" s="39" t="s">
        <v>5</v>
      </c>
    </row>
    <row r="21" spans="1:5" ht="51">
      <c r="A21" s="35" t="s">
        <v>59</v>
      </c>
      <c r="E21" s="40" t="s">
        <v>828</v>
      </c>
    </row>
    <row r="22" spans="1:5" ht="318.75">
      <c r="A22" t="s">
        <v>60</v>
      </c>
      <c r="E22" s="39" t="s">
        <v>829</v>
      </c>
    </row>
    <row r="23" spans="1:16" ht="12.75">
      <c r="A23" t="s">
        <v>52</v>
      </c>
      <c s="34" t="s">
        <v>70</v>
      </c>
      <c s="34" t="s">
        <v>81</v>
      </c>
      <c s="35" t="s">
        <v>5</v>
      </c>
      <c s="6" t="s">
        <v>82</v>
      </c>
      <c s="36" t="s">
        <v>65</v>
      </c>
      <c s="37">
        <v>125</v>
      </c>
      <c s="36">
        <v>0</v>
      </c>
      <c s="36">
        <f>ROUND(G23*H23,6)</f>
      </c>
      <c r="L23" s="38">
        <v>0</v>
      </c>
      <c s="32">
        <f>ROUND(ROUND(L23,2)*ROUND(G23,3),2)</f>
      </c>
      <c s="36" t="s">
        <v>822</v>
      </c>
      <c>
        <f>(M23*21)/100</f>
      </c>
      <c t="s">
        <v>27</v>
      </c>
    </row>
    <row r="24" spans="1:5" ht="12.75">
      <c r="A24" s="35" t="s">
        <v>58</v>
      </c>
      <c r="E24" s="39" t="s">
        <v>5</v>
      </c>
    </row>
    <row r="25" spans="1:5" ht="51">
      <c r="A25" s="35" t="s">
        <v>59</v>
      </c>
      <c r="E25" s="40" t="s">
        <v>830</v>
      </c>
    </row>
    <row r="26" spans="1:5" ht="229.5">
      <c r="A26" t="s">
        <v>60</v>
      </c>
      <c r="E26" s="39" t="s">
        <v>831</v>
      </c>
    </row>
    <row r="27" spans="1:16" ht="12.75">
      <c r="A27" t="s">
        <v>52</v>
      </c>
      <c s="34" t="s">
        <v>73</v>
      </c>
      <c s="34" t="s">
        <v>832</v>
      </c>
      <c s="35" t="s">
        <v>5</v>
      </c>
      <c s="6" t="s">
        <v>833</v>
      </c>
      <c s="36" t="s">
        <v>65</v>
      </c>
      <c s="37">
        <v>25</v>
      </c>
      <c s="36">
        <v>0</v>
      </c>
      <c s="36">
        <f>ROUND(G27*H27,6)</f>
      </c>
      <c r="L27" s="38">
        <v>0</v>
      </c>
      <c s="32">
        <f>ROUND(ROUND(L27,2)*ROUND(G27,3),2)</f>
      </c>
      <c s="36" t="s">
        <v>822</v>
      </c>
      <c>
        <f>(M27*21)/100</f>
      </c>
      <c t="s">
        <v>27</v>
      </c>
    </row>
    <row r="28" spans="1:5" ht="12.75">
      <c r="A28" s="35" t="s">
        <v>58</v>
      </c>
      <c r="E28" s="39" t="s">
        <v>5</v>
      </c>
    </row>
    <row r="29" spans="1:5" ht="51">
      <c r="A29" s="35" t="s">
        <v>59</v>
      </c>
      <c r="E29" s="40" t="s">
        <v>834</v>
      </c>
    </row>
    <row r="30" spans="1:5" ht="229.5">
      <c r="A30" t="s">
        <v>60</v>
      </c>
      <c r="E30" s="39" t="s">
        <v>835</v>
      </c>
    </row>
    <row r="31" spans="1:13" ht="12.75">
      <c r="A31" t="s">
        <v>49</v>
      </c>
      <c r="C31" s="31" t="s">
        <v>80</v>
      </c>
      <c r="E31" s="33" t="s">
        <v>97</v>
      </c>
      <c r="J31" s="32">
        <f>0</f>
      </c>
      <c s="32">
        <f>0</f>
      </c>
      <c s="32">
        <f>0+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f>
      </c>
      <c s="32">
        <f>0+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f>
      </c>
    </row>
    <row r="32" spans="1:16" ht="12.75">
      <c r="A32" t="s">
        <v>52</v>
      </c>
      <c s="34" t="s">
        <v>75</v>
      </c>
      <c s="34" t="s">
        <v>104</v>
      </c>
      <c s="35" t="s">
        <v>5</v>
      </c>
      <c s="6" t="s">
        <v>105</v>
      </c>
      <c s="36" t="s">
        <v>101</v>
      </c>
      <c s="37">
        <v>2</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836</v>
      </c>
    </row>
    <row r="36" spans="1:16" ht="12.75">
      <c r="A36" t="s">
        <v>52</v>
      </c>
      <c s="34" t="s">
        <v>80</v>
      </c>
      <c s="34" t="s">
        <v>108</v>
      </c>
      <c s="35" t="s">
        <v>5</v>
      </c>
      <c s="6" t="s">
        <v>109</v>
      </c>
      <c s="36" t="s">
        <v>78</v>
      </c>
      <c s="37">
        <v>630</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837</v>
      </c>
    </row>
    <row r="40" spans="1:16" ht="12.75">
      <c r="A40" t="s">
        <v>52</v>
      </c>
      <c s="34" t="s">
        <v>84</v>
      </c>
      <c s="34" t="s">
        <v>115</v>
      </c>
      <c s="35" t="s">
        <v>5</v>
      </c>
      <c s="6" t="s">
        <v>116</v>
      </c>
      <c s="36" t="s">
        <v>78</v>
      </c>
      <c s="37">
        <v>120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76.5">
      <c r="A43" t="s">
        <v>60</v>
      </c>
      <c r="E43" s="39" t="s">
        <v>838</v>
      </c>
    </row>
    <row r="44" spans="1:16" ht="12.75">
      <c r="A44" t="s">
        <v>52</v>
      </c>
      <c s="34" t="s">
        <v>89</v>
      </c>
      <c s="34" t="s">
        <v>119</v>
      </c>
      <c s="35" t="s">
        <v>5</v>
      </c>
      <c s="6" t="s">
        <v>120</v>
      </c>
      <c s="36" t="s">
        <v>78</v>
      </c>
      <c s="37">
        <v>500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40.25">
      <c r="A47" t="s">
        <v>60</v>
      </c>
      <c r="E47" s="39" t="s">
        <v>839</v>
      </c>
    </row>
    <row r="48" spans="1:16" ht="25.5">
      <c r="A48" t="s">
        <v>52</v>
      </c>
      <c s="34" t="s">
        <v>93</v>
      </c>
      <c s="34" t="s">
        <v>840</v>
      </c>
      <c s="35" t="s">
        <v>5</v>
      </c>
      <c s="6" t="s">
        <v>841</v>
      </c>
      <c s="36" t="s">
        <v>78</v>
      </c>
      <c s="37">
        <v>2</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27.5">
      <c r="A51" t="s">
        <v>60</v>
      </c>
      <c r="E51" s="39" t="s">
        <v>842</v>
      </c>
    </row>
    <row r="52" spans="1:16" ht="12.75">
      <c r="A52" t="s">
        <v>52</v>
      </c>
      <c s="34" t="s">
        <v>98</v>
      </c>
      <c s="34" t="s">
        <v>843</v>
      </c>
      <c s="35" t="s">
        <v>5</v>
      </c>
      <c s="6" t="s">
        <v>844</v>
      </c>
      <c s="36" t="s">
        <v>78</v>
      </c>
      <c s="37">
        <v>10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14.75">
      <c r="A55" t="s">
        <v>60</v>
      </c>
      <c r="E55" s="39" t="s">
        <v>845</v>
      </c>
    </row>
    <row r="56" spans="1:16" ht="25.5">
      <c r="A56" t="s">
        <v>52</v>
      </c>
      <c s="34" t="s">
        <v>103</v>
      </c>
      <c s="34" t="s">
        <v>846</v>
      </c>
      <c s="35" t="s">
        <v>5</v>
      </c>
      <c s="6" t="s">
        <v>847</v>
      </c>
      <c s="36" t="s">
        <v>78</v>
      </c>
      <c s="37">
        <v>500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40.25">
      <c r="A59" t="s">
        <v>60</v>
      </c>
      <c r="E59" s="39" t="s">
        <v>848</v>
      </c>
    </row>
    <row r="60" spans="1:16" ht="25.5">
      <c r="A60" t="s">
        <v>52</v>
      </c>
      <c s="34" t="s">
        <v>107</v>
      </c>
      <c s="34" t="s">
        <v>849</v>
      </c>
      <c s="35" t="s">
        <v>5</v>
      </c>
      <c s="6" t="s">
        <v>850</v>
      </c>
      <c s="36" t="s">
        <v>78</v>
      </c>
      <c s="37">
        <v>200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76.5">
      <c r="A63" t="s">
        <v>60</v>
      </c>
      <c r="E63" s="39" t="s">
        <v>838</v>
      </c>
    </row>
    <row r="64" spans="1:16" ht="12.75">
      <c r="A64" t="s">
        <v>52</v>
      </c>
      <c s="34" t="s">
        <v>111</v>
      </c>
      <c s="34" t="s">
        <v>851</v>
      </c>
      <c s="35" t="s">
        <v>5</v>
      </c>
      <c s="6" t="s">
        <v>852</v>
      </c>
      <c s="36" t="s">
        <v>101</v>
      </c>
      <c s="37">
        <v>20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02">
      <c r="A67" t="s">
        <v>60</v>
      </c>
      <c r="E67" s="39" t="s">
        <v>853</v>
      </c>
    </row>
    <row r="68" spans="1:16" ht="25.5">
      <c r="A68" t="s">
        <v>52</v>
      </c>
      <c s="34" t="s">
        <v>114</v>
      </c>
      <c s="34" t="s">
        <v>854</v>
      </c>
      <c s="35" t="s">
        <v>5</v>
      </c>
      <c s="6" t="s">
        <v>855</v>
      </c>
      <c s="36" t="s">
        <v>101</v>
      </c>
      <c s="37">
        <v>5</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38.25">
      <c r="A71" t="s">
        <v>60</v>
      </c>
      <c r="E71" s="39" t="s">
        <v>125</v>
      </c>
    </row>
    <row r="72" spans="1:16" ht="25.5">
      <c r="A72" t="s">
        <v>52</v>
      </c>
      <c s="34" t="s">
        <v>118</v>
      </c>
      <c s="34" t="s">
        <v>856</v>
      </c>
      <c s="35" t="s">
        <v>5</v>
      </c>
      <c s="6" t="s">
        <v>857</v>
      </c>
      <c s="36" t="s">
        <v>101</v>
      </c>
      <c s="37">
        <v>11</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38.25">
      <c r="A75" t="s">
        <v>60</v>
      </c>
      <c r="E75" s="39" t="s">
        <v>858</v>
      </c>
    </row>
    <row r="76" spans="1:16" ht="25.5">
      <c r="A76" t="s">
        <v>52</v>
      </c>
      <c s="34" t="s">
        <v>122</v>
      </c>
      <c s="34" t="s">
        <v>859</v>
      </c>
      <c s="35" t="s">
        <v>5</v>
      </c>
      <c s="6" t="s">
        <v>860</v>
      </c>
      <c s="36" t="s">
        <v>101</v>
      </c>
      <c s="37">
        <v>20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02">
      <c r="A79" t="s">
        <v>60</v>
      </c>
      <c r="E79" s="39" t="s">
        <v>837</v>
      </c>
    </row>
    <row r="80" spans="1:16" ht="12.75">
      <c r="A80" t="s">
        <v>52</v>
      </c>
      <c s="34" t="s">
        <v>126</v>
      </c>
      <c s="34" t="s">
        <v>861</v>
      </c>
      <c s="35" t="s">
        <v>5</v>
      </c>
      <c s="6" t="s">
        <v>862</v>
      </c>
      <c s="36" t="s">
        <v>707</v>
      </c>
      <c s="37">
        <v>3.35</v>
      </c>
      <c s="36">
        <v>0</v>
      </c>
      <c s="36">
        <f>ROUND(G80*H80,6)</f>
      </c>
      <c r="L80" s="38">
        <v>0</v>
      </c>
      <c s="32">
        <f>ROUND(ROUND(L80,2)*ROUND(G80,3),2)</f>
      </c>
      <c s="36" t="s">
        <v>822</v>
      </c>
      <c>
        <f>(M80*21)/100</f>
      </c>
      <c t="s">
        <v>27</v>
      </c>
    </row>
    <row r="81" spans="1:5" ht="12.75">
      <c r="A81" s="35" t="s">
        <v>58</v>
      </c>
      <c r="E81" s="39" t="s">
        <v>5</v>
      </c>
    </row>
    <row r="82" spans="1:5" ht="63.75">
      <c r="A82" s="35" t="s">
        <v>59</v>
      </c>
      <c r="E82" s="40" t="s">
        <v>863</v>
      </c>
    </row>
    <row r="83" spans="1:5" ht="153">
      <c r="A83" t="s">
        <v>60</v>
      </c>
      <c r="E83" s="39" t="s">
        <v>864</v>
      </c>
    </row>
    <row r="84" spans="1:16" ht="12.75">
      <c r="A84" t="s">
        <v>52</v>
      </c>
      <c s="34" t="s">
        <v>131</v>
      </c>
      <c s="34" t="s">
        <v>865</v>
      </c>
      <c s="35" t="s">
        <v>5</v>
      </c>
      <c s="6" t="s">
        <v>866</v>
      </c>
      <c s="36" t="s">
        <v>707</v>
      </c>
      <c s="37">
        <v>3</v>
      </c>
      <c s="36">
        <v>0</v>
      </c>
      <c s="36">
        <f>ROUND(G84*H84,6)</f>
      </c>
      <c r="L84" s="38">
        <v>0</v>
      </c>
      <c s="32">
        <f>ROUND(ROUND(L84,2)*ROUND(G84,3),2)</f>
      </c>
      <c s="36" t="s">
        <v>822</v>
      </c>
      <c>
        <f>(M84*21)/100</f>
      </c>
      <c t="s">
        <v>27</v>
      </c>
    </row>
    <row r="85" spans="1:5" ht="12.75">
      <c r="A85" s="35" t="s">
        <v>58</v>
      </c>
      <c r="E85" s="39" t="s">
        <v>5</v>
      </c>
    </row>
    <row r="86" spans="1:5" ht="38.25">
      <c r="A86" s="35" t="s">
        <v>59</v>
      </c>
      <c r="E86" s="40" t="s">
        <v>867</v>
      </c>
    </row>
    <row r="87" spans="1:5" ht="153">
      <c r="A87" t="s">
        <v>60</v>
      </c>
      <c r="E87" s="39" t="s">
        <v>864</v>
      </c>
    </row>
    <row r="88" spans="1:16" ht="25.5">
      <c r="A88" t="s">
        <v>52</v>
      </c>
      <c s="34" t="s">
        <v>134</v>
      </c>
      <c s="34" t="s">
        <v>868</v>
      </c>
      <c s="35" t="s">
        <v>5</v>
      </c>
      <c s="6" t="s">
        <v>869</v>
      </c>
      <c s="36" t="s">
        <v>78</v>
      </c>
      <c s="37">
        <v>1050</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14.75">
      <c r="A91" t="s">
        <v>60</v>
      </c>
      <c r="E91" s="39" t="s">
        <v>870</v>
      </c>
    </row>
    <row r="92" spans="1:16" ht="12.75">
      <c r="A92" t="s">
        <v>52</v>
      </c>
      <c s="34" t="s">
        <v>137</v>
      </c>
      <c s="34" t="s">
        <v>871</v>
      </c>
      <c s="35" t="s">
        <v>5</v>
      </c>
      <c s="6" t="s">
        <v>872</v>
      </c>
      <c s="36" t="s">
        <v>707</v>
      </c>
      <c s="37">
        <v>3.94</v>
      </c>
      <c s="36">
        <v>0</v>
      </c>
      <c s="36">
        <f>ROUND(G92*H92,6)</f>
      </c>
      <c r="L92" s="38">
        <v>0</v>
      </c>
      <c s="32">
        <f>ROUND(ROUND(L92,2)*ROUND(G92,3),2)</f>
      </c>
      <c s="36" t="s">
        <v>822</v>
      </c>
      <c>
        <f>(M92*21)/100</f>
      </c>
      <c t="s">
        <v>27</v>
      </c>
    </row>
    <row r="93" spans="1:5" ht="12.75">
      <c r="A93" s="35" t="s">
        <v>58</v>
      </c>
      <c r="E93" s="39" t="s">
        <v>5</v>
      </c>
    </row>
    <row r="94" spans="1:5" ht="63.75">
      <c r="A94" s="35" t="s">
        <v>59</v>
      </c>
      <c r="E94" s="40" t="s">
        <v>873</v>
      </c>
    </row>
    <row r="95" spans="1:5" ht="153">
      <c r="A95" t="s">
        <v>60</v>
      </c>
      <c r="E95" s="39" t="s">
        <v>864</v>
      </c>
    </row>
    <row r="96" spans="1:16" ht="25.5">
      <c r="A96" t="s">
        <v>52</v>
      </c>
      <c s="34" t="s">
        <v>140</v>
      </c>
      <c s="34" t="s">
        <v>874</v>
      </c>
      <c s="35" t="s">
        <v>5</v>
      </c>
      <c s="6" t="s">
        <v>875</v>
      </c>
      <c s="36" t="s">
        <v>78</v>
      </c>
      <c s="37">
        <v>1180</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14.75">
      <c r="A99" t="s">
        <v>60</v>
      </c>
      <c r="E99" s="39" t="s">
        <v>870</v>
      </c>
    </row>
    <row r="100" spans="1:16" ht="12.75">
      <c r="A100" t="s">
        <v>52</v>
      </c>
      <c s="34" t="s">
        <v>144</v>
      </c>
      <c s="34" t="s">
        <v>668</v>
      </c>
      <c s="35" t="s">
        <v>5</v>
      </c>
      <c s="6" t="s">
        <v>669</v>
      </c>
      <c s="36" t="s">
        <v>670</v>
      </c>
      <c s="37">
        <v>57.66</v>
      </c>
      <c s="36">
        <v>0</v>
      </c>
      <c s="36">
        <f>ROUND(G100*H100,6)</f>
      </c>
      <c r="L100" s="38">
        <v>0</v>
      </c>
      <c s="32">
        <f>ROUND(ROUND(L100,2)*ROUND(G100,3),2)</f>
      </c>
      <c s="36" t="s">
        <v>822</v>
      </c>
      <c>
        <f>(M100*21)/100</f>
      </c>
      <c t="s">
        <v>27</v>
      </c>
    </row>
    <row r="101" spans="1:5" ht="12.75">
      <c r="A101" s="35" t="s">
        <v>58</v>
      </c>
      <c r="E101" s="39" t="s">
        <v>5</v>
      </c>
    </row>
    <row r="102" spans="1:5" ht="63.75">
      <c r="A102" s="35" t="s">
        <v>59</v>
      </c>
      <c r="E102" s="40" t="s">
        <v>876</v>
      </c>
    </row>
    <row r="103" spans="1:5" ht="153">
      <c r="A103" t="s">
        <v>60</v>
      </c>
      <c r="E103" s="39" t="s">
        <v>877</v>
      </c>
    </row>
    <row r="104" spans="1:16" ht="12.75">
      <c r="A104" t="s">
        <v>52</v>
      </c>
      <c s="34" t="s">
        <v>148</v>
      </c>
      <c s="34" t="s">
        <v>878</v>
      </c>
      <c s="35" t="s">
        <v>5</v>
      </c>
      <c s="6" t="s">
        <v>879</v>
      </c>
      <c s="36" t="s">
        <v>670</v>
      </c>
      <c s="37">
        <v>5.28</v>
      </c>
      <c s="36">
        <v>0</v>
      </c>
      <c s="36">
        <f>ROUND(G104*H104,6)</f>
      </c>
      <c r="L104" s="38">
        <v>0</v>
      </c>
      <c s="32">
        <f>ROUND(ROUND(L104,2)*ROUND(G104,3),2)</f>
      </c>
      <c s="36" t="s">
        <v>822</v>
      </c>
      <c>
        <f>(M104*21)/100</f>
      </c>
      <c t="s">
        <v>27</v>
      </c>
    </row>
    <row r="105" spans="1:5" ht="12.75">
      <c r="A105" s="35" t="s">
        <v>58</v>
      </c>
      <c r="E105" s="39" t="s">
        <v>5</v>
      </c>
    </row>
    <row r="106" spans="1:5" ht="51">
      <c r="A106" s="35" t="s">
        <v>59</v>
      </c>
      <c r="E106" s="40" t="s">
        <v>880</v>
      </c>
    </row>
    <row r="107" spans="1:5" ht="153">
      <c r="A107" t="s">
        <v>60</v>
      </c>
      <c r="E107" s="39" t="s">
        <v>877</v>
      </c>
    </row>
    <row r="108" spans="1:16" ht="12.75">
      <c r="A108" t="s">
        <v>52</v>
      </c>
      <c s="34" t="s">
        <v>152</v>
      </c>
      <c s="34" t="s">
        <v>881</v>
      </c>
      <c s="35" t="s">
        <v>5</v>
      </c>
      <c s="6" t="s">
        <v>882</v>
      </c>
      <c s="36" t="s">
        <v>670</v>
      </c>
      <c s="37">
        <v>109.08</v>
      </c>
      <c s="36">
        <v>0</v>
      </c>
      <c s="36">
        <f>ROUND(G108*H108,6)</f>
      </c>
      <c r="L108" s="38">
        <v>0</v>
      </c>
      <c s="32">
        <f>ROUND(ROUND(L108,2)*ROUND(G108,3),2)</f>
      </c>
      <c s="36" t="s">
        <v>822</v>
      </c>
      <c>
        <f>(M108*21)/100</f>
      </c>
      <c t="s">
        <v>27</v>
      </c>
    </row>
    <row r="109" spans="1:5" ht="12.75">
      <c r="A109" s="35" t="s">
        <v>58</v>
      </c>
      <c r="E109" s="39" t="s">
        <v>5</v>
      </c>
    </row>
    <row r="110" spans="1:5" ht="51">
      <c r="A110" s="35" t="s">
        <v>59</v>
      </c>
      <c r="E110" s="40" t="s">
        <v>883</v>
      </c>
    </row>
    <row r="111" spans="1:5" ht="153">
      <c r="A111" t="s">
        <v>60</v>
      </c>
      <c r="E111" s="39" t="s">
        <v>877</v>
      </c>
    </row>
    <row r="112" spans="1:16" ht="12.75">
      <c r="A112" t="s">
        <v>52</v>
      </c>
      <c s="34" t="s">
        <v>155</v>
      </c>
      <c s="34" t="s">
        <v>884</v>
      </c>
      <c s="35" t="s">
        <v>5</v>
      </c>
      <c s="6" t="s">
        <v>885</v>
      </c>
      <c s="36" t="s">
        <v>78</v>
      </c>
      <c s="37">
        <v>5665</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14.75">
      <c r="A115" t="s">
        <v>60</v>
      </c>
      <c r="E115" s="39" t="s">
        <v>886</v>
      </c>
    </row>
    <row r="116" spans="1:16" ht="12.75">
      <c r="A116" t="s">
        <v>52</v>
      </c>
      <c s="34" t="s">
        <v>159</v>
      </c>
      <c s="34" t="s">
        <v>887</v>
      </c>
      <c s="35" t="s">
        <v>5</v>
      </c>
      <c s="6" t="s">
        <v>888</v>
      </c>
      <c s="36" t="s">
        <v>78</v>
      </c>
      <c s="37">
        <v>4420</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53">
      <c r="A119" t="s">
        <v>60</v>
      </c>
      <c r="E119" s="39" t="s">
        <v>889</v>
      </c>
    </row>
    <row r="120" spans="1:16" ht="12.75">
      <c r="A120" t="s">
        <v>52</v>
      </c>
      <c s="34" t="s">
        <v>163</v>
      </c>
      <c s="34" t="s">
        <v>890</v>
      </c>
      <c s="35" t="s">
        <v>5</v>
      </c>
      <c s="6" t="s">
        <v>891</v>
      </c>
      <c s="36" t="s">
        <v>101</v>
      </c>
      <c s="37">
        <v>11</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78.5">
      <c r="A123" t="s">
        <v>60</v>
      </c>
      <c r="E123" s="39" t="s">
        <v>892</v>
      </c>
    </row>
    <row r="124" spans="1:16" ht="12.75">
      <c r="A124" t="s">
        <v>52</v>
      </c>
      <c s="34" t="s">
        <v>167</v>
      </c>
      <c s="34" t="s">
        <v>893</v>
      </c>
      <c s="35" t="s">
        <v>5</v>
      </c>
      <c s="6" t="s">
        <v>894</v>
      </c>
      <c s="36" t="s">
        <v>101</v>
      </c>
      <c s="37">
        <v>11</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27.5">
      <c r="A127" t="s">
        <v>60</v>
      </c>
      <c r="E127" s="39" t="s">
        <v>895</v>
      </c>
    </row>
    <row r="128" spans="1:16" ht="12.75">
      <c r="A128" t="s">
        <v>52</v>
      </c>
      <c s="34" t="s">
        <v>171</v>
      </c>
      <c s="34" t="s">
        <v>896</v>
      </c>
      <c s="35" t="s">
        <v>5</v>
      </c>
      <c s="6" t="s">
        <v>897</v>
      </c>
      <c s="36" t="s">
        <v>78</v>
      </c>
      <c s="37">
        <v>2560</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53">
      <c r="A131" t="s">
        <v>60</v>
      </c>
      <c r="E131" s="39" t="s">
        <v>898</v>
      </c>
    </row>
    <row r="132" spans="1:16" ht="12.75">
      <c r="A132" t="s">
        <v>52</v>
      </c>
      <c s="34" t="s">
        <v>175</v>
      </c>
      <c s="34" t="s">
        <v>899</v>
      </c>
      <c s="35" t="s">
        <v>5</v>
      </c>
      <c s="6" t="s">
        <v>900</v>
      </c>
      <c s="36" t="s">
        <v>78</v>
      </c>
      <c s="37">
        <v>2560</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14.75">
      <c r="A135" t="s">
        <v>60</v>
      </c>
      <c r="E135" s="39" t="s">
        <v>870</v>
      </c>
    </row>
    <row r="136" spans="1:16" ht="12.75">
      <c r="A136" t="s">
        <v>52</v>
      </c>
      <c s="34" t="s">
        <v>179</v>
      </c>
      <c s="34" t="s">
        <v>901</v>
      </c>
      <c s="35" t="s">
        <v>5</v>
      </c>
      <c s="6" t="s">
        <v>902</v>
      </c>
      <c s="36" t="s">
        <v>903</v>
      </c>
      <c s="37">
        <v>8</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27.5">
      <c r="A139" t="s">
        <v>60</v>
      </c>
      <c r="E139" s="39" t="s">
        <v>904</v>
      </c>
    </row>
    <row r="140" spans="1:16" ht="12.75">
      <c r="A140" t="s">
        <v>52</v>
      </c>
      <c s="34" t="s">
        <v>183</v>
      </c>
      <c s="34" t="s">
        <v>905</v>
      </c>
      <c s="35" t="s">
        <v>5</v>
      </c>
      <c s="6" t="s">
        <v>906</v>
      </c>
      <c s="36" t="s">
        <v>78</v>
      </c>
      <c s="37">
        <v>2560</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27.5">
      <c r="A143" t="s">
        <v>60</v>
      </c>
      <c r="E143" s="39" t="s">
        <v>907</v>
      </c>
    </row>
    <row r="144" spans="1:16" ht="12.75">
      <c r="A144" t="s">
        <v>52</v>
      </c>
      <c s="34" t="s">
        <v>187</v>
      </c>
      <c s="34" t="s">
        <v>908</v>
      </c>
      <c s="35" t="s">
        <v>5</v>
      </c>
      <c s="6" t="s">
        <v>909</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78.5">
      <c r="A147" t="s">
        <v>60</v>
      </c>
      <c r="E147" s="39" t="s">
        <v>892</v>
      </c>
    </row>
    <row r="148" spans="1:16" ht="12.75">
      <c r="A148" t="s">
        <v>52</v>
      </c>
      <c s="34" t="s">
        <v>191</v>
      </c>
      <c s="34" t="s">
        <v>908</v>
      </c>
      <c s="35" t="s">
        <v>53</v>
      </c>
      <c s="6" t="s">
        <v>909</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78.5">
      <c r="A151" t="s">
        <v>60</v>
      </c>
      <c r="E151" s="39" t="s">
        <v>892</v>
      </c>
    </row>
    <row r="152" spans="1:16" ht="12.75">
      <c r="A152" t="s">
        <v>52</v>
      </c>
      <c s="34" t="s">
        <v>195</v>
      </c>
      <c s="34" t="s">
        <v>910</v>
      </c>
      <c s="35" t="s">
        <v>5</v>
      </c>
      <c s="6" t="s">
        <v>911</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910</v>
      </c>
      <c s="35" t="s">
        <v>53</v>
      </c>
      <c s="6" t="s">
        <v>911</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27.5">
      <c r="A159" t="s">
        <v>60</v>
      </c>
      <c r="E159" s="39" t="s">
        <v>895</v>
      </c>
    </row>
    <row r="160" spans="1:16" ht="12.75">
      <c r="A160" t="s">
        <v>52</v>
      </c>
      <c s="34" t="s">
        <v>203</v>
      </c>
      <c s="34" t="s">
        <v>912</v>
      </c>
      <c s="35" t="s">
        <v>5</v>
      </c>
      <c s="6" t="s">
        <v>913</v>
      </c>
      <c s="36" t="s">
        <v>101</v>
      </c>
      <c s="37">
        <v>2</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14.75">
      <c r="A163" t="s">
        <v>60</v>
      </c>
      <c r="E163" s="39" t="s">
        <v>914</v>
      </c>
    </row>
    <row r="164" spans="1:16" ht="12.75">
      <c r="A164" t="s">
        <v>52</v>
      </c>
      <c s="34" t="s">
        <v>207</v>
      </c>
      <c s="34" t="s">
        <v>915</v>
      </c>
      <c s="35" t="s">
        <v>5</v>
      </c>
      <c s="6" t="s">
        <v>916</v>
      </c>
      <c s="36" t="s">
        <v>101</v>
      </c>
      <c s="37">
        <v>2</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27.5">
      <c r="A167" t="s">
        <v>60</v>
      </c>
      <c r="E167" s="39" t="s">
        <v>895</v>
      </c>
    </row>
    <row r="168" spans="1:16" ht="12.75">
      <c r="A168" t="s">
        <v>52</v>
      </c>
      <c s="34" t="s">
        <v>211</v>
      </c>
      <c s="34" t="s">
        <v>917</v>
      </c>
      <c s="35" t="s">
        <v>5</v>
      </c>
      <c s="6" t="s">
        <v>918</v>
      </c>
      <c s="36" t="s">
        <v>101</v>
      </c>
      <c s="37">
        <v>3</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14.75">
      <c r="A171" t="s">
        <v>60</v>
      </c>
      <c r="E171" s="39" t="s">
        <v>914</v>
      </c>
    </row>
    <row r="172" spans="1:16" ht="12.75">
      <c r="A172" t="s">
        <v>52</v>
      </c>
      <c s="34" t="s">
        <v>215</v>
      </c>
      <c s="34" t="s">
        <v>919</v>
      </c>
      <c s="35" t="s">
        <v>5</v>
      </c>
      <c s="6" t="s">
        <v>920</v>
      </c>
      <c s="36" t="s">
        <v>101</v>
      </c>
      <c s="37">
        <v>2</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14.75">
      <c r="A175" t="s">
        <v>60</v>
      </c>
      <c r="E175" s="39" t="s">
        <v>914</v>
      </c>
    </row>
    <row r="176" spans="1:16" ht="12.75">
      <c r="A176" t="s">
        <v>52</v>
      </c>
      <c s="34" t="s">
        <v>219</v>
      </c>
      <c s="34" t="s">
        <v>921</v>
      </c>
      <c s="35" t="s">
        <v>5</v>
      </c>
      <c s="6" t="s">
        <v>922</v>
      </c>
      <c s="36" t="s">
        <v>101</v>
      </c>
      <c s="37">
        <v>2</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27.5">
      <c r="A179" t="s">
        <v>60</v>
      </c>
      <c r="E179" s="39" t="s">
        <v>895</v>
      </c>
    </row>
    <row r="180" spans="1:16" ht="12.75">
      <c r="A180" t="s">
        <v>52</v>
      </c>
      <c s="34" t="s">
        <v>223</v>
      </c>
      <c s="34" t="s">
        <v>923</v>
      </c>
      <c s="35" t="s">
        <v>5</v>
      </c>
      <c s="6" t="s">
        <v>924</v>
      </c>
      <c s="36" t="s">
        <v>101</v>
      </c>
      <c s="37">
        <v>3</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53">
      <c r="A183" t="s">
        <v>60</v>
      </c>
      <c r="E183" s="39" t="s">
        <v>925</v>
      </c>
    </row>
    <row r="184" spans="1:16" ht="12.75">
      <c r="A184" t="s">
        <v>52</v>
      </c>
      <c s="34" t="s">
        <v>227</v>
      </c>
      <c s="34" t="s">
        <v>926</v>
      </c>
      <c s="35" t="s">
        <v>5</v>
      </c>
      <c s="6" t="s">
        <v>927</v>
      </c>
      <c s="36" t="s">
        <v>101</v>
      </c>
      <c s="37">
        <v>21</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78.5">
      <c r="A187" t="s">
        <v>60</v>
      </c>
      <c r="E187" s="39" t="s">
        <v>892</v>
      </c>
    </row>
    <row r="188" spans="1:16" ht="12.75">
      <c r="A188" t="s">
        <v>52</v>
      </c>
      <c s="34" t="s">
        <v>231</v>
      </c>
      <c s="34" t="s">
        <v>928</v>
      </c>
      <c s="35" t="s">
        <v>5</v>
      </c>
      <c s="6" t="s">
        <v>929</v>
      </c>
      <c s="36" t="s">
        <v>101</v>
      </c>
      <c s="37">
        <v>21</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27.5">
      <c r="A191" t="s">
        <v>60</v>
      </c>
      <c r="E191" s="39" t="s">
        <v>895</v>
      </c>
    </row>
    <row r="192" spans="1:16" ht="12.75">
      <c r="A192" t="s">
        <v>52</v>
      </c>
      <c s="34" t="s">
        <v>235</v>
      </c>
      <c s="34" t="s">
        <v>930</v>
      </c>
      <c s="35" t="s">
        <v>5</v>
      </c>
      <c s="6" t="s">
        <v>931</v>
      </c>
      <c s="36" t="s">
        <v>101</v>
      </c>
      <c s="37">
        <v>2</v>
      </c>
      <c s="36">
        <v>0</v>
      </c>
      <c s="36">
        <f>ROUND(G192*H192,6)</f>
      </c>
      <c r="L192" s="38">
        <v>0</v>
      </c>
      <c s="32">
        <f>ROUND(ROUND(L192,2)*ROUND(G192,3),2)</f>
      </c>
      <c s="36" t="s">
        <v>822</v>
      </c>
      <c>
        <f>(M192*21)/100</f>
      </c>
      <c t="s">
        <v>27</v>
      </c>
    </row>
    <row r="193" spans="1:5" ht="12.75">
      <c r="A193" s="35" t="s">
        <v>58</v>
      </c>
      <c r="E193" s="39" t="s">
        <v>5</v>
      </c>
    </row>
    <row r="194" spans="1:5" ht="12.75">
      <c r="A194" s="35" t="s">
        <v>59</v>
      </c>
      <c r="E194" s="40" t="s">
        <v>5</v>
      </c>
    </row>
    <row r="195" spans="1:5" ht="178.5">
      <c r="A195" t="s">
        <v>60</v>
      </c>
      <c r="E195" s="39" t="s">
        <v>892</v>
      </c>
    </row>
    <row r="196" spans="1:16" ht="12.75">
      <c r="A196" t="s">
        <v>52</v>
      </c>
      <c s="34" t="s">
        <v>239</v>
      </c>
      <c s="34" t="s">
        <v>932</v>
      </c>
      <c s="35" t="s">
        <v>5</v>
      </c>
      <c s="6" t="s">
        <v>933</v>
      </c>
      <c s="36" t="s">
        <v>101</v>
      </c>
      <c s="37">
        <v>2</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127.5">
      <c r="A199" t="s">
        <v>60</v>
      </c>
      <c r="E199" s="39" t="s">
        <v>895</v>
      </c>
    </row>
    <row r="200" spans="1:16" ht="12.75">
      <c r="A200" t="s">
        <v>52</v>
      </c>
      <c s="34" t="s">
        <v>243</v>
      </c>
      <c s="34" t="s">
        <v>934</v>
      </c>
      <c s="35" t="s">
        <v>5</v>
      </c>
      <c s="6" t="s">
        <v>935</v>
      </c>
      <c s="36" t="s">
        <v>101</v>
      </c>
      <c s="37">
        <v>1</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178.5">
      <c r="A203" t="s">
        <v>60</v>
      </c>
      <c r="E203" s="39" t="s">
        <v>892</v>
      </c>
    </row>
    <row r="204" spans="1:16" ht="12.75">
      <c r="A204" t="s">
        <v>52</v>
      </c>
      <c s="34" t="s">
        <v>248</v>
      </c>
      <c s="34" t="s">
        <v>936</v>
      </c>
      <c s="35" t="s">
        <v>5</v>
      </c>
      <c s="6" t="s">
        <v>937</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127.5">
      <c r="A207" t="s">
        <v>60</v>
      </c>
      <c r="E207" s="39" t="s">
        <v>895</v>
      </c>
    </row>
    <row r="208" spans="1:16" ht="12.75">
      <c r="A208" t="s">
        <v>52</v>
      </c>
      <c s="34" t="s">
        <v>252</v>
      </c>
      <c s="34" t="s">
        <v>938</v>
      </c>
      <c s="35" t="s">
        <v>5</v>
      </c>
      <c s="6" t="s">
        <v>939</v>
      </c>
      <c s="36" t="s">
        <v>101</v>
      </c>
      <c s="37">
        <v>1</v>
      </c>
      <c s="36">
        <v>0</v>
      </c>
      <c s="36">
        <f>ROUND(G208*H208,6)</f>
      </c>
      <c r="L208" s="38">
        <v>0</v>
      </c>
      <c s="32">
        <f>ROUND(ROUND(L208,2)*ROUND(G208,3),2)</f>
      </c>
      <c s="36" t="s">
        <v>822</v>
      </c>
      <c>
        <f>(M208*21)/100</f>
      </c>
      <c t="s">
        <v>27</v>
      </c>
    </row>
    <row r="209" spans="1:5" ht="12.75">
      <c r="A209" s="35" t="s">
        <v>58</v>
      </c>
      <c r="E209" s="39" t="s">
        <v>5</v>
      </c>
    </row>
    <row r="210" spans="1:5" ht="12.75">
      <c r="A210" s="35" t="s">
        <v>59</v>
      </c>
      <c r="E210" s="40" t="s">
        <v>5</v>
      </c>
    </row>
    <row r="211" spans="1:5" ht="178.5">
      <c r="A211" t="s">
        <v>60</v>
      </c>
      <c r="E211" s="39" t="s">
        <v>892</v>
      </c>
    </row>
    <row r="212" spans="1:16" ht="12.75">
      <c r="A212" t="s">
        <v>52</v>
      </c>
      <c s="34" t="s">
        <v>256</v>
      </c>
      <c s="34" t="s">
        <v>940</v>
      </c>
      <c s="35" t="s">
        <v>5</v>
      </c>
      <c s="6" t="s">
        <v>941</v>
      </c>
      <c s="36" t="s">
        <v>101</v>
      </c>
      <c s="37">
        <v>1</v>
      </c>
      <c s="36">
        <v>0</v>
      </c>
      <c s="36">
        <f>ROUND(G212*H212,6)</f>
      </c>
      <c r="L212" s="38">
        <v>0</v>
      </c>
      <c s="32">
        <f>ROUND(ROUND(L212,2)*ROUND(G212,3),2)</f>
      </c>
      <c s="36" t="s">
        <v>822</v>
      </c>
      <c>
        <f>(M212*21)/100</f>
      </c>
      <c t="s">
        <v>27</v>
      </c>
    </row>
    <row r="213" spans="1:5" ht="12.75">
      <c r="A213" s="35" t="s">
        <v>58</v>
      </c>
      <c r="E213" s="39" t="s">
        <v>5</v>
      </c>
    </row>
    <row r="214" spans="1:5" ht="12.75">
      <c r="A214" s="35" t="s">
        <v>59</v>
      </c>
      <c r="E214" s="40" t="s">
        <v>5</v>
      </c>
    </row>
    <row r="215" spans="1:5" ht="127.5">
      <c r="A215" t="s">
        <v>60</v>
      </c>
      <c r="E215" s="39" t="s">
        <v>895</v>
      </c>
    </row>
    <row r="216" spans="1:16" ht="12.75">
      <c r="A216" t="s">
        <v>52</v>
      </c>
      <c s="34" t="s">
        <v>260</v>
      </c>
      <c s="34" t="s">
        <v>942</v>
      </c>
      <c s="35" t="s">
        <v>5</v>
      </c>
      <c s="6" t="s">
        <v>943</v>
      </c>
      <c s="36" t="s">
        <v>101</v>
      </c>
      <c s="37">
        <v>1</v>
      </c>
      <c s="36">
        <v>0</v>
      </c>
      <c s="36">
        <f>ROUND(G216*H216,6)</f>
      </c>
      <c r="L216" s="38">
        <v>0</v>
      </c>
      <c s="32">
        <f>ROUND(ROUND(L216,2)*ROUND(G216,3),2)</f>
      </c>
      <c s="36" t="s">
        <v>822</v>
      </c>
      <c>
        <f>(M216*21)/100</f>
      </c>
      <c t="s">
        <v>27</v>
      </c>
    </row>
    <row r="217" spans="1:5" ht="12.75">
      <c r="A217" s="35" t="s">
        <v>58</v>
      </c>
      <c r="E217" s="39" t="s">
        <v>5</v>
      </c>
    </row>
    <row r="218" spans="1:5" ht="12.75">
      <c r="A218" s="35" t="s">
        <v>59</v>
      </c>
      <c r="E218" s="40" t="s">
        <v>5</v>
      </c>
    </row>
    <row r="219" spans="1:5" ht="178.5">
      <c r="A219" t="s">
        <v>60</v>
      </c>
      <c r="E219" s="39" t="s">
        <v>892</v>
      </c>
    </row>
    <row r="220" spans="1:16" ht="12.75">
      <c r="A220" t="s">
        <v>52</v>
      </c>
      <c s="34" t="s">
        <v>264</v>
      </c>
      <c s="34" t="s">
        <v>944</v>
      </c>
      <c s="35" t="s">
        <v>5</v>
      </c>
      <c s="6" t="s">
        <v>945</v>
      </c>
      <c s="36" t="s">
        <v>101</v>
      </c>
      <c s="37">
        <v>1</v>
      </c>
      <c s="36">
        <v>0</v>
      </c>
      <c s="36">
        <f>ROUND(G220*H220,6)</f>
      </c>
      <c r="L220" s="38">
        <v>0</v>
      </c>
      <c s="32">
        <f>ROUND(ROUND(L220,2)*ROUND(G220,3),2)</f>
      </c>
      <c s="36" t="s">
        <v>822</v>
      </c>
      <c>
        <f>(M220*21)/100</f>
      </c>
      <c t="s">
        <v>27</v>
      </c>
    </row>
    <row r="221" spans="1:5" ht="12.75">
      <c r="A221" s="35" t="s">
        <v>58</v>
      </c>
      <c r="E221" s="39" t="s">
        <v>5</v>
      </c>
    </row>
    <row r="222" spans="1:5" ht="12.75">
      <c r="A222" s="35" t="s">
        <v>59</v>
      </c>
      <c r="E222" s="40" t="s">
        <v>5</v>
      </c>
    </row>
    <row r="223" spans="1:5" ht="127.5">
      <c r="A223" t="s">
        <v>60</v>
      </c>
      <c r="E223" s="39" t="s">
        <v>895</v>
      </c>
    </row>
    <row r="224" spans="1:16" ht="12.75">
      <c r="A224" t="s">
        <v>52</v>
      </c>
      <c s="34" t="s">
        <v>268</v>
      </c>
      <c s="34" t="s">
        <v>946</v>
      </c>
      <c s="35" t="s">
        <v>5</v>
      </c>
      <c s="6" t="s">
        <v>947</v>
      </c>
      <c s="36" t="s">
        <v>101</v>
      </c>
      <c s="37">
        <v>18</v>
      </c>
      <c s="36">
        <v>0</v>
      </c>
      <c s="36">
        <f>ROUND(G224*H224,6)</f>
      </c>
      <c r="L224" s="38">
        <v>0</v>
      </c>
      <c s="32">
        <f>ROUND(ROUND(L224,2)*ROUND(G224,3),2)</f>
      </c>
      <c s="36" t="s">
        <v>822</v>
      </c>
      <c>
        <f>(M224*21)/100</f>
      </c>
      <c t="s">
        <v>27</v>
      </c>
    </row>
    <row r="225" spans="1:5" ht="12.75">
      <c r="A225" s="35" t="s">
        <v>58</v>
      </c>
      <c r="E225" s="39" t="s">
        <v>5</v>
      </c>
    </row>
    <row r="226" spans="1:5" ht="12.75">
      <c r="A226" s="35" t="s">
        <v>59</v>
      </c>
      <c r="E226" s="40" t="s">
        <v>5</v>
      </c>
    </row>
    <row r="227" spans="1:5" ht="178.5">
      <c r="A227" t="s">
        <v>60</v>
      </c>
      <c r="E227" s="39" t="s">
        <v>892</v>
      </c>
    </row>
    <row r="228" spans="1:16" ht="12.75">
      <c r="A228" t="s">
        <v>52</v>
      </c>
      <c s="34" t="s">
        <v>272</v>
      </c>
      <c s="34" t="s">
        <v>948</v>
      </c>
      <c s="35" t="s">
        <v>5</v>
      </c>
      <c s="6" t="s">
        <v>949</v>
      </c>
      <c s="36" t="s">
        <v>101</v>
      </c>
      <c s="37">
        <v>18</v>
      </c>
      <c s="36">
        <v>0</v>
      </c>
      <c s="36">
        <f>ROUND(G228*H228,6)</f>
      </c>
      <c r="L228" s="38">
        <v>0</v>
      </c>
      <c s="32">
        <f>ROUND(ROUND(L228,2)*ROUND(G228,3),2)</f>
      </c>
      <c s="36" t="s">
        <v>822</v>
      </c>
      <c>
        <f>(M228*21)/100</f>
      </c>
      <c t="s">
        <v>27</v>
      </c>
    </row>
    <row r="229" spans="1:5" ht="12.75">
      <c r="A229" s="35" t="s">
        <v>58</v>
      </c>
      <c r="E229" s="39" t="s">
        <v>5</v>
      </c>
    </row>
    <row r="230" spans="1:5" ht="12.75">
      <c r="A230" s="35" t="s">
        <v>59</v>
      </c>
      <c r="E230" s="40" t="s">
        <v>5</v>
      </c>
    </row>
    <row r="231" spans="1:5" ht="127.5">
      <c r="A231" t="s">
        <v>60</v>
      </c>
      <c r="E231" s="39" t="s">
        <v>895</v>
      </c>
    </row>
    <row r="232" spans="1:16" ht="12.75">
      <c r="A232" t="s">
        <v>52</v>
      </c>
      <c s="34" t="s">
        <v>276</v>
      </c>
      <c s="34" t="s">
        <v>950</v>
      </c>
      <c s="35" t="s">
        <v>5</v>
      </c>
      <c s="6" t="s">
        <v>951</v>
      </c>
      <c s="36" t="s">
        <v>101</v>
      </c>
      <c s="37">
        <v>180</v>
      </c>
      <c s="36">
        <v>0</v>
      </c>
      <c s="36">
        <f>ROUND(G232*H232,6)</f>
      </c>
      <c r="L232" s="38">
        <v>0</v>
      </c>
      <c s="32">
        <f>ROUND(ROUND(L232,2)*ROUND(G232,3),2)</f>
      </c>
      <c s="36" t="s">
        <v>822</v>
      </c>
      <c>
        <f>(M232*21)/100</f>
      </c>
      <c t="s">
        <v>27</v>
      </c>
    </row>
    <row r="233" spans="1:5" ht="12.75">
      <c r="A233" s="35" t="s">
        <v>58</v>
      </c>
      <c r="E233" s="39" t="s">
        <v>5</v>
      </c>
    </row>
    <row r="234" spans="1:5" ht="12.75">
      <c r="A234" s="35" t="s">
        <v>59</v>
      </c>
      <c r="E234" s="40" t="s">
        <v>5</v>
      </c>
    </row>
    <row r="235" spans="1:5" ht="178.5">
      <c r="A235" t="s">
        <v>60</v>
      </c>
      <c r="E235" s="39" t="s">
        <v>892</v>
      </c>
    </row>
    <row r="236" spans="1:16" ht="12.75">
      <c r="A236" t="s">
        <v>52</v>
      </c>
      <c s="34" t="s">
        <v>279</v>
      </c>
      <c s="34" t="s">
        <v>952</v>
      </c>
      <c s="35" t="s">
        <v>5</v>
      </c>
      <c s="6" t="s">
        <v>953</v>
      </c>
      <c s="36" t="s">
        <v>101</v>
      </c>
      <c s="37">
        <v>180</v>
      </c>
      <c s="36">
        <v>0</v>
      </c>
      <c s="36">
        <f>ROUND(G236*H236,6)</f>
      </c>
      <c r="L236" s="38">
        <v>0</v>
      </c>
      <c s="32">
        <f>ROUND(ROUND(L236,2)*ROUND(G236,3),2)</f>
      </c>
      <c s="36" t="s">
        <v>822</v>
      </c>
      <c>
        <f>(M236*21)/100</f>
      </c>
      <c t="s">
        <v>27</v>
      </c>
    </row>
    <row r="237" spans="1:5" ht="12.75">
      <c r="A237" s="35" t="s">
        <v>58</v>
      </c>
      <c r="E237" s="39" t="s">
        <v>5</v>
      </c>
    </row>
    <row r="238" spans="1:5" ht="12.75">
      <c r="A238" s="35" t="s">
        <v>59</v>
      </c>
      <c r="E238" s="40" t="s">
        <v>5</v>
      </c>
    </row>
    <row r="239" spans="1:5" ht="127.5">
      <c r="A239" t="s">
        <v>60</v>
      </c>
      <c r="E239" s="39" t="s">
        <v>895</v>
      </c>
    </row>
    <row r="240" spans="1:16" ht="12.75">
      <c r="A240" t="s">
        <v>52</v>
      </c>
      <c s="34" t="s">
        <v>283</v>
      </c>
      <c s="34" t="s">
        <v>954</v>
      </c>
      <c s="35" t="s">
        <v>5</v>
      </c>
      <c s="6" t="s">
        <v>955</v>
      </c>
      <c s="36" t="s">
        <v>101</v>
      </c>
      <c s="37">
        <v>12</v>
      </c>
      <c s="36">
        <v>0</v>
      </c>
      <c s="36">
        <f>ROUND(G240*H240,6)</f>
      </c>
      <c r="L240" s="38">
        <v>0</v>
      </c>
      <c s="32">
        <f>ROUND(ROUND(L240,2)*ROUND(G240,3),2)</f>
      </c>
      <c s="36" t="s">
        <v>822</v>
      </c>
      <c>
        <f>(M240*21)/100</f>
      </c>
      <c t="s">
        <v>27</v>
      </c>
    </row>
    <row r="241" spans="1:5" ht="12.75">
      <c r="A241" s="35" t="s">
        <v>58</v>
      </c>
      <c r="E241" s="39" t="s">
        <v>5</v>
      </c>
    </row>
    <row r="242" spans="1:5" ht="12.75">
      <c r="A242" s="35" t="s">
        <v>59</v>
      </c>
      <c r="E242" s="40" t="s">
        <v>5</v>
      </c>
    </row>
    <row r="243" spans="1:5" ht="127.5">
      <c r="A243" t="s">
        <v>60</v>
      </c>
      <c r="E243" s="39" t="s">
        <v>956</v>
      </c>
    </row>
    <row r="244" spans="1:16" ht="12.75">
      <c r="A244" t="s">
        <v>52</v>
      </c>
      <c s="34" t="s">
        <v>287</v>
      </c>
      <c s="34" t="s">
        <v>957</v>
      </c>
      <c s="35" t="s">
        <v>5</v>
      </c>
      <c s="6" t="s">
        <v>958</v>
      </c>
      <c s="36" t="s">
        <v>101</v>
      </c>
      <c s="37">
        <v>2</v>
      </c>
      <c s="36">
        <v>0</v>
      </c>
      <c s="36">
        <f>ROUND(G244*H244,6)</f>
      </c>
      <c r="L244" s="38">
        <v>0</v>
      </c>
      <c s="32">
        <f>ROUND(ROUND(L244,2)*ROUND(G244,3),2)</f>
      </c>
      <c s="36" t="s">
        <v>822</v>
      </c>
      <c>
        <f>(M244*21)/100</f>
      </c>
      <c t="s">
        <v>27</v>
      </c>
    </row>
    <row r="245" spans="1:5" ht="12.75">
      <c r="A245" s="35" t="s">
        <v>58</v>
      </c>
      <c r="E245" s="39" t="s">
        <v>5</v>
      </c>
    </row>
    <row r="246" spans="1:5" ht="12.75">
      <c r="A246" s="35" t="s">
        <v>59</v>
      </c>
      <c r="E246" s="40" t="s">
        <v>5</v>
      </c>
    </row>
    <row r="247" spans="1:5" ht="127.5">
      <c r="A247" t="s">
        <v>60</v>
      </c>
      <c r="E247" s="39" t="s">
        <v>956</v>
      </c>
    </row>
    <row r="248" spans="1:16" ht="12.75">
      <c r="A248" t="s">
        <v>52</v>
      </c>
      <c s="34" t="s">
        <v>291</v>
      </c>
      <c s="34" t="s">
        <v>959</v>
      </c>
      <c s="35" t="s">
        <v>5</v>
      </c>
      <c s="6" t="s">
        <v>960</v>
      </c>
      <c s="36" t="s">
        <v>101</v>
      </c>
      <c s="37">
        <v>3</v>
      </c>
      <c s="36">
        <v>0</v>
      </c>
      <c s="36">
        <f>ROUND(G248*H248,6)</f>
      </c>
      <c r="L248" s="38">
        <v>0</v>
      </c>
      <c s="32">
        <f>ROUND(ROUND(L248,2)*ROUND(G248,3),2)</f>
      </c>
      <c s="36" t="s">
        <v>822</v>
      </c>
      <c>
        <f>(M248*21)/100</f>
      </c>
      <c t="s">
        <v>27</v>
      </c>
    </row>
    <row r="249" spans="1:5" ht="12.75">
      <c r="A249" s="35" t="s">
        <v>58</v>
      </c>
      <c r="E249" s="39" t="s">
        <v>5</v>
      </c>
    </row>
    <row r="250" spans="1:5" ht="12.75">
      <c r="A250" s="35" t="s">
        <v>59</v>
      </c>
      <c r="E250" s="40" t="s">
        <v>5</v>
      </c>
    </row>
    <row r="251" spans="1:5" ht="127.5">
      <c r="A251" t="s">
        <v>60</v>
      </c>
      <c r="E251" s="39" t="s">
        <v>956</v>
      </c>
    </row>
    <row r="252" spans="1:16" ht="12.75">
      <c r="A252" t="s">
        <v>52</v>
      </c>
      <c s="34" t="s">
        <v>295</v>
      </c>
      <c s="34" t="s">
        <v>961</v>
      </c>
      <c s="35" t="s">
        <v>5</v>
      </c>
      <c s="6" t="s">
        <v>962</v>
      </c>
      <c s="36" t="s">
        <v>101</v>
      </c>
      <c s="37">
        <v>8</v>
      </c>
      <c s="36">
        <v>0</v>
      </c>
      <c s="36">
        <f>ROUND(G252*H252,6)</f>
      </c>
      <c r="L252" s="38">
        <v>0</v>
      </c>
      <c s="32">
        <f>ROUND(ROUND(L252,2)*ROUND(G252,3),2)</f>
      </c>
      <c s="36" t="s">
        <v>822</v>
      </c>
      <c>
        <f>(M252*21)/100</f>
      </c>
      <c t="s">
        <v>27</v>
      </c>
    </row>
    <row r="253" spans="1:5" ht="12.75">
      <c r="A253" s="35" t="s">
        <v>58</v>
      </c>
      <c r="E253" s="39" t="s">
        <v>5</v>
      </c>
    </row>
    <row r="254" spans="1:5" ht="12.75">
      <c r="A254" s="35" t="s">
        <v>59</v>
      </c>
      <c r="E254" s="40" t="s">
        <v>5</v>
      </c>
    </row>
    <row r="255" spans="1:5" ht="127.5">
      <c r="A255" t="s">
        <v>60</v>
      </c>
      <c r="E255" s="39" t="s">
        <v>956</v>
      </c>
    </row>
    <row r="256" spans="1:16" ht="12.75">
      <c r="A256" t="s">
        <v>52</v>
      </c>
      <c s="34" t="s">
        <v>299</v>
      </c>
      <c s="34" t="s">
        <v>963</v>
      </c>
      <c s="35" t="s">
        <v>5</v>
      </c>
      <c s="6" t="s">
        <v>964</v>
      </c>
      <c s="36" t="s">
        <v>101</v>
      </c>
      <c s="37">
        <v>6</v>
      </c>
      <c s="36">
        <v>0</v>
      </c>
      <c s="36">
        <f>ROUND(G256*H256,6)</f>
      </c>
      <c r="L256" s="38">
        <v>0</v>
      </c>
      <c s="32">
        <f>ROUND(ROUND(L256,2)*ROUND(G256,3),2)</f>
      </c>
      <c s="36" t="s">
        <v>822</v>
      </c>
      <c>
        <f>(M256*21)/100</f>
      </c>
      <c t="s">
        <v>27</v>
      </c>
    </row>
    <row r="257" spans="1:5" ht="12.75">
      <c r="A257" s="35" t="s">
        <v>58</v>
      </c>
      <c r="E257" s="39" t="s">
        <v>5</v>
      </c>
    </row>
    <row r="258" spans="1:5" ht="12.75">
      <c r="A258" s="35" t="s">
        <v>59</v>
      </c>
      <c r="E258" s="40" t="s">
        <v>5</v>
      </c>
    </row>
    <row r="259" spans="1:5" ht="127.5">
      <c r="A259" t="s">
        <v>60</v>
      </c>
      <c r="E259" s="39" t="s">
        <v>956</v>
      </c>
    </row>
    <row r="260" spans="1:16" ht="12.75">
      <c r="A260" t="s">
        <v>52</v>
      </c>
      <c s="34" t="s">
        <v>303</v>
      </c>
      <c s="34" t="s">
        <v>965</v>
      </c>
      <c s="35" t="s">
        <v>5</v>
      </c>
      <c s="6" t="s">
        <v>966</v>
      </c>
      <c s="36" t="s">
        <v>101</v>
      </c>
      <c s="37">
        <v>2</v>
      </c>
      <c s="36">
        <v>0</v>
      </c>
      <c s="36">
        <f>ROUND(G260*H260,6)</f>
      </c>
      <c r="L260" s="38">
        <v>0</v>
      </c>
      <c s="32">
        <f>ROUND(ROUND(L260,2)*ROUND(G260,3),2)</f>
      </c>
      <c s="36" t="s">
        <v>822</v>
      </c>
      <c>
        <f>(M260*21)/100</f>
      </c>
      <c t="s">
        <v>27</v>
      </c>
    </row>
    <row r="261" spans="1:5" ht="12.75">
      <c r="A261" s="35" t="s">
        <v>58</v>
      </c>
      <c r="E261" s="39" t="s">
        <v>5</v>
      </c>
    </row>
    <row r="262" spans="1:5" ht="12.75">
      <c r="A262" s="35" t="s">
        <v>59</v>
      </c>
      <c r="E262" s="40" t="s">
        <v>5</v>
      </c>
    </row>
    <row r="263" spans="1:5" ht="127.5">
      <c r="A263" t="s">
        <v>60</v>
      </c>
      <c r="E263" s="39" t="s">
        <v>956</v>
      </c>
    </row>
    <row r="264" spans="1:16" ht="12.75">
      <c r="A264" t="s">
        <v>52</v>
      </c>
      <c s="34" t="s">
        <v>307</v>
      </c>
      <c s="34" t="s">
        <v>697</v>
      </c>
      <c s="35" t="s">
        <v>5</v>
      </c>
      <c s="6" t="s">
        <v>698</v>
      </c>
      <c s="36" t="s">
        <v>101</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5</v>
      </c>
    </row>
    <row r="267" spans="1:5" ht="127.5">
      <c r="A267" t="s">
        <v>60</v>
      </c>
      <c r="E267" s="39" t="s">
        <v>956</v>
      </c>
    </row>
    <row r="268" spans="1:16" ht="12.75">
      <c r="A268" t="s">
        <v>52</v>
      </c>
      <c s="34" t="s">
        <v>311</v>
      </c>
      <c s="34" t="s">
        <v>967</v>
      </c>
      <c s="35" t="s">
        <v>5</v>
      </c>
      <c s="6" t="s">
        <v>968</v>
      </c>
      <c s="36" t="s">
        <v>101</v>
      </c>
      <c s="37">
        <v>3</v>
      </c>
      <c s="36">
        <v>0</v>
      </c>
      <c s="36">
        <f>ROUND(G268*H268,6)</f>
      </c>
      <c r="L268" s="38">
        <v>0</v>
      </c>
      <c s="32">
        <f>ROUND(ROUND(L268,2)*ROUND(G268,3),2)</f>
      </c>
      <c s="36" t="s">
        <v>822</v>
      </c>
      <c>
        <f>(M268*21)/100</f>
      </c>
      <c t="s">
        <v>27</v>
      </c>
    </row>
    <row r="269" spans="1:5" ht="12.75">
      <c r="A269" s="35" t="s">
        <v>58</v>
      </c>
      <c r="E269" s="39" t="s">
        <v>5</v>
      </c>
    </row>
    <row r="270" spans="1:5" ht="12.75">
      <c r="A270" s="35" t="s">
        <v>59</v>
      </c>
      <c r="E270" s="40" t="s">
        <v>5</v>
      </c>
    </row>
    <row r="271" spans="1:5" ht="127.5">
      <c r="A271" t="s">
        <v>60</v>
      </c>
      <c r="E271" s="39" t="s">
        <v>956</v>
      </c>
    </row>
    <row r="272" spans="1:16" ht="12.75">
      <c r="A272" t="s">
        <v>52</v>
      </c>
      <c s="34" t="s">
        <v>315</v>
      </c>
      <c s="34" t="s">
        <v>969</v>
      </c>
      <c s="35" t="s">
        <v>5</v>
      </c>
      <c s="6" t="s">
        <v>970</v>
      </c>
      <c s="36" t="s">
        <v>101</v>
      </c>
      <c s="37">
        <v>2</v>
      </c>
      <c s="36">
        <v>0</v>
      </c>
      <c s="36">
        <f>ROUND(G272*H272,6)</f>
      </c>
      <c r="L272" s="38">
        <v>0</v>
      </c>
      <c s="32">
        <f>ROUND(ROUND(L272,2)*ROUND(G272,3),2)</f>
      </c>
      <c s="36" t="s">
        <v>822</v>
      </c>
      <c>
        <f>(M272*21)/100</f>
      </c>
      <c t="s">
        <v>27</v>
      </c>
    </row>
    <row r="273" spans="1:5" ht="12.75">
      <c r="A273" s="35" t="s">
        <v>58</v>
      </c>
      <c r="E273" s="39" t="s">
        <v>5</v>
      </c>
    </row>
    <row r="274" spans="1:5" ht="12.75">
      <c r="A274" s="35" t="s">
        <v>59</v>
      </c>
      <c r="E274" s="40" t="s">
        <v>5</v>
      </c>
    </row>
    <row r="275" spans="1:5" ht="127.5">
      <c r="A275" t="s">
        <v>60</v>
      </c>
      <c r="E275" s="39" t="s">
        <v>956</v>
      </c>
    </row>
    <row r="276" spans="1:16" ht="12.75">
      <c r="A276" t="s">
        <v>52</v>
      </c>
      <c s="34" t="s">
        <v>319</v>
      </c>
      <c s="34" t="s">
        <v>971</v>
      </c>
      <c s="35" t="s">
        <v>5</v>
      </c>
      <c s="6" t="s">
        <v>972</v>
      </c>
      <c s="36" t="s">
        <v>101</v>
      </c>
      <c s="37">
        <v>1</v>
      </c>
      <c s="36">
        <v>0</v>
      </c>
      <c s="36">
        <f>ROUND(G276*H276,6)</f>
      </c>
      <c r="L276" s="38">
        <v>0</v>
      </c>
      <c s="32">
        <f>ROUND(ROUND(L276,2)*ROUND(G276,3),2)</f>
      </c>
      <c s="36" t="s">
        <v>822</v>
      </c>
      <c>
        <f>(M276*21)/100</f>
      </c>
      <c t="s">
        <v>27</v>
      </c>
    </row>
    <row r="277" spans="1:5" ht="12.75">
      <c r="A277" s="35" t="s">
        <v>58</v>
      </c>
      <c r="E277" s="39" t="s">
        <v>5</v>
      </c>
    </row>
    <row r="278" spans="1:5" ht="12.75">
      <c r="A278" s="35" t="s">
        <v>59</v>
      </c>
      <c r="E278" s="40" t="s">
        <v>5</v>
      </c>
    </row>
    <row r="279" spans="1:5" ht="153">
      <c r="A279" t="s">
        <v>60</v>
      </c>
      <c r="E279" s="39" t="s">
        <v>925</v>
      </c>
    </row>
    <row r="280" spans="1:16" ht="12.75">
      <c r="A280" t="s">
        <v>52</v>
      </c>
      <c s="34" t="s">
        <v>323</v>
      </c>
      <c s="34" t="s">
        <v>973</v>
      </c>
      <c s="35" t="s">
        <v>5</v>
      </c>
      <c s="6" t="s">
        <v>974</v>
      </c>
      <c s="36" t="s">
        <v>101</v>
      </c>
      <c s="37">
        <v>16</v>
      </c>
      <c s="36">
        <v>0</v>
      </c>
      <c s="36">
        <f>ROUND(G280*H280,6)</f>
      </c>
      <c r="L280" s="38">
        <v>0</v>
      </c>
      <c s="32">
        <f>ROUND(ROUND(L280,2)*ROUND(G280,3),2)</f>
      </c>
      <c s="36" t="s">
        <v>822</v>
      </c>
      <c>
        <f>(M280*21)/100</f>
      </c>
      <c t="s">
        <v>27</v>
      </c>
    </row>
    <row r="281" spans="1:5" ht="12.75">
      <c r="A281" s="35" t="s">
        <v>58</v>
      </c>
      <c r="E281" s="39" t="s">
        <v>5</v>
      </c>
    </row>
    <row r="282" spans="1:5" ht="12.75">
      <c r="A282" s="35" t="s">
        <v>59</v>
      </c>
      <c r="E282" s="40" t="s">
        <v>5</v>
      </c>
    </row>
    <row r="283" spans="1:5" ht="165.75">
      <c r="A283" t="s">
        <v>60</v>
      </c>
      <c r="E283" s="39" t="s">
        <v>975</v>
      </c>
    </row>
    <row r="284" spans="1:16" ht="12.75">
      <c r="A284" t="s">
        <v>52</v>
      </c>
      <c s="34" t="s">
        <v>327</v>
      </c>
      <c s="34" t="s">
        <v>976</v>
      </c>
      <c s="35" t="s">
        <v>5</v>
      </c>
      <c s="6" t="s">
        <v>977</v>
      </c>
      <c s="36" t="s">
        <v>101</v>
      </c>
      <c s="37">
        <v>16</v>
      </c>
      <c s="36">
        <v>0</v>
      </c>
      <c s="36">
        <f>ROUND(G284*H284,6)</f>
      </c>
      <c r="L284" s="38">
        <v>0</v>
      </c>
      <c s="32">
        <f>ROUND(ROUND(L284,2)*ROUND(G284,3),2)</f>
      </c>
      <c s="36" t="s">
        <v>822</v>
      </c>
      <c>
        <f>(M284*21)/100</f>
      </c>
      <c t="s">
        <v>27</v>
      </c>
    </row>
    <row r="285" spans="1:5" ht="12.75">
      <c r="A285" s="35" t="s">
        <v>58</v>
      </c>
      <c r="E285" s="39" t="s">
        <v>5</v>
      </c>
    </row>
    <row r="286" spans="1:5" ht="12.75">
      <c r="A286" s="35" t="s">
        <v>59</v>
      </c>
      <c r="E286" s="40" t="s">
        <v>5</v>
      </c>
    </row>
    <row r="287" spans="1:5" ht="127.5">
      <c r="A287" t="s">
        <v>60</v>
      </c>
      <c r="E287" s="39" t="s">
        <v>895</v>
      </c>
    </row>
    <row r="288" spans="1:16" ht="12.75">
      <c r="A288" t="s">
        <v>52</v>
      </c>
      <c s="34" t="s">
        <v>331</v>
      </c>
      <c s="34" t="s">
        <v>978</v>
      </c>
      <c s="35" t="s">
        <v>5</v>
      </c>
      <c s="6" t="s">
        <v>979</v>
      </c>
      <c s="36" t="s">
        <v>101</v>
      </c>
      <c s="37">
        <v>13</v>
      </c>
      <c s="36">
        <v>0</v>
      </c>
      <c s="36">
        <f>ROUND(G288*H288,6)</f>
      </c>
      <c r="L288" s="38">
        <v>0</v>
      </c>
      <c s="32">
        <f>ROUND(ROUND(L288,2)*ROUND(G288,3),2)</f>
      </c>
      <c s="36" t="s">
        <v>822</v>
      </c>
      <c>
        <f>(M288*21)/100</f>
      </c>
      <c t="s">
        <v>27</v>
      </c>
    </row>
    <row r="289" spans="1:5" ht="12.75">
      <c r="A289" s="35" t="s">
        <v>58</v>
      </c>
      <c r="E289" s="39" t="s">
        <v>5</v>
      </c>
    </row>
    <row r="290" spans="1:5" ht="12.75">
      <c r="A290" s="35" t="s">
        <v>59</v>
      </c>
      <c r="E290" s="40" t="s">
        <v>5</v>
      </c>
    </row>
    <row r="291" spans="1:5" ht="165.75">
      <c r="A291" t="s">
        <v>60</v>
      </c>
      <c r="E291" s="39" t="s">
        <v>975</v>
      </c>
    </row>
    <row r="292" spans="1:16" ht="12.75">
      <c r="A292" t="s">
        <v>52</v>
      </c>
      <c s="34" t="s">
        <v>335</v>
      </c>
      <c s="34" t="s">
        <v>980</v>
      </c>
      <c s="35" t="s">
        <v>5</v>
      </c>
      <c s="6" t="s">
        <v>981</v>
      </c>
      <c s="36" t="s">
        <v>101</v>
      </c>
      <c s="37">
        <v>13</v>
      </c>
      <c s="36">
        <v>0</v>
      </c>
      <c s="36">
        <f>ROUND(G292*H292,6)</f>
      </c>
      <c r="L292" s="38">
        <v>0</v>
      </c>
      <c s="32">
        <f>ROUND(ROUND(L292,2)*ROUND(G292,3),2)</f>
      </c>
      <c s="36" t="s">
        <v>822</v>
      </c>
      <c>
        <f>(M292*21)/100</f>
      </c>
      <c t="s">
        <v>27</v>
      </c>
    </row>
    <row r="293" spans="1:5" ht="12.75">
      <c r="A293" s="35" t="s">
        <v>58</v>
      </c>
      <c r="E293" s="39" t="s">
        <v>5</v>
      </c>
    </row>
    <row r="294" spans="1:5" ht="12.75">
      <c r="A294" s="35" t="s">
        <v>59</v>
      </c>
      <c r="E294" s="40" t="s">
        <v>5</v>
      </c>
    </row>
    <row r="295" spans="1:5" ht="127.5">
      <c r="A295" t="s">
        <v>60</v>
      </c>
      <c r="E295" s="39" t="s">
        <v>895</v>
      </c>
    </row>
    <row r="296" spans="1:16" ht="12.75">
      <c r="A296" t="s">
        <v>52</v>
      </c>
      <c s="34" t="s">
        <v>339</v>
      </c>
      <c s="34" t="s">
        <v>982</v>
      </c>
      <c s="35" t="s">
        <v>5</v>
      </c>
      <c s="6" t="s">
        <v>983</v>
      </c>
      <c s="36" t="s">
        <v>101</v>
      </c>
      <c s="37">
        <v>8</v>
      </c>
      <c s="36">
        <v>0</v>
      </c>
      <c s="36">
        <f>ROUND(G296*H296,6)</f>
      </c>
      <c r="L296" s="38">
        <v>0</v>
      </c>
      <c s="32">
        <f>ROUND(ROUND(L296,2)*ROUND(G296,3),2)</f>
      </c>
      <c s="36" t="s">
        <v>822</v>
      </c>
      <c>
        <f>(M296*21)/100</f>
      </c>
      <c t="s">
        <v>27</v>
      </c>
    </row>
    <row r="297" spans="1:5" ht="12.75">
      <c r="A297" s="35" t="s">
        <v>58</v>
      </c>
      <c r="E297" s="39" t="s">
        <v>5</v>
      </c>
    </row>
    <row r="298" spans="1:5" ht="12.75">
      <c r="A298" s="35" t="s">
        <v>59</v>
      </c>
      <c r="E298" s="40" t="s">
        <v>5</v>
      </c>
    </row>
    <row r="299" spans="1:5" ht="127.5">
      <c r="A299" t="s">
        <v>60</v>
      </c>
      <c r="E299" s="39" t="s">
        <v>984</v>
      </c>
    </row>
    <row r="300" spans="1:16" ht="12.75">
      <c r="A300" t="s">
        <v>52</v>
      </c>
      <c s="34" t="s">
        <v>343</v>
      </c>
      <c s="34" t="s">
        <v>985</v>
      </c>
      <c s="35" t="s">
        <v>5</v>
      </c>
      <c s="6" t="s">
        <v>986</v>
      </c>
      <c s="36" t="s">
        <v>101</v>
      </c>
      <c s="37">
        <v>8</v>
      </c>
      <c s="36">
        <v>0</v>
      </c>
      <c s="36">
        <f>ROUND(G300*H300,6)</f>
      </c>
      <c r="L300" s="38">
        <v>0</v>
      </c>
      <c s="32">
        <f>ROUND(ROUND(L300,2)*ROUND(G300,3),2)</f>
      </c>
      <c s="36" t="s">
        <v>822</v>
      </c>
      <c>
        <f>(M300*21)/100</f>
      </c>
      <c t="s">
        <v>27</v>
      </c>
    </row>
    <row r="301" spans="1:5" ht="12.75">
      <c r="A301" s="35" t="s">
        <v>58</v>
      </c>
      <c r="E301" s="39" t="s">
        <v>5</v>
      </c>
    </row>
    <row r="302" spans="1:5" ht="12.75">
      <c r="A302" s="35" t="s">
        <v>59</v>
      </c>
      <c r="E302" s="40" t="s">
        <v>5</v>
      </c>
    </row>
    <row r="303" spans="1:5" ht="127.5">
      <c r="A303" t="s">
        <v>60</v>
      </c>
      <c r="E303" s="39" t="s">
        <v>987</v>
      </c>
    </row>
    <row r="304" spans="1:16" ht="25.5">
      <c r="A304" t="s">
        <v>52</v>
      </c>
      <c s="34" t="s">
        <v>347</v>
      </c>
      <c s="34" t="s">
        <v>988</v>
      </c>
      <c s="35" t="s">
        <v>5</v>
      </c>
      <c s="6" t="s">
        <v>989</v>
      </c>
      <c s="36" t="s">
        <v>101</v>
      </c>
      <c s="37">
        <v>62</v>
      </c>
      <c s="36">
        <v>0</v>
      </c>
      <c s="36">
        <f>ROUND(G304*H304,6)</f>
      </c>
      <c r="L304" s="38">
        <v>0</v>
      </c>
      <c s="32">
        <f>ROUND(ROUND(L304,2)*ROUND(G304,3),2)</f>
      </c>
      <c s="36" t="s">
        <v>822</v>
      </c>
      <c>
        <f>(M304*21)/100</f>
      </c>
      <c t="s">
        <v>27</v>
      </c>
    </row>
    <row r="305" spans="1:5" ht="12.75">
      <c r="A305" s="35" t="s">
        <v>58</v>
      </c>
      <c r="E305" s="39" t="s">
        <v>5</v>
      </c>
    </row>
    <row r="306" spans="1:5" ht="12.75">
      <c r="A306" s="35" t="s">
        <v>59</v>
      </c>
      <c r="E306" s="40" t="s">
        <v>5</v>
      </c>
    </row>
    <row r="307" spans="1:5" ht="63.75">
      <c r="A307" t="s">
        <v>60</v>
      </c>
      <c r="E307" s="39" t="s">
        <v>990</v>
      </c>
    </row>
    <row r="308" spans="1:16" ht="12.75">
      <c r="A308" t="s">
        <v>52</v>
      </c>
      <c s="34" t="s">
        <v>351</v>
      </c>
      <c s="34" t="s">
        <v>991</v>
      </c>
      <c s="35" t="s">
        <v>5</v>
      </c>
      <c s="6" t="s">
        <v>992</v>
      </c>
      <c s="36" t="s">
        <v>129</v>
      </c>
      <c s="37">
        <v>2</v>
      </c>
      <c s="36">
        <v>0</v>
      </c>
      <c s="36">
        <f>ROUND(G308*H308,6)</f>
      </c>
      <c r="L308" s="38">
        <v>0</v>
      </c>
      <c s="32">
        <f>ROUND(ROUND(L308,2)*ROUND(G308,3),2)</f>
      </c>
      <c s="36" t="s">
        <v>822</v>
      </c>
      <c>
        <f>(M308*21)/100</f>
      </c>
      <c t="s">
        <v>27</v>
      </c>
    </row>
    <row r="309" spans="1:5" ht="12.75">
      <c r="A309" s="35" t="s">
        <v>58</v>
      </c>
      <c r="E309" s="39" t="s">
        <v>5</v>
      </c>
    </row>
    <row r="310" spans="1:5" ht="12.75">
      <c r="A310" s="35" t="s">
        <v>59</v>
      </c>
      <c r="E310" s="40" t="s">
        <v>993</v>
      </c>
    </row>
    <row r="311" spans="1:5" ht="140.25">
      <c r="A311" t="s">
        <v>60</v>
      </c>
      <c r="E311" s="39" t="s">
        <v>994</v>
      </c>
    </row>
    <row r="312" spans="1:16" ht="12.75">
      <c r="A312" t="s">
        <v>52</v>
      </c>
      <c s="34" t="s">
        <v>355</v>
      </c>
      <c s="34" t="s">
        <v>995</v>
      </c>
      <c s="35" t="s">
        <v>5</v>
      </c>
      <c s="6" t="s">
        <v>996</v>
      </c>
      <c s="36" t="s">
        <v>78</v>
      </c>
      <c s="37">
        <v>100</v>
      </c>
      <c s="36">
        <v>0</v>
      </c>
      <c s="36">
        <f>ROUND(G312*H312,6)</f>
      </c>
      <c r="L312" s="38">
        <v>0</v>
      </c>
      <c s="32">
        <f>ROUND(ROUND(L312,2)*ROUND(G312,3),2)</f>
      </c>
      <c s="36" t="s">
        <v>822</v>
      </c>
      <c>
        <f>(M312*21)/100</f>
      </c>
      <c t="s">
        <v>27</v>
      </c>
    </row>
    <row r="313" spans="1:5" ht="12.75">
      <c r="A313" s="35" t="s">
        <v>58</v>
      </c>
      <c r="E313" s="39" t="s">
        <v>5</v>
      </c>
    </row>
    <row r="314" spans="1:5" ht="12.75">
      <c r="A314" s="35" t="s">
        <v>59</v>
      </c>
      <c r="E314" s="40" t="s">
        <v>5</v>
      </c>
    </row>
    <row r="315" spans="1:5" ht="102">
      <c r="A315" t="s">
        <v>60</v>
      </c>
      <c r="E315" s="39" t="s">
        <v>997</v>
      </c>
    </row>
    <row r="316" spans="1:16" ht="12.75">
      <c r="A316" t="s">
        <v>52</v>
      </c>
      <c s="34" t="s">
        <v>359</v>
      </c>
      <c s="34" t="s">
        <v>998</v>
      </c>
      <c s="35" t="s">
        <v>5</v>
      </c>
      <c s="6" t="s">
        <v>999</v>
      </c>
      <c s="36" t="s">
        <v>129</v>
      </c>
      <c s="37">
        <v>0.1</v>
      </c>
      <c s="36">
        <v>0</v>
      </c>
      <c s="36">
        <f>ROUND(G316*H316,6)</f>
      </c>
      <c r="L316" s="38">
        <v>0</v>
      </c>
      <c s="32">
        <f>ROUND(ROUND(L316,2)*ROUND(G316,3),2)</f>
      </c>
      <c s="36" t="s">
        <v>822</v>
      </c>
      <c>
        <f>(M316*21)/100</f>
      </c>
      <c t="s">
        <v>27</v>
      </c>
    </row>
    <row r="317" spans="1:5" ht="12.75">
      <c r="A317" s="35" t="s">
        <v>58</v>
      </c>
      <c r="E317" s="39" t="s">
        <v>5</v>
      </c>
    </row>
    <row r="318" spans="1:5" ht="38.25">
      <c r="A318" s="35" t="s">
        <v>59</v>
      </c>
      <c r="E318" s="40" t="s">
        <v>1000</v>
      </c>
    </row>
    <row r="319" spans="1:5" ht="102">
      <c r="A319" t="s">
        <v>60</v>
      </c>
      <c r="E319" s="39" t="s">
        <v>1001</v>
      </c>
    </row>
    <row r="320" spans="1:16" ht="12.75">
      <c r="A320" t="s">
        <v>52</v>
      </c>
      <c s="34" t="s">
        <v>363</v>
      </c>
      <c s="34" t="s">
        <v>1002</v>
      </c>
      <c s="35" t="s">
        <v>5</v>
      </c>
      <c s="6" t="s">
        <v>1003</v>
      </c>
      <c s="36" t="s">
        <v>129</v>
      </c>
      <c s="37">
        <v>0.1</v>
      </c>
      <c s="36">
        <v>0</v>
      </c>
      <c s="36">
        <f>ROUND(G320*H320,6)</f>
      </c>
      <c r="L320" s="38">
        <v>0</v>
      </c>
      <c s="32">
        <f>ROUND(ROUND(L320,2)*ROUND(G320,3),2)</f>
      </c>
      <c s="36" t="s">
        <v>822</v>
      </c>
      <c>
        <f>(M320*21)/100</f>
      </c>
      <c t="s">
        <v>27</v>
      </c>
    </row>
    <row r="321" spans="1:5" ht="12.75">
      <c r="A321" s="35" t="s">
        <v>58</v>
      </c>
      <c r="E321" s="39" t="s">
        <v>5</v>
      </c>
    </row>
    <row r="322" spans="1:5" ht="38.25">
      <c r="A322" s="35" t="s">
        <v>59</v>
      </c>
      <c r="E322" s="40" t="s">
        <v>1000</v>
      </c>
    </row>
    <row r="323" spans="1:5" ht="102">
      <c r="A323" t="s">
        <v>60</v>
      </c>
      <c r="E323" s="39" t="s">
        <v>997</v>
      </c>
    </row>
    <row r="324" spans="1:16" ht="12.75">
      <c r="A324" t="s">
        <v>52</v>
      </c>
      <c s="34" t="s">
        <v>367</v>
      </c>
      <c s="34" t="s">
        <v>1004</v>
      </c>
      <c s="35" t="s">
        <v>5</v>
      </c>
      <c s="6" t="s">
        <v>1005</v>
      </c>
      <c s="36" t="s">
        <v>101</v>
      </c>
      <c s="37">
        <v>1</v>
      </c>
      <c s="36">
        <v>0</v>
      </c>
      <c s="36">
        <f>ROUND(G324*H324,6)</f>
      </c>
      <c r="L324" s="38">
        <v>0</v>
      </c>
      <c s="32">
        <f>ROUND(ROUND(L324,2)*ROUND(G324,3),2)</f>
      </c>
      <c s="36" t="s">
        <v>822</v>
      </c>
      <c>
        <f>(M324*21)/100</f>
      </c>
      <c t="s">
        <v>27</v>
      </c>
    </row>
    <row r="325" spans="1:5" ht="12.75">
      <c r="A325" s="35" t="s">
        <v>58</v>
      </c>
      <c r="E325" s="39" t="s">
        <v>5</v>
      </c>
    </row>
    <row r="326" spans="1:5" ht="12.75">
      <c r="A326" s="35" t="s">
        <v>59</v>
      </c>
      <c r="E326" s="40" t="s">
        <v>5</v>
      </c>
    </row>
    <row r="327" spans="1:5" ht="114.75">
      <c r="A327" t="s">
        <v>60</v>
      </c>
      <c r="E327" s="39" t="s">
        <v>914</v>
      </c>
    </row>
    <row r="328" spans="1:16" ht="12.75">
      <c r="A328" t="s">
        <v>52</v>
      </c>
      <c s="34" t="s">
        <v>371</v>
      </c>
      <c s="34" t="s">
        <v>1006</v>
      </c>
      <c s="35" t="s">
        <v>5</v>
      </c>
      <c s="6" t="s">
        <v>1007</v>
      </c>
      <c s="36" t="s">
        <v>101</v>
      </c>
      <c s="37">
        <v>1</v>
      </c>
      <c s="36">
        <v>0</v>
      </c>
      <c s="36">
        <f>ROUND(G328*H328,6)</f>
      </c>
      <c r="L328" s="38">
        <v>0</v>
      </c>
      <c s="32">
        <f>ROUND(ROUND(L328,2)*ROUND(G328,3),2)</f>
      </c>
      <c s="36" t="s">
        <v>822</v>
      </c>
      <c>
        <f>(M328*21)/100</f>
      </c>
      <c t="s">
        <v>27</v>
      </c>
    </row>
    <row r="329" spans="1:5" ht="12.75">
      <c r="A329" s="35" t="s">
        <v>58</v>
      </c>
      <c r="E329" s="39" t="s">
        <v>5</v>
      </c>
    </row>
    <row r="330" spans="1:5" ht="12.75">
      <c r="A330" s="35" t="s">
        <v>59</v>
      </c>
      <c r="E330" s="40" t="s">
        <v>5</v>
      </c>
    </row>
    <row r="331" spans="1:5" ht="140.25">
      <c r="A331" t="s">
        <v>60</v>
      </c>
      <c r="E331" s="39" t="s">
        <v>1008</v>
      </c>
    </row>
    <row r="332" spans="1:16" ht="12.75">
      <c r="A332" t="s">
        <v>52</v>
      </c>
      <c s="34" t="s">
        <v>375</v>
      </c>
      <c s="34" t="s">
        <v>1009</v>
      </c>
      <c s="35" t="s">
        <v>5</v>
      </c>
      <c s="6" t="s">
        <v>1010</v>
      </c>
      <c s="36" t="s">
        <v>617</v>
      </c>
      <c s="37">
        <v>40</v>
      </c>
      <c s="36">
        <v>0</v>
      </c>
      <c s="36">
        <f>ROUND(G332*H332,6)</f>
      </c>
      <c r="L332" s="38">
        <v>0</v>
      </c>
      <c s="32">
        <f>ROUND(ROUND(L332,2)*ROUND(G332,3),2)</f>
      </c>
      <c s="36" t="s">
        <v>57</v>
      </c>
      <c>
        <f>(M332*21)/100</f>
      </c>
      <c t="s">
        <v>27</v>
      </c>
    </row>
    <row r="333" spans="1:5" ht="12.75">
      <c r="A333" s="35" t="s">
        <v>58</v>
      </c>
      <c r="E333" s="39" t="s">
        <v>5</v>
      </c>
    </row>
    <row r="334" spans="1:5" ht="12.75">
      <c r="A334" s="35" t="s">
        <v>59</v>
      </c>
      <c r="E334" s="40" t="s">
        <v>5</v>
      </c>
    </row>
    <row r="335" spans="1:5" ht="89.25">
      <c r="A335" t="s">
        <v>60</v>
      </c>
      <c r="E335" s="39" t="s">
        <v>1011</v>
      </c>
    </row>
    <row r="336" spans="1:16" ht="25.5">
      <c r="A336" t="s">
        <v>52</v>
      </c>
      <c s="34" t="s">
        <v>379</v>
      </c>
      <c s="34" t="s">
        <v>1012</v>
      </c>
      <c s="35" t="s">
        <v>5</v>
      </c>
      <c s="6" t="s">
        <v>1013</v>
      </c>
      <c s="36" t="s">
        <v>101</v>
      </c>
      <c s="37">
        <v>1</v>
      </c>
      <c s="36">
        <v>0</v>
      </c>
      <c s="36">
        <f>ROUND(G336*H336,6)</f>
      </c>
      <c r="L336" s="38">
        <v>0</v>
      </c>
      <c s="32">
        <f>ROUND(ROUND(L336,2)*ROUND(G336,3),2)</f>
      </c>
      <c s="36" t="s">
        <v>57</v>
      </c>
      <c>
        <f>(M336*21)/100</f>
      </c>
      <c t="s">
        <v>27</v>
      </c>
    </row>
    <row r="337" spans="1:5" ht="12.75">
      <c r="A337" s="35" t="s">
        <v>58</v>
      </c>
      <c r="E337" s="39" t="s">
        <v>5</v>
      </c>
    </row>
    <row r="338" spans="1:5" ht="12.75">
      <c r="A338" s="35" t="s">
        <v>59</v>
      </c>
      <c r="E338" s="40" t="s">
        <v>5</v>
      </c>
    </row>
    <row r="339" spans="1:5" ht="89.25">
      <c r="A339" t="s">
        <v>60</v>
      </c>
      <c r="E339" s="39" t="s">
        <v>1014</v>
      </c>
    </row>
    <row r="340" spans="1:16" ht="12.75">
      <c r="A340" t="s">
        <v>52</v>
      </c>
      <c s="34" t="s">
        <v>383</v>
      </c>
      <c s="34" t="s">
        <v>1015</v>
      </c>
      <c s="35" t="s">
        <v>5</v>
      </c>
      <c s="6" t="s">
        <v>1016</v>
      </c>
      <c s="36" t="s">
        <v>101</v>
      </c>
      <c s="37">
        <v>3</v>
      </c>
      <c s="36">
        <v>0</v>
      </c>
      <c s="36">
        <f>ROUND(G340*H340,6)</f>
      </c>
      <c r="L340" s="38">
        <v>0</v>
      </c>
      <c s="32">
        <f>ROUND(ROUND(L340,2)*ROUND(G340,3),2)</f>
      </c>
      <c s="36" t="s">
        <v>57</v>
      </c>
      <c>
        <f>(M340*21)/100</f>
      </c>
      <c t="s">
        <v>27</v>
      </c>
    </row>
    <row r="341" spans="1:5" ht="12.75">
      <c r="A341" s="35" t="s">
        <v>58</v>
      </c>
      <c r="E341" s="39" t="s">
        <v>5</v>
      </c>
    </row>
    <row r="342" spans="1:5" ht="12.75">
      <c r="A342" s="35" t="s">
        <v>59</v>
      </c>
      <c r="E342" s="40" t="s">
        <v>5</v>
      </c>
    </row>
    <row r="343" spans="1:5" ht="178.5">
      <c r="A343" t="s">
        <v>60</v>
      </c>
      <c r="E343" s="39" t="s">
        <v>892</v>
      </c>
    </row>
    <row r="344" spans="1:16" ht="12.75">
      <c r="A344" t="s">
        <v>52</v>
      </c>
      <c s="34" t="s">
        <v>387</v>
      </c>
      <c s="34" t="s">
        <v>1017</v>
      </c>
      <c s="35" t="s">
        <v>5</v>
      </c>
      <c s="6" t="s">
        <v>1018</v>
      </c>
      <c s="36" t="s">
        <v>101</v>
      </c>
      <c s="37">
        <v>3</v>
      </c>
      <c s="36">
        <v>0</v>
      </c>
      <c s="36">
        <f>ROUND(G344*H344,6)</f>
      </c>
      <c r="L344" s="38">
        <v>0</v>
      </c>
      <c s="32">
        <f>ROUND(ROUND(L344,2)*ROUND(G344,3),2)</f>
      </c>
      <c s="36" t="s">
        <v>57</v>
      </c>
      <c>
        <f>(M344*21)/100</f>
      </c>
      <c t="s">
        <v>27</v>
      </c>
    </row>
    <row r="345" spans="1:5" ht="12.75">
      <c r="A345" s="35" t="s">
        <v>58</v>
      </c>
      <c r="E345" s="39" t="s">
        <v>5</v>
      </c>
    </row>
    <row r="346" spans="1:5" ht="12.75">
      <c r="A346" s="35" t="s">
        <v>59</v>
      </c>
      <c r="E346" s="40" t="s">
        <v>5</v>
      </c>
    </row>
    <row r="347" spans="1:5" ht="127.5">
      <c r="A347" t="s">
        <v>60</v>
      </c>
      <c r="E347" s="39" t="s">
        <v>895</v>
      </c>
    </row>
    <row r="348" spans="1:16" ht="12.75">
      <c r="A348" t="s">
        <v>52</v>
      </c>
      <c s="34" t="s">
        <v>391</v>
      </c>
      <c s="34" t="s">
        <v>1019</v>
      </c>
      <c s="35" t="s">
        <v>5</v>
      </c>
      <c s="6" t="s">
        <v>1020</v>
      </c>
      <c s="36" t="s">
        <v>1021</v>
      </c>
      <c s="37">
        <v>1</v>
      </c>
      <c s="36">
        <v>0</v>
      </c>
      <c s="36">
        <f>ROUND(G348*H348,6)</f>
      </c>
      <c r="L348" s="38">
        <v>0</v>
      </c>
      <c s="32">
        <f>ROUND(ROUND(L348,2)*ROUND(G348,3),2)</f>
      </c>
      <c s="36" t="s">
        <v>57</v>
      </c>
      <c>
        <f>(M348*21)/100</f>
      </c>
      <c t="s">
        <v>27</v>
      </c>
    </row>
    <row r="349" spans="1:5" ht="12.75">
      <c r="A349" s="35" t="s">
        <v>58</v>
      </c>
      <c r="E349" s="39" t="s">
        <v>5</v>
      </c>
    </row>
    <row r="350" spans="1:5" ht="12.75">
      <c r="A350" s="35" t="s">
        <v>59</v>
      </c>
      <c r="E350" s="40" t="s">
        <v>5</v>
      </c>
    </row>
    <row r="351" spans="1:5" ht="153">
      <c r="A351" t="s">
        <v>60</v>
      </c>
      <c r="E351" s="39" t="s">
        <v>1022</v>
      </c>
    </row>
    <row r="352" spans="1:16" ht="12.75">
      <c r="A352" t="s">
        <v>52</v>
      </c>
      <c s="34" t="s">
        <v>395</v>
      </c>
      <c s="34" t="s">
        <v>1023</v>
      </c>
      <c s="35" t="s">
        <v>5</v>
      </c>
      <c s="6" t="s">
        <v>1024</v>
      </c>
      <c s="36" t="s">
        <v>1025</v>
      </c>
      <c s="37">
        <v>96</v>
      </c>
      <c s="36">
        <v>0</v>
      </c>
      <c s="36">
        <f>ROUND(G352*H352,6)</f>
      </c>
      <c r="L352" s="38">
        <v>0</v>
      </c>
      <c s="32">
        <f>ROUND(ROUND(L352,2)*ROUND(G352,3),2)</f>
      </c>
      <c s="36" t="s">
        <v>57</v>
      </c>
      <c>
        <f>(M352*21)/100</f>
      </c>
      <c t="s">
        <v>27</v>
      </c>
    </row>
    <row r="353" spans="1:5" ht="12.75">
      <c r="A353" s="35" t="s">
        <v>58</v>
      </c>
      <c r="E353" s="39" t="s">
        <v>5</v>
      </c>
    </row>
    <row r="354" spans="1:5" ht="12.75">
      <c r="A354" s="35" t="s">
        <v>59</v>
      </c>
      <c r="E354" s="40" t="s">
        <v>5</v>
      </c>
    </row>
    <row r="355" spans="1:5" ht="153">
      <c r="A355" t="s">
        <v>60</v>
      </c>
      <c r="E355" s="39" t="s">
        <v>1026</v>
      </c>
    </row>
    <row r="356" spans="1:16" ht="12.75">
      <c r="A356" t="s">
        <v>52</v>
      </c>
      <c s="34" t="s">
        <v>399</v>
      </c>
      <c s="34" t="s">
        <v>1027</v>
      </c>
      <c s="35" t="s">
        <v>5</v>
      </c>
      <c s="6" t="s">
        <v>1028</v>
      </c>
      <c s="36" t="s">
        <v>78</v>
      </c>
      <c s="37">
        <v>2560</v>
      </c>
      <c s="36">
        <v>0</v>
      </c>
      <c s="36">
        <f>ROUND(G356*H356,6)</f>
      </c>
      <c r="L356" s="38">
        <v>0</v>
      </c>
      <c s="32">
        <f>ROUND(ROUND(L356,2)*ROUND(G356,3),2)</f>
      </c>
      <c s="36" t="s">
        <v>57</v>
      </c>
      <c>
        <f>(M356*21)/100</f>
      </c>
      <c t="s">
        <v>27</v>
      </c>
    </row>
    <row r="357" spans="1:5" ht="12.75">
      <c r="A357" s="35" t="s">
        <v>58</v>
      </c>
      <c r="E357" s="39" t="s">
        <v>5</v>
      </c>
    </row>
    <row r="358" spans="1:5" ht="12.75">
      <c r="A358" s="35" t="s">
        <v>59</v>
      </c>
      <c r="E358" s="40" t="s">
        <v>5</v>
      </c>
    </row>
    <row r="359" spans="1:5" ht="114.75">
      <c r="A359" t="s">
        <v>60</v>
      </c>
      <c r="E359" s="39" t="s">
        <v>1029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1030</v>
      </c>
      <c s="41">
        <f>Rekapitulace!C15</f>
      </c>
      <c s="20" t="s">
        <v>0</v>
      </c>
      <c t="s">
        <v>23</v>
      </c>
      <c t="s">
        <v>27</v>
      </c>
    </row>
    <row r="4" spans="1:16" ht="32" customHeight="1">
      <c r="A4" s="24" t="s">
        <v>20</v>
      </c>
      <c s="25" t="s">
        <v>28</v>
      </c>
      <c s="27" t="s">
        <v>1030</v>
      </c>
      <c r="E4" s="26" t="s">
        <v>1031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1034</v>
      </c>
      <c r="E8" s="30" t="s">
        <v>1033</v>
      </c>
      <c r="J8" s="29">
        <f>0+J9+J14</f>
      </c>
      <c s="29">
        <f>0+K9+K14</f>
      </c>
      <c s="29">
        <f>0+L9+L14</f>
      </c>
      <c s="29">
        <f>0+M9+M14</f>
      </c>
    </row>
    <row r="9" spans="1:13" ht="12.75">
      <c r="A9" t="s">
        <v>49</v>
      </c>
      <c r="C9" s="31" t="s">
        <v>1035</v>
      </c>
      <c r="E9" s="33" t="s">
        <v>1036</v>
      </c>
      <c r="J9" s="32">
        <f>0</f>
      </c>
      <c s="32">
        <f>0</f>
      </c>
      <c s="32">
        <f>0+L10</f>
      </c>
      <c s="32">
        <f>0+M10</f>
      </c>
    </row>
    <row r="10" spans="1:16" ht="12.75">
      <c r="A10" t="s">
        <v>52</v>
      </c>
      <c s="34" t="s">
        <v>53</v>
      </c>
      <c s="34" t="s">
        <v>1037</v>
      </c>
      <c s="35" t="s">
        <v>5</v>
      </c>
      <c s="6" t="s">
        <v>1038</v>
      </c>
      <c s="36" t="s">
        <v>617</v>
      </c>
      <c s="37">
        <v>8</v>
      </c>
      <c s="36">
        <v>0</v>
      </c>
      <c s="36">
        <f>ROUND(G10*H10,6)</f>
      </c>
      <c r="L10" s="38">
        <v>0</v>
      </c>
      <c s="32">
        <f>ROUND(ROUND(L10,2)*ROUND(G10,3),2)</f>
      </c>
      <c s="36" t="s">
        <v>57</v>
      </c>
      <c>
        <f>(M10*21)/100</f>
      </c>
      <c t="s">
        <v>27</v>
      </c>
    </row>
    <row r="11" spans="1:5" ht="12.75">
      <c r="A11" s="35" t="s">
        <v>58</v>
      </c>
      <c r="E11" s="39" t="s">
        <v>5</v>
      </c>
    </row>
    <row r="12" spans="1:5" ht="12.75">
      <c r="A12" s="35" t="s">
        <v>59</v>
      </c>
      <c r="E12" s="40" t="s">
        <v>1039</v>
      </c>
    </row>
    <row r="13" spans="1:5" ht="89.25">
      <c r="A13" t="s">
        <v>60</v>
      </c>
      <c r="E13" s="39" t="s">
        <v>1040</v>
      </c>
    </row>
    <row r="14" spans="1:13" ht="12.75">
      <c r="A14" t="s">
        <v>49</v>
      </c>
      <c r="C14" s="31" t="s">
        <v>1041</v>
      </c>
      <c r="E14" s="33" t="s">
        <v>1042</v>
      </c>
      <c r="J14" s="32">
        <f>0</f>
      </c>
      <c s="32">
        <f>0</f>
      </c>
      <c s="32">
        <f>0+L15+L19+L23+L27+L31+L35+L39+L43+L47+L51+L55+L59+L63+L67+L71+L75+L79+L83+L87+L91+L95+L99+L103+L107+L111+L115</f>
      </c>
      <c s="32">
        <f>0+M15+M19+M23+M27+M31+M35+M39+M43+M47+M51+M55+M59+M63+M67+M71+M75+M79+M83+M87+M91+M95+M99+M103+M107+M111+M115</f>
      </c>
    </row>
    <row r="15" spans="1:16" ht="12.75">
      <c r="A15" t="s">
        <v>52</v>
      </c>
      <c s="34" t="s">
        <v>27</v>
      </c>
      <c s="34" t="s">
        <v>1043</v>
      </c>
      <c s="35" t="s">
        <v>5</v>
      </c>
      <c s="6" t="s">
        <v>1044</v>
      </c>
      <c s="36" t="s">
        <v>101</v>
      </c>
      <c s="37">
        <v>84</v>
      </c>
      <c s="36">
        <v>0</v>
      </c>
      <c s="36">
        <f>ROUND(G15*H15,6)</f>
      </c>
      <c r="L15" s="38">
        <v>0</v>
      </c>
      <c s="32">
        <f>ROUND(ROUND(L15,2)*ROUND(G15,3),2)</f>
      </c>
      <c s="36" t="s">
        <v>57</v>
      </c>
      <c>
        <f>(M15*21)/100</f>
      </c>
      <c t="s">
        <v>27</v>
      </c>
    </row>
    <row r="16" spans="1:5" ht="12.75">
      <c r="A16" s="35" t="s">
        <v>58</v>
      </c>
      <c r="E16" s="39" t="s">
        <v>5</v>
      </c>
    </row>
    <row r="17" spans="1:5" ht="12.75">
      <c r="A17" s="35" t="s">
        <v>59</v>
      </c>
      <c r="E17" s="40" t="s">
        <v>1039</v>
      </c>
    </row>
    <row r="18" spans="1:5" ht="127.5">
      <c r="A18" t="s">
        <v>60</v>
      </c>
      <c r="E18" s="39" t="s">
        <v>1045</v>
      </c>
    </row>
    <row r="19" spans="1:16" ht="12.75">
      <c r="A19" t="s">
        <v>52</v>
      </c>
      <c s="34" t="s">
        <v>26</v>
      </c>
      <c s="34" t="s">
        <v>1046</v>
      </c>
      <c s="35" t="s">
        <v>5</v>
      </c>
      <c s="6" t="s">
        <v>1047</v>
      </c>
      <c s="36" t="s">
        <v>101</v>
      </c>
      <c s="37">
        <v>42</v>
      </c>
      <c s="36">
        <v>0</v>
      </c>
      <c s="36">
        <f>ROUND(G19*H19,6)</f>
      </c>
      <c r="L19" s="38">
        <v>0</v>
      </c>
      <c s="32">
        <f>ROUND(ROUND(L19,2)*ROUND(G19,3),2)</f>
      </c>
      <c s="36" t="s">
        <v>57</v>
      </c>
      <c>
        <f>(M19*21)/100</f>
      </c>
      <c t="s">
        <v>27</v>
      </c>
    </row>
    <row r="20" spans="1:5" ht="12.75">
      <c r="A20" s="35" t="s">
        <v>58</v>
      </c>
      <c r="E20" s="39" t="s">
        <v>5</v>
      </c>
    </row>
    <row r="21" spans="1:5" ht="12.75">
      <c r="A21" s="35" t="s">
        <v>59</v>
      </c>
      <c r="E21" s="40" t="s">
        <v>1039</v>
      </c>
    </row>
    <row r="22" spans="1:5" ht="102">
      <c r="A22" t="s">
        <v>60</v>
      </c>
      <c r="E22" s="39" t="s">
        <v>1048</v>
      </c>
    </row>
    <row r="23" spans="1:16" ht="12.75">
      <c r="A23" t="s">
        <v>52</v>
      </c>
      <c s="34" t="s">
        <v>70</v>
      </c>
      <c s="34" t="s">
        <v>1049</v>
      </c>
      <c s="35" t="s">
        <v>5</v>
      </c>
      <c s="6" t="s">
        <v>1050</v>
      </c>
      <c s="36" t="s">
        <v>101</v>
      </c>
      <c s="37">
        <v>4</v>
      </c>
      <c s="36">
        <v>0</v>
      </c>
      <c s="36">
        <f>ROUND(G23*H23,6)</f>
      </c>
      <c r="L23" s="38">
        <v>0</v>
      </c>
      <c s="32">
        <f>ROUND(ROUND(L23,2)*ROUND(G23,3),2)</f>
      </c>
      <c s="36" t="s">
        <v>57</v>
      </c>
      <c>
        <f>(M23*21)/100</f>
      </c>
      <c t="s">
        <v>27</v>
      </c>
    </row>
    <row r="24" spans="1:5" ht="12.75">
      <c r="A24" s="35" t="s">
        <v>58</v>
      </c>
      <c r="E24" s="39" t="s">
        <v>5</v>
      </c>
    </row>
    <row r="25" spans="1:5" ht="12.75">
      <c r="A25" s="35" t="s">
        <v>59</v>
      </c>
      <c r="E25" s="40" t="s">
        <v>1039</v>
      </c>
    </row>
    <row r="26" spans="1:5" ht="153">
      <c r="A26" t="s">
        <v>60</v>
      </c>
      <c r="E26" s="39" t="s">
        <v>1051</v>
      </c>
    </row>
    <row r="27" spans="1:16" ht="12.75">
      <c r="A27" t="s">
        <v>52</v>
      </c>
      <c s="34" t="s">
        <v>73</v>
      </c>
      <c s="34" t="s">
        <v>1052</v>
      </c>
      <c s="35" t="s">
        <v>5</v>
      </c>
      <c s="6" t="s">
        <v>1053</v>
      </c>
      <c s="36" t="s">
        <v>101</v>
      </c>
      <c s="37">
        <v>1</v>
      </c>
      <c s="36">
        <v>0</v>
      </c>
      <c s="36">
        <f>ROUND(G27*H27,6)</f>
      </c>
      <c r="L27" s="38">
        <v>0</v>
      </c>
      <c s="32">
        <f>ROUND(ROUND(L27,2)*ROUND(G27,3),2)</f>
      </c>
      <c s="36" t="s">
        <v>57</v>
      </c>
      <c>
        <f>(M27*21)/100</f>
      </c>
      <c t="s">
        <v>27</v>
      </c>
    </row>
    <row r="28" spans="1:5" ht="12.75">
      <c r="A28" s="35" t="s">
        <v>58</v>
      </c>
      <c r="E28" s="39" t="s">
        <v>5</v>
      </c>
    </row>
    <row r="29" spans="1:5" ht="12.75">
      <c r="A29" s="35" t="s">
        <v>59</v>
      </c>
      <c r="E29" s="40" t="s">
        <v>1039</v>
      </c>
    </row>
    <row r="30" spans="1:5" ht="140.25">
      <c r="A30" t="s">
        <v>60</v>
      </c>
      <c r="E30" s="39" t="s">
        <v>1054</v>
      </c>
    </row>
    <row r="31" spans="1:16" ht="12.75">
      <c r="A31" t="s">
        <v>52</v>
      </c>
      <c s="34" t="s">
        <v>75</v>
      </c>
      <c s="34" t="s">
        <v>1055</v>
      </c>
      <c s="35" t="s">
        <v>5</v>
      </c>
      <c s="6" t="s">
        <v>1056</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1039</v>
      </c>
    </row>
    <row r="34" spans="1:5" ht="153">
      <c r="A34" t="s">
        <v>60</v>
      </c>
      <c r="E34" s="39" t="s">
        <v>1057</v>
      </c>
    </row>
    <row r="35" spans="1:16" ht="12.75">
      <c r="A35" t="s">
        <v>52</v>
      </c>
      <c s="34" t="s">
        <v>80</v>
      </c>
      <c s="34" t="s">
        <v>1058</v>
      </c>
      <c s="35" t="s">
        <v>5</v>
      </c>
      <c s="6" t="s">
        <v>1059</v>
      </c>
      <c s="36" t="s">
        <v>101</v>
      </c>
      <c s="37">
        <v>3</v>
      </c>
      <c s="36">
        <v>0</v>
      </c>
      <c s="36">
        <f>ROUND(G35*H35,6)</f>
      </c>
      <c r="L35" s="38">
        <v>0</v>
      </c>
      <c s="32">
        <f>ROUND(ROUND(L35,2)*ROUND(G35,3),2)</f>
      </c>
      <c s="36" t="s">
        <v>57</v>
      </c>
      <c>
        <f>(M35*21)/100</f>
      </c>
      <c t="s">
        <v>27</v>
      </c>
    </row>
    <row r="36" spans="1:5" ht="12.75">
      <c r="A36" s="35" t="s">
        <v>58</v>
      </c>
      <c r="E36" s="39" t="s">
        <v>5</v>
      </c>
    </row>
    <row r="37" spans="1:5" ht="12.75">
      <c r="A37" s="35" t="s">
        <v>59</v>
      </c>
      <c r="E37" s="40" t="s">
        <v>1039</v>
      </c>
    </row>
    <row r="38" spans="1:5" ht="178.5">
      <c r="A38" t="s">
        <v>60</v>
      </c>
      <c r="E38" s="39" t="s">
        <v>1060</v>
      </c>
    </row>
    <row r="39" spans="1:16" ht="12.75">
      <c r="A39" t="s">
        <v>52</v>
      </c>
      <c s="34" t="s">
        <v>84</v>
      </c>
      <c s="34" t="s">
        <v>1061</v>
      </c>
      <c s="35" t="s">
        <v>5</v>
      </c>
      <c s="6" t="s">
        <v>1062</v>
      </c>
      <c s="36" t="s">
        <v>101</v>
      </c>
      <c s="37">
        <v>2</v>
      </c>
      <c s="36">
        <v>0</v>
      </c>
      <c s="36">
        <f>ROUND(G39*H39,6)</f>
      </c>
      <c r="L39" s="38">
        <v>0</v>
      </c>
      <c s="32">
        <f>ROUND(ROUND(L39,2)*ROUND(G39,3),2)</f>
      </c>
      <c s="36" t="s">
        <v>57</v>
      </c>
      <c>
        <f>(M39*21)/100</f>
      </c>
      <c t="s">
        <v>27</v>
      </c>
    </row>
    <row r="40" spans="1:5" ht="12.75">
      <c r="A40" s="35" t="s">
        <v>58</v>
      </c>
      <c r="E40" s="39" t="s">
        <v>5</v>
      </c>
    </row>
    <row r="41" spans="1:5" ht="12.75">
      <c r="A41" s="35" t="s">
        <v>59</v>
      </c>
      <c r="E41" s="40" t="s">
        <v>1039</v>
      </c>
    </row>
    <row r="42" spans="1:5" ht="153">
      <c r="A42" t="s">
        <v>60</v>
      </c>
      <c r="E42" s="39" t="s">
        <v>1063</v>
      </c>
    </row>
    <row r="43" spans="1:16" ht="12.75">
      <c r="A43" t="s">
        <v>52</v>
      </c>
      <c s="34" t="s">
        <v>89</v>
      </c>
      <c s="34" t="s">
        <v>1064</v>
      </c>
      <c s="35" t="s">
        <v>5</v>
      </c>
      <c s="6" t="s">
        <v>1065</v>
      </c>
      <c s="36" t="s">
        <v>101</v>
      </c>
      <c s="37">
        <v>1</v>
      </c>
      <c s="36">
        <v>0</v>
      </c>
      <c s="36">
        <f>ROUND(G43*H43,6)</f>
      </c>
      <c r="L43" s="38">
        <v>0</v>
      </c>
      <c s="32">
        <f>ROUND(ROUND(L43,2)*ROUND(G43,3),2)</f>
      </c>
      <c s="36" t="s">
        <v>57</v>
      </c>
      <c>
        <f>(M43*21)/100</f>
      </c>
      <c t="s">
        <v>27</v>
      </c>
    </row>
    <row r="44" spans="1:5" ht="12.75">
      <c r="A44" s="35" t="s">
        <v>58</v>
      </c>
      <c r="E44" s="39" t="s">
        <v>5</v>
      </c>
    </row>
    <row r="45" spans="1:5" ht="12.75">
      <c r="A45" s="35" t="s">
        <v>59</v>
      </c>
      <c r="E45" s="40" t="s">
        <v>1039</v>
      </c>
    </row>
    <row r="46" spans="1:5" ht="153">
      <c r="A46" t="s">
        <v>60</v>
      </c>
      <c r="E46" s="39" t="s">
        <v>1066</v>
      </c>
    </row>
    <row r="47" spans="1:16" ht="12.75">
      <c r="A47" t="s">
        <v>52</v>
      </c>
      <c s="34" t="s">
        <v>93</v>
      </c>
      <c s="34" t="s">
        <v>1067</v>
      </c>
      <c s="35" t="s">
        <v>5</v>
      </c>
      <c s="6" t="s">
        <v>1068</v>
      </c>
      <c s="36" t="s">
        <v>101</v>
      </c>
      <c s="37">
        <v>2</v>
      </c>
      <c s="36">
        <v>0</v>
      </c>
      <c s="36">
        <f>ROUND(G47*H47,6)</f>
      </c>
      <c r="L47" s="38">
        <v>0</v>
      </c>
      <c s="32">
        <f>ROUND(ROUND(L47,2)*ROUND(G47,3),2)</f>
      </c>
      <c s="36" t="s">
        <v>57</v>
      </c>
      <c>
        <f>(M47*21)/100</f>
      </c>
      <c t="s">
        <v>27</v>
      </c>
    </row>
    <row r="48" spans="1:5" ht="12.75">
      <c r="A48" s="35" t="s">
        <v>58</v>
      </c>
      <c r="E48" s="39" t="s">
        <v>5</v>
      </c>
    </row>
    <row r="49" spans="1:5" ht="12.75">
      <c r="A49" s="35" t="s">
        <v>59</v>
      </c>
      <c r="E49" s="40" t="s">
        <v>1039</v>
      </c>
    </row>
    <row r="50" spans="1:5" ht="178.5">
      <c r="A50" t="s">
        <v>60</v>
      </c>
      <c r="E50" s="39" t="s">
        <v>1069</v>
      </c>
    </row>
    <row r="51" spans="1:16" ht="12.75">
      <c r="A51" t="s">
        <v>52</v>
      </c>
      <c s="34" t="s">
        <v>98</v>
      </c>
      <c s="34" t="s">
        <v>1070</v>
      </c>
      <c s="35" t="s">
        <v>5</v>
      </c>
      <c s="6" t="s">
        <v>1071</v>
      </c>
      <c s="36" t="s">
        <v>101</v>
      </c>
      <c s="37">
        <v>4</v>
      </c>
      <c s="36">
        <v>0</v>
      </c>
      <c s="36">
        <f>ROUND(G51*H51,6)</f>
      </c>
      <c r="L51" s="38">
        <v>0</v>
      </c>
      <c s="32">
        <f>ROUND(ROUND(L51,2)*ROUND(G51,3),2)</f>
      </c>
      <c s="36" t="s">
        <v>57</v>
      </c>
      <c>
        <f>(M51*21)/100</f>
      </c>
      <c t="s">
        <v>27</v>
      </c>
    </row>
    <row r="52" spans="1:5" ht="12.75">
      <c r="A52" s="35" t="s">
        <v>58</v>
      </c>
      <c r="E52" s="39" t="s">
        <v>5</v>
      </c>
    </row>
    <row r="53" spans="1:5" ht="12.75">
      <c r="A53" s="35" t="s">
        <v>59</v>
      </c>
      <c r="E53" s="40" t="s">
        <v>1039</v>
      </c>
    </row>
    <row r="54" spans="1:5" ht="178.5">
      <c r="A54" t="s">
        <v>60</v>
      </c>
      <c r="E54" s="39" t="s">
        <v>1072</v>
      </c>
    </row>
    <row r="55" spans="1:16" ht="12.75">
      <c r="A55" t="s">
        <v>52</v>
      </c>
      <c s="34" t="s">
        <v>103</v>
      </c>
      <c s="34" t="s">
        <v>1073</v>
      </c>
      <c s="35" t="s">
        <v>5</v>
      </c>
      <c s="6" t="s">
        <v>1074</v>
      </c>
      <c s="36" t="s">
        <v>101</v>
      </c>
      <c s="37">
        <v>1</v>
      </c>
      <c s="36">
        <v>0</v>
      </c>
      <c s="36">
        <f>ROUND(G55*H55,6)</f>
      </c>
      <c r="L55" s="38">
        <v>0</v>
      </c>
      <c s="32">
        <f>ROUND(ROUND(L55,2)*ROUND(G55,3),2)</f>
      </c>
      <c s="36" t="s">
        <v>57</v>
      </c>
      <c>
        <f>(M55*21)/100</f>
      </c>
      <c t="s">
        <v>27</v>
      </c>
    </row>
    <row r="56" spans="1:5" ht="12.75">
      <c r="A56" s="35" t="s">
        <v>58</v>
      </c>
      <c r="E56" s="39" t="s">
        <v>5</v>
      </c>
    </row>
    <row r="57" spans="1:5" ht="12.75">
      <c r="A57" s="35" t="s">
        <v>59</v>
      </c>
      <c r="E57" s="40" t="s">
        <v>1039</v>
      </c>
    </row>
    <row r="58" spans="1:5" ht="178.5">
      <c r="A58" t="s">
        <v>60</v>
      </c>
      <c r="E58" s="39" t="s">
        <v>1075</v>
      </c>
    </row>
    <row r="59" spans="1:16" ht="12.75">
      <c r="A59" t="s">
        <v>52</v>
      </c>
      <c s="34" t="s">
        <v>107</v>
      </c>
      <c s="34" t="s">
        <v>1076</v>
      </c>
      <c s="35" t="s">
        <v>5</v>
      </c>
      <c s="6" t="s">
        <v>1077</v>
      </c>
      <c s="36" t="s">
        <v>101</v>
      </c>
      <c s="37">
        <v>1</v>
      </c>
      <c s="36">
        <v>0</v>
      </c>
      <c s="36">
        <f>ROUND(G59*H59,6)</f>
      </c>
      <c r="L59" s="38">
        <v>0</v>
      </c>
      <c s="32">
        <f>ROUND(ROUND(L59,2)*ROUND(G59,3),2)</f>
      </c>
      <c s="36" t="s">
        <v>57</v>
      </c>
      <c>
        <f>(M59*21)/100</f>
      </c>
      <c t="s">
        <v>27</v>
      </c>
    </row>
    <row r="60" spans="1:5" ht="12.75">
      <c r="A60" s="35" t="s">
        <v>58</v>
      </c>
      <c r="E60" s="39" t="s">
        <v>5</v>
      </c>
    </row>
    <row r="61" spans="1:5" ht="12.75">
      <c r="A61" s="35" t="s">
        <v>59</v>
      </c>
      <c r="E61" s="40" t="s">
        <v>1039</v>
      </c>
    </row>
    <row r="62" spans="1:5" ht="140.25">
      <c r="A62" t="s">
        <v>60</v>
      </c>
      <c r="E62" s="39" t="s">
        <v>1078</v>
      </c>
    </row>
    <row r="63" spans="1:16" ht="12.75">
      <c r="A63" t="s">
        <v>52</v>
      </c>
      <c s="34" t="s">
        <v>111</v>
      </c>
      <c s="34" t="s">
        <v>1079</v>
      </c>
      <c s="35" t="s">
        <v>5</v>
      </c>
      <c s="6" t="s">
        <v>1080</v>
      </c>
      <c s="36" t="s">
        <v>101</v>
      </c>
      <c s="37">
        <v>10</v>
      </c>
      <c s="36">
        <v>0</v>
      </c>
      <c s="36">
        <f>ROUND(G63*H63,6)</f>
      </c>
      <c r="L63" s="38">
        <v>0</v>
      </c>
      <c s="32">
        <f>ROUND(ROUND(L63,2)*ROUND(G63,3),2)</f>
      </c>
      <c s="36" t="s">
        <v>57</v>
      </c>
      <c>
        <f>(M63*21)/100</f>
      </c>
      <c t="s">
        <v>27</v>
      </c>
    </row>
    <row r="64" spans="1:5" ht="12.75">
      <c r="A64" s="35" t="s">
        <v>58</v>
      </c>
      <c r="E64" s="39" t="s">
        <v>5</v>
      </c>
    </row>
    <row r="65" spans="1:5" ht="12.75">
      <c r="A65" s="35" t="s">
        <v>59</v>
      </c>
      <c r="E65" s="40" t="s">
        <v>1039</v>
      </c>
    </row>
    <row r="66" spans="1:5" ht="153">
      <c r="A66" t="s">
        <v>60</v>
      </c>
      <c r="E66" s="39" t="s">
        <v>1081</v>
      </c>
    </row>
    <row r="67" spans="1:16" ht="12.75">
      <c r="A67" t="s">
        <v>52</v>
      </c>
      <c s="34" t="s">
        <v>114</v>
      </c>
      <c s="34" t="s">
        <v>1082</v>
      </c>
      <c s="35" t="s">
        <v>5</v>
      </c>
      <c s="6" t="s">
        <v>1083</v>
      </c>
      <c s="36" t="s">
        <v>101</v>
      </c>
      <c s="37">
        <v>1</v>
      </c>
      <c s="36">
        <v>0</v>
      </c>
      <c s="36">
        <f>ROUND(G67*H67,6)</f>
      </c>
      <c r="L67" s="38">
        <v>0</v>
      </c>
      <c s="32">
        <f>ROUND(ROUND(L67,2)*ROUND(G67,3),2)</f>
      </c>
      <c s="36" t="s">
        <v>57</v>
      </c>
      <c>
        <f>(M67*21)/100</f>
      </c>
      <c t="s">
        <v>27</v>
      </c>
    </row>
    <row r="68" spans="1:5" ht="12.75">
      <c r="A68" s="35" t="s">
        <v>58</v>
      </c>
      <c r="E68" s="39" t="s">
        <v>5</v>
      </c>
    </row>
    <row r="69" spans="1:5" ht="12.75">
      <c r="A69" s="35" t="s">
        <v>59</v>
      </c>
      <c r="E69" s="40" t="s">
        <v>1039</v>
      </c>
    </row>
    <row r="70" spans="1:5" ht="165.75">
      <c r="A70" t="s">
        <v>60</v>
      </c>
      <c r="E70" s="39" t="s">
        <v>1084</v>
      </c>
    </row>
    <row r="71" spans="1:16" ht="12.75">
      <c r="A71" t="s">
        <v>52</v>
      </c>
      <c s="34" t="s">
        <v>118</v>
      </c>
      <c s="34" t="s">
        <v>1085</v>
      </c>
      <c s="35" t="s">
        <v>5</v>
      </c>
      <c s="6" t="s">
        <v>1086</v>
      </c>
      <c s="36" t="s">
        <v>101</v>
      </c>
      <c s="37">
        <v>6</v>
      </c>
      <c s="36">
        <v>0</v>
      </c>
      <c s="36">
        <f>ROUND(G71*H71,6)</f>
      </c>
      <c r="L71" s="38">
        <v>0</v>
      </c>
      <c s="32">
        <f>ROUND(ROUND(L71,2)*ROUND(G71,3),2)</f>
      </c>
      <c s="36" t="s">
        <v>57</v>
      </c>
      <c>
        <f>(M71*21)/100</f>
      </c>
      <c t="s">
        <v>27</v>
      </c>
    </row>
    <row r="72" spans="1:5" ht="12.75">
      <c r="A72" s="35" t="s">
        <v>58</v>
      </c>
      <c r="E72" s="39" t="s">
        <v>5</v>
      </c>
    </row>
    <row r="73" spans="1:5" ht="12.75">
      <c r="A73" s="35" t="s">
        <v>59</v>
      </c>
      <c r="E73" s="40" t="s">
        <v>1039</v>
      </c>
    </row>
    <row r="74" spans="1:5" ht="178.5">
      <c r="A74" t="s">
        <v>60</v>
      </c>
      <c r="E74" s="39" t="s">
        <v>1087</v>
      </c>
    </row>
    <row r="75" spans="1:16" ht="12.75">
      <c r="A75" t="s">
        <v>52</v>
      </c>
      <c s="34" t="s">
        <v>122</v>
      </c>
      <c s="34" t="s">
        <v>1088</v>
      </c>
      <c s="35" t="s">
        <v>5</v>
      </c>
      <c s="6" t="s">
        <v>1089</v>
      </c>
      <c s="36" t="s">
        <v>101</v>
      </c>
      <c s="37">
        <v>10</v>
      </c>
      <c s="36">
        <v>0</v>
      </c>
      <c s="36">
        <f>ROUND(G75*H75,6)</f>
      </c>
      <c r="L75" s="38">
        <v>0</v>
      </c>
      <c s="32">
        <f>ROUND(ROUND(L75,2)*ROUND(G75,3),2)</f>
      </c>
      <c s="36" t="s">
        <v>57</v>
      </c>
      <c>
        <f>(M75*21)/100</f>
      </c>
      <c t="s">
        <v>27</v>
      </c>
    </row>
    <row r="76" spans="1:5" ht="12.75">
      <c r="A76" s="35" t="s">
        <v>58</v>
      </c>
      <c r="E76" s="39" t="s">
        <v>5</v>
      </c>
    </row>
    <row r="77" spans="1:5" ht="12.75">
      <c r="A77" s="35" t="s">
        <v>59</v>
      </c>
      <c r="E77" s="40" t="s">
        <v>1039</v>
      </c>
    </row>
    <row r="78" spans="1:5" ht="140.25">
      <c r="A78" t="s">
        <v>60</v>
      </c>
      <c r="E78" s="39" t="s">
        <v>1090</v>
      </c>
    </row>
    <row r="79" spans="1:16" ht="12.75">
      <c r="A79" t="s">
        <v>52</v>
      </c>
      <c s="34" t="s">
        <v>126</v>
      </c>
      <c s="34" t="s">
        <v>1091</v>
      </c>
      <c s="35" t="s">
        <v>5</v>
      </c>
      <c s="6" t="s">
        <v>1092</v>
      </c>
      <c s="36" t="s">
        <v>101</v>
      </c>
      <c s="37">
        <v>1</v>
      </c>
      <c s="36">
        <v>0</v>
      </c>
      <c s="36">
        <f>ROUND(G79*H79,6)</f>
      </c>
      <c r="L79" s="38">
        <v>0</v>
      </c>
      <c s="32">
        <f>ROUND(ROUND(L79,2)*ROUND(G79,3),2)</f>
      </c>
      <c s="36" t="s">
        <v>57</v>
      </c>
      <c>
        <f>(M79*21)/100</f>
      </c>
      <c t="s">
        <v>27</v>
      </c>
    </row>
    <row r="80" spans="1:5" ht="12.75">
      <c r="A80" s="35" t="s">
        <v>58</v>
      </c>
      <c r="E80" s="39" t="s">
        <v>5</v>
      </c>
    </row>
    <row r="81" spans="1:5" ht="12.75">
      <c r="A81" s="35" t="s">
        <v>59</v>
      </c>
      <c r="E81" s="40" t="s">
        <v>1039</v>
      </c>
    </row>
    <row r="82" spans="1:5" ht="229.5">
      <c r="A82" t="s">
        <v>60</v>
      </c>
      <c r="E82" s="39" t="s">
        <v>1093</v>
      </c>
    </row>
    <row r="83" spans="1:16" ht="12.75">
      <c r="A83" t="s">
        <v>52</v>
      </c>
      <c s="34" t="s">
        <v>131</v>
      </c>
      <c s="34" t="s">
        <v>1094</v>
      </c>
      <c s="35" t="s">
        <v>5</v>
      </c>
      <c s="6" t="s">
        <v>1095</v>
      </c>
      <c s="36" t="s">
        <v>101</v>
      </c>
      <c s="37">
        <v>1</v>
      </c>
      <c s="36">
        <v>0</v>
      </c>
      <c s="36">
        <f>ROUND(G83*H83,6)</f>
      </c>
      <c r="L83" s="38">
        <v>0</v>
      </c>
      <c s="32">
        <f>ROUND(ROUND(L83,2)*ROUND(G83,3),2)</f>
      </c>
      <c s="36" t="s">
        <v>57</v>
      </c>
      <c>
        <f>(M83*21)/100</f>
      </c>
      <c t="s">
        <v>27</v>
      </c>
    </row>
    <row r="84" spans="1:5" ht="12.75">
      <c r="A84" s="35" t="s">
        <v>58</v>
      </c>
      <c r="E84" s="39" t="s">
        <v>5</v>
      </c>
    </row>
    <row r="85" spans="1:5" ht="12.75">
      <c r="A85" s="35" t="s">
        <v>59</v>
      </c>
      <c r="E85" s="40" t="s">
        <v>1039</v>
      </c>
    </row>
    <row r="86" spans="1:5" ht="114.75">
      <c r="A86" t="s">
        <v>60</v>
      </c>
      <c r="E86" s="39" t="s">
        <v>1096</v>
      </c>
    </row>
    <row r="87" spans="1:16" ht="12.75">
      <c r="A87" t="s">
        <v>52</v>
      </c>
      <c s="34" t="s">
        <v>134</v>
      </c>
      <c s="34" t="s">
        <v>1097</v>
      </c>
      <c s="35" t="s">
        <v>5</v>
      </c>
      <c s="6" t="s">
        <v>1098</v>
      </c>
      <c s="36" t="s">
        <v>101</v>
      </c>
      <c s="37">
        <v>1</v>
      </c>
      <c s="36">
        <v>0</v>
      </c>
      <c s="36">
        <f>ROUND(G87*H87,6)</f>
      </c>
      <c r="L87" s="38">
        <v>0</v>
      </c>
      <c s="32">
        <f>ROUND(ROUND(L87,2)*ROUND(G87,3),2)</f>
      </c>
      <c s="36" t="s">
        <v>57</v>
      </c>
      <c>
        <f>(M87*21)/100</f>
      </c>
      <c t="s">
        <v>27</v>
      </c>
    </row>
    <row r="88" spans="1:5" ht="12.75">
      <c r="A88" s="35" t="s">
        <v>58</v>
      </c>
      <c r="E88" s="39" t="s">
        <v>5</v>
      </c>
    </row>
    <row r="89" spans="1:5" ht="12.75">
      <c r="A89" s="35" t="s">
        <v>59</v>
      </c>
      <c r="E89" s="40" t="s">
        <v>1039</v>
      </c>
    </row>
    <row r="90" spans="1:5" ht="114.75">
      <c r="A90" t="s">
        <v>60</v>
      </c>
      <c r="E90" s="39" t="s">
        <v>1099</v>
      </c>
    </row>
    <row r="91" spans="1:16" ht="12.75">
      <c r="A91" t="s">
        <v>52</v>
      </c>
      <c s="34" t="s">
        <v>137</v>
      </c>
      <c s="34" t="s">
        <v>1100</v>
      </c>
      <c s="35" t="s">
        <v>5</v>
      </c>
      <c s="6" t="s">
        <v>1101</v>
      </c>
      <c s="36" t="s">
        <v>101</v>
      </c>
      <c s="37">
        <v>1</v>
      </c>
      <c s="36">
        <v>0</v>
      </c>
      <c s="36">
        <f>ROUND(G91*H91,6)</f>
      </c>
      <c r="L91" s="38">
        <v>0</v>
      </c>
      <c s="32">
        <f>ROUND(ROUND(L91,2)*ROUND(G91,3),2)</f>
      </c>
      <c s="36" t="s">
        <v>57</v>
      </c>
      <c>
        <f>(M91*21)/100</f>
      </c>
      <c t="s">
        <v>27</v>
      </c>
    </row>
    <row r="92" spans="1:5" ht="12.75">
      <c r="A92" s="35" t="s">
        <v>58</v>
      </c>
      <c r="E92" s="39" t="s">
        <v>5</v>
      </c>
    </row>
    <row r="93" spans="1:5" ht="12.75">
      <c r="A93" s="35" t="s">
        <v>59</v>
      </c>
      <c r="E93" s="40" t="s">
        <v>1039</v>
      </c>
    </row>
    <row r="94" spans="1:5" ht="114.75">
      <c r="A94" t="s">
        <v>60</v>
      </c>
      <c r="E94" s="39" t="s">
        <v>1102</v>
      </c>
    </row>
    <row r="95" spans="1:16" ht="12.75">
      <c r="A95" t="s">
        <v>52</v>
      </c>
      <c s="34" t="s">
        <v>140</v>
      </c>
      <c s="34" t="s">
        <v>1103</v>
      </c>
      <c s="35" t="s">
        <v>5</v>
      </c>
      <c s="6" t="s">
        <v>1104</v>
      </c>
      <c s="36" t="s">
        <v>101</v>
      </c>
      <c s="37">
        <v>1</v>
      </c>
      <c s="36">
        <v>0</v>
      </c>
      <c s="36">
        <f>ROUND(G95*H95,6)</f>
      </c>
      <c r="L95" s="38">
        <v>0</v>
      </c>
      <c s="32">
        <f>ROUND(ROUND(L95,2)*ROUND(G95,3),2)</f>
      </c>
      <c s="36" t="s">
        <v>57</v>
      </c>
      <c>
        <f>(M95*21)/100</f>
      </c>
      <c t="s">
        <v>27</v>
      </c>
    </row>
    <row r="96" spans="1:5" ht="12.75">
      <c r="A96" s="35" t="s">
        <v>58</v>
      </c>
      <c r="E96" s="39" t="s">
        <v>5</v>
      </c>
    </row>
    <row r="97" spans="1:5" ht="12.75">
      <c r="A97" s="35" t="s">
        <v>59</v>
      </c>
      <c r="E97" s="40" t="s">
        <v>1039</v>
      </c>
    </row>
    <row r="98" spans="1:5" ht="76.5">
      <c r="A98" t="s">
        <v>60</v>
      </c>
      <c r="E98" s="39" t="s">
        <v>1105</v>
      </c>
    </row>
    <row r="99" spans="1:16" ht="12.75">
      <c r="A99" t="s">
        <v>52</v>
      </c>
      <c s="34" t="s">
        <v>144</v>
      </c>
      <c s="34" t="s">
        <v>1106</v>
      </c>
      <c s="35" t="s">
        <v>5</v>
      </c>
      <c s="6" t="s">
        <v>1107</v>
      </c>
      <c s="36" t="s">
        <v>101</v>
      </c>
      <c s="37">
        <v>42</v>
      </c>
      <c s="36">
        <v>0</v>
      </c>
      <c s="36">
        <f>ROUND(G99*H99,6)</f>
      </c>
      <c r="L99" s="38">
        <v>0</v>
      </c>
      <c s="32">
        <f>ROUND(ROUND(L99,2)*ROUND(G99,3),2)</f>
      </c>
      <c s="36" t="s">
        <v>57</v>
      </c>
      <c>
        <f>(M99*21)/100</f>
      </c>
      <c t="s">
        <v>27</v>
      </c>
    </row>
    <row r="100" spans="1:5" ht="12.75">
      <c r="A100" s="35" t="s">
        <v>58</v>
      </c>
      <c r="E100" s="39" t="s">
        <v>5</v>
      </c>
    </row>
    <row r="101" spans="1:5" ht="12.75">
      <c r="A101" s="35" t="s">
        <v>59</v>
      </c>
      <c r="E101" s="40" t="s">
        <v>1039</v>
      </c>
    </row>
    <row r="102" spans="1:5" ht="127.5">
      <c r="A102" t="s">
        <v>60</v>
      </c>
      <c r="E102" s="39" t="s">
        <v>1108</v>
      </c>
    </row>
    <row r="103" spans="1:16" ht="12.75">
      <c r="A103" t="s">
        <v>52</v>
      </c>
      <c s="34" t="s">
        <v>148</v>
      </c>
      <c s="34" t="s">
        <v>1109</v>
      </c>
      <c s="35" t="s">
        <v>5</v>
      </c>
      <c s="6" t="s">
        <v>1110</v>
      </c>
      <c s="36" t="s">
        <v>617</v>
      </c>
      <c s="37">
        <v>12</v>
      </c>
      <c s="36">
        <v>0</v>
      </c>
      <c s="36">
        <f>ROUND(G103*H103,6)</f>
      </c>
      <c r="L103" s="38">
        <v>0</v>
      </c>
      <c s="32">
        <f>ROUND(ROUND(L103,2)*ROUND(G103,3),2)</f>
      </c>
      <c s="36" t="s">
        <v>57</v>
      </c>
      <c>
        <f>(M103*21)/100</f>
      </c>
      <c t="s">
        <v>27</v>
      </c>
    </row>
    <row r="104" spans="1:5" ht="12.75">
      <c r="A104" s="35" t="s">
        <v>58</v>
      </c>
      <c r="E104" s="39" t="s">
        <v>5</v>
      </c>
    </row>
    <row r="105" spans="1:5" ht="12.75">
      <c r="A105" s="35" t="s">
        <v>59</v>
      </c>
      <c r="E105" s="40" t="s">
        <v>1039</v>
      </c>
    </row>
    <row r="106" spans="1:5" ht="102">
      <c r="A106" t="s">
        <v>60</v>
      </c>
      <c r="E106" s="39" t="s">
        <v>1111</v>
      </c>
    </row>
    <row r="107" spans="1:16" ht="12.75">
      <c r="A107" t="s">
        <v>52</v>
      </c>
      <c s="34" t="s">
        <v>152</v>
      </c>
      <c s="34" t="s">
        <v>1112</v>
      </c>
      <c s="35" t="s">
        <v>5</v>
      </c>
      <c s="6" t="s">
        <v>1113</v>
      </c>
      <c s="36" t="s">
        <v>101</v>
      </c>
      <c s="37">
        <v>20</v>
      </c>
      <c s="36">
        <v>0</v>
      </c>
      <c s="36">
        <f>ROUND(G107*H107,6)</f>
      </c>
      <c r="L107" s="38">
        <v>0</v>
      </c>
      <c s="32">
        <f>ROUND(ROUND(L107,2)*ROUND(G107,3),2)</f>
      </c>
      <c s="36" t="s">
        <v>57</v>
      </c>
      <c>
        <f>(M107*21)/100</f>
      </c>
      <c t="s">
        <v>27</v>
      </c>
    </row>
    <row r="108" spans="1:5" ht="12.75">
      <c r="A108" s="35" t="s">
        <v>58</v>
      </c>
      <c r="E108" s="39" t="s">
        <v>5</v>
      </c>
    </row>
    <row r="109" spans="1:5" ht="12.75">
      <c r="A109" s="35" t="s">
        <v>59</v>
      </c>
      <c r="E109" s="40" t="s">
        <v>1039</v>
      </c>
    </row>
    <row r="110" spans="1:5" ht="165.75">
      <c r="A110" t="s">
        <v>60</v>
      </c>
      <c r="E110" s="39" t="s">
        <v>1114</v>
      </c>
    </row>
    <row r="111" spans="1:16" ht="12.75">
      <c r="A111" t="s">
        <v>52</v>
      </c>
      <c s="34" t="s">
        <v>155</v>
      </c>
      <c s="34" t="s">
        <v>1115</v>
      </c>
      <c s="35" t="s">
        <v>5</v>
      </c>
      <c s="6" t="s">
        <v>1116</v>
      </c>
      <c s="36" t="s">
        <v>101</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1039</v>
      </c>
    </row>
    <row r="114" spans="1:5" ht="165.75">
      <c r="A114" t="s">
        <v>60</v>
      </c>
      <c r="E114" s="39" t="s">
        <v>1117</v>
      </c>
    </row>
    <row r="115" spans="1:16" ht="12.75">
      <c r="A115" t="s">
        <v>52</v>
      </c>
      <c s="34" t="s">
        <v>159</v>
      </c>
      <c s="34" t="s">
        <v>1118</v>
      </c>
      <c s="35" t="s">
        <v>5</v>
      </c>
      <c s="6" t="s">
        <v>1119</v>
      </c>
      <c s="36" t="s">
        <v>101</v>
      </c>
      <c s="37">
        <v>8</v>
      </c>
      <c s="36">
        <v>0</v>
      </c>
      <c s="36">
        <f>ROUND(G115*H115,6)</f>
      </c>
      <c r="L115" s="38">
        <v>0</v>
      </c>
      <c s="32">
        <f>ROUND(ROUND(L115,2)*ROUND(G115,3),2)</f>
      </c>
      <c s="36" t="s">
        <v>57</v>
      </c>
      <c>
        <f>(M115*21)/100</f>
      </c>
      <c t="s">
        <v>27</v>
      </c>
    </row>
    <row r="116" spans="1:5" ht="12.75">
      <c r="A116" s="35" t="s">
        <v>58</v>
      </c>
      <c r="E116" s="39" t="s">
        <v>5</v>
      </c>
    </row>
    <row r="117" spans="1:5" ht="12.75">
      <c r="A117" s="35" t="s">
        <v>59</v>
      </c>
      <c r="E117" s="40" t="s">
        <v>1039</v>
      </c>
    </row>
    <row r="118" spans="1:5" ht="165.75">
      <c r="A118" t="s">
        <v>60</v>
      </c>
      <c r="E118" s="39" t="s">
        <v>1120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1121</v>
      </c>
      <c s="41">
        <f>Rekapitulace!C17</f>
      </c>
      <c s="20" t="s">
        <v>0</v>
      </c>
      <c t="s">
        <v>23</v>
      </c>
      <c t="s">
        <v>27</v>
      </c>
    </row>
    <row r="4" spans="1:16" ht="32" customHeight="1">
      <c r="A4" s="24" t="s">
        <v>20</v>
      </c>
      <c s="25" t="s">
        <v>28</v>
      </c>
      <c s="27" t="s">
        <v>1121</v>
      </c>
      <c r="E4" s="26" t="s">
        <v>1122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1125</v>
      </c>
      <c r="E8" s="30" t="s">
        <v>1124</v>
      </c>
      <c r="J8" s="29">
        <f>0+J9+J14+J19</f>
      </c>
      <c s="29">
        <f>0+K9+K14+K19</f>
      </c>
      <c s="29">
        <f>0+L9+L14+L19</f>
      </c>
      <c s="29">
        <f>0+M9+M14+M19</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f>
      </c>
      <c s="32">
        <f>0+M15</f>
      </c>
    </row>
    <row r="15" spans="1:16" ht="12.75">
      <c r="A15" t="s">
        <v>52</v>
      </c>
      <c s="34" t="s">
        <v>27</v>
      </c>
      <c s="34" t="s">
        <v>1126</v>
      </c>
      <c s="35" t="s">
        <v>5</v>
      </c>
      <c s="6" t="s">
        <v>1127</v>
      </c>
      <c s="36" t="s">
        <v>65</v>
      </c>
      <c s="37">
        <v>22.89</v>
      </c>
      <c s="36">
        <v>0</v>
      </c>
      <c s="36">
        <f>ROUND(G15*H15,6)</f>
      </c>
      <c r="L15" s="38">
        <v>0</v>
      </c>
      <c s="32">
        <f>ROUND(ROUND(L15,2)*ROUND(G15,3),2)</f>
      </c>
      <c s="36" t="s">
        <v>822</v>
      </c>
      <c>
        <f>(M15*21)/100</f>
      </c>
      <c t="s">
        <v>27</v>
      </c>
    </row>
    <row r="16" spans="1:5" ht="12.75">
      <c r="A16" s="35" t="s">
        <v>58</v>
      </c>
      <c r="E16" s="39" t="s">
        <v>5</v>
      </c>
    </row>
    <row r="17" spans="1:5" ht="38.25">
      <c r="A17" s="35" t="s">
        <v>59</v>
      </c>
      <c r="E17" s="40" t="s">
        <v>1128</v>
      </c>
    </row>
    <row r="18" spans="1:5" ht="318.75">
      <c r="A18" t="s">
        <v>60</v>
      </c>
      <c r="E18" s="39" t="s">
        <v>829</v>
      </c>
    </row>
    <row r="19" spans="1:13" ht="12.75">
      <c r="A19" t="s">
        <v>49</v>
      </c>
      <c r="C19" s="31" t="s">
        <v>80</v>
      </c>
      <c r="E19" s="33" t="s">
        <v>97</v>
      </c>
      <c r="J19" s="32">
        <f>0</f>
      </c>
      <c s="32">
        <f>0</f>
      </c>
      <c s="32">
        <f>0+L20+L24+L28+L32+L36+L40+L44+L48+L52+L56+L60+L64+L68+L72+L76+L80+L84+L88+L92+L96+L100+L104+L108+L112+L116+L120+L124+L128+L132+L136+L140+L144+L148+L152+L156+L160+L164+L168+L172+L176+L180+L184+L188+L192+L196+L200+L204+L208</f>
      </c>
      <c s="32">
        <f>0+M20+M24+M28+M32+M36+M40+M44+M48+M52+M56+M60+M64+M68+M72+M76+M80+M84+M88+M92+M96+M100+M104+M108+M112+M116+M120+M124+M128+M132+M136+M140+M144+M148+M152+M156+M160+M164+M168+M172+M176+M180+M184+M188+M192+M196+M200+M204+M208</f>
      </c>
    </row>
    <row r="20" spans="1:16" ht="12.75">
      <c r="A20" t="s">
        <v>52</v>
      </c>
      <c s="34" t="s">
        <v>26</v>
      </c>
      <c s="34" t="s">
        <v>112</v>
      </c>
      <c s="35" t="s">
        <v>5</v>
      </c>
      <c s="6" t="s">
        <v>113</v>
      </c>
      <c s="36" t="s">
        <v>78</v>
      </c>
      <c s="37">
        <v>114.45</v>
      </c>
      <c s="36">
        <v>0</v>
      </c>
      <c s="36">
        <f>ROUND(G20*H20,6)</f>
      </c>
      <c r="L20" s="38">
        <v>0</v>
      </c>
      <c s="32">
        <f>ROUND(ROUND(L20,2)*ROUND(G20,3),2)</f>
      </c>
      <c s="36" t="s">
        <v>822</v>
      </c>
      <c>
        <f>(M20*21)/100</f>
      </c>
      <c t="s">
        <v>27</v>
      </c>
    </row>
    <row r="21" spans="1:5" ht="12.75">
      <c r="A21" s="35" t="s">
        <v>58</v>
      </c>
      <c r="E21" s="39" t="s">
        <v>5</v>
      </c>
    </row>
    <row r="22" spans="1:5" ht="51">
      <c r="A22" s="35" t="s">
        <v>59</v>
      </c>
      <c r="E22" s="40" t="s">
        <v>1129</v>
      </c>
    </row>
    <row r="23" spans="1:5" ht="102">
      <c r="A23" t="s">
        <v>60</v>
      </c>
      <c r="E23" s="39" t="s">
        <v>837</v>
      </c>
    </row>
    <row r="24" spans="1:16" ht="12.75">
      <c r="A24" t="s">
        <v>52</v>
      </c>
      <c s="34" t="s">
        <v>70</v>
      </c>
      <c s="34" t="s">
        <v>1130</v>
      </c>
      <c s="35" t="s">
        <v>5</v>
      </c>
      <c s="6" t="s">
        <v>1131</v>
      </c>
      <c s="36" t="s">
        <v>78</v>
      </c>
      <c s="37">
        <v>10</v>
      </c>
      <c s="36">
        <v>0</v>
      </c>
      <c s="36">
        <f>ROUND(G24*H24,6)</f>
      </c>
      <c r="L24" s="38">
        <v>0</v>
      </c>
      <c s="32">
        <f>ROUND(ROUND(L24,2)*ROUND(G24,3),2)</f>
      </c>
      <c s="36" t="s">
        <v>822</v>
      </c>
      <c>
        <f>(M24*21)/100</f>
      </c>
      <c t="s">
        <v>27</v>
      </c>
    </row>
    <row r="25" spans="1:5" ht="12.75">
      <c r="A25" s="35" t="s">
        <v>58</v>
      </c>
      <c r="E25" s="39" t="s">
        <v>5</v>
      </c>
    </row>
    <row r="26" spans="1:5" ht="12.75">
      <c r="A26" s="35" t="s">
        <v>59</v>
      </c>
      <c r="E26" s="40" t="s">
        <v>5</v>
      </c>
    </row>
    <row r="27" spans="1:5" ht="102">
      <c r="A27" t="s">
        <v>60</v>
      </c>
      <c r="E27" s="39" t="s">
        <v>1132</v>
      </c>
    </row>
    <row r="28" spans="1:16" ht="12.75">
      <c r="A28" t="s">
        <v>52</v>
      </c>
      <c s="34" t="s">
        <v>73</v>
      </c>
      <c s="34" t="s">
        <v>1133</v>
      </c>
      <c s="35" t="s">
        <v>5</v>
      </c>
      <c s="6" t="s">
        <v>1134</v>
      </c>
      <c s="36" t="s">
        <v>78</v>
      </c>
      <c s="37">
        <v>114.45</v>
      </c>
      <c s="36">
        <v>0</v>
      </c>
      <c s="36">
        <f>ROUND(G28*H28,6)</f>
      </c>
      <c r="L28" s="38">
        <v>0</v>
      </c>
      <c s="32">
        <f>ROUND(ROUND(L28,2)*ROUND(G28,3),2)</f>
      </c>
      <c s="36" t="s">
        <v>822</v>
      </c>
      <c>
        <f>(M28*21)/100</f>
      </c>
      <c t="s">
        <v>27</v>
      </c>
    </row>
    <row r="29" spans="1:5" ht="12.75">
      <c r="A29" s="35" t="s">
        <v>58</v>
      </c>
      <c r="E29" s="39" t="s">
        <v>5</v>
      </c>
    </row>
    <row r="30" spans="1:5" ht="51">
      <c r="A30" s="35" t="s">
        <v>59</v>
      </c>
      <c r="E30" s="40" t="s">
        <v>1129</v>
      </c>
    </row>
    <row r="31" spans="1:5" ht="76.5">
      <c r="A31" t="s">
        <v>60</v>
      </c>
      <c r="E31" s="39" t="s">
        <v>1135</v>
      </c>
    </row>
    <row r="32" spans="1:16" ht="12.75">
      <c r="A32" t="s">
        <v>52</v>
      </c>
      <c s="34" t="s">
        <v>75</v>
      </c>
      <c s="34" t="s">
        <v>724</v>
      </c>
      <c s="35" t="s">
        <v>5</v>
      </c>
      <c s="6" t="s">
        <v>725</v>
      </c>
      <c s="36" t="s">
        <v>78</v>
      </c>
      <c s="37">
        <v>18.9</v>
      </c>
      <c s="36">
        <v>0</v>
      </c>
      <c s="36">
        <f>ROUND(G32*H32,6)</f>
      </c>
      <c r="L32" s="38">
        <v>0</v>
      </c>
      <c s="32">
        <f>ROUND(ROUND(L32,2)*ROUND(G32,3),2)</f>
      </c>
      <c s="36" t="s">
        <v>822</v>
      </c>
      <c>
        <f>(M32*21)/100</f>
      </c>
      <c t="s">
        <v>27</v>
      </c>
    </row>
    <row r="33" spans="1:5" ht="12.75">
      <c r="A33" s="35" t="s">
        <v>58</v>
      </c>
      <c r="E33" s="39" t="s">
        <v>5</v>
      </c>
    </row>
    <row r="34" spans="1:5" ht="12.75">
      <c r="A34" s="35" t="s">
        <v>59</v>
      </c>
      <c r="E34" s="40" t="s">
        <v>1136</v>
      </c>
    </row>
    <row r="35" spans="1:5" ht="89.25">
      <c r="A35" t="s">
        <v>60</v>
      </c>
      <c r="E35" s="39" t="s">
        <v>1137</v>
      </c>
    </row>
    <row r="36" spans="1:16" ht="12.75">
      <c r="A36" t="s">
        <v>52</v>
      </c>
      <c s="34" t="s">
        <v>80</v>
      </c>
      <c s="34" t="s">
        <v>1138</v>
      </c>
      <c s="35" t="s">
        <v>5</v>
      </c>
      <c s="6" t="s">
        <v>1139</v>
      </c>
      <c s="36" t="s">
        <v>78</v>
      </c>
      <c s="37">
        <v>59.85</v>
      </c>
      <c s="36">
        <v>0</v>
      </c>
      <c s="36">
        <f>ROUND(G36*H36,6)</f>
      </c>
      <c r="L36" s="38">
        <v>0</v>
      </c>
      <c s="32">
        <f>ROUND(ROUND(L36,2)*ROUND(G36,3),2)</f>
      </c>
      <c s="36" t="s">
        <v>822</v>
      </c>
      <c>
        <f>(M36*21)/100</f>
      </c>
      <c t="s">
        <v>27</v>
      </c>
    </row>
    <row r="37" spans="1:5" ht="12.75">
      <c r="A37" s="35" t="s">
        <v>58</v>
      </c>
      <c r="E37" s="39" t="s">
        <v>5</v>
      </c>
    </row>
    <row r="38" spans="1:5" ht="25.5">
      <c r="A38" s="35" t="s">
        <v>59</v>
      </c>
      <c r="E38" s="40" t="s">
        <v>1140</v>
      </c>
    </row>
    <row r="39" spans="1:5" ht="89.25">
      <c r="A39" t="s">
        <v>60</v>
      </c>
      <c r="E39" s="39" t="s">
        <v>1137</v>
      </c>
    </row>
    <row r="40" spans="1:16" ht="25.5">
      <c r="A40" t="s">
        <v>52</v>
      </c>
      <c s="34" t="s">
        <v>84</v>
      </c>
      <c s="34" t="s">
        <v>731</v>
      </c>
      <c s="35" t="s">
        <v>5</v>
      </c>
      <c s="6" t="s">
        <v>732</v>
      </c>
      <c s="36" t="s">
        <v>101</v>
      </c>
      <c s="37">
        <v>4</v>
      </c>
      <c s="36">
        <v>0</v>
      </c>
      <c s="36">
        <f>ROUND(G40*H40,6)</f>
      </c>
      <c r="L40" s="38">
        <v>0</v>
      </c>
      <c s="32">
        <f>ROUND(ROUND(L40,2)*ROUND(G40,3),2)</f>
      </c>
      <c s="36" t="s">
        <v>822</v>
      </c>
      <c>
        <f>(M40*21)/100</f>
      </c>
      <c t="s">
        <v>27</v>
      </c>
    </row>
    <row r="41" spans="1:5" ht="12.75">
      <c r="A41" s="35" t="s">
        <v>58</v>
      </c>
      <c r="E41" s="39" t="s">
        <v>5</v>
      </c>
    </row>
    <row r="42" spans="1:5" ht="12.75">
      <c r="A42" s="35" t="s">
        <v>59</v>
      </c>
      <c r="E42" s="40" t="s">
        <v>1141</v>
      </c>
    </row>
    <row r="43" spans="1:5" ht="102">
      <c r="A43" t="s">
        <v>60</v>
      </c>
      <c r="E43" s="39" t="s">
        <v>1142</v>
      </c>
    </row>
    <row r="44" spans="1:16" ht="12.75">
      <c r="A44" t="s">
        <v>52</v>
      </c>
      <c s="34" t="s">
        <v>89</v>
      </c>
      <c s="34" t="s">
        <v>1143</v>
      </c>
      <c s="35" t="s">
        <v>5</v>
      </c>
      <c s="6" t="s">
        <v>1144</v>
      </c>
      <c s="36" t="s">
        <v>129</v>
      </c>
      <c s="37">
        <v>2.2275</v>
      </c>
      <c s="36">
        <v>0</v>
      </c>
      <c s="36">
        <f>ROUND(G44*H44,6)</f>
      </c>
      <c r="L44" s="38">
        <v>0</v>
      </c>
      <c s="32">
        <f>ROUND(ROUND(L44,2)*ROUND(G44,3),2)</f>
      </c>
      <c s="36" t="s">
        <v>1145</v>
      </c>
      <c>
        <f>(M44*21)/100</f>
      </c>
      <c t="s">
        <v>27</v>
      </c>
    </row>
    <row r="45" spans="1:5" ht="12.75">
      <c r="A45" s="35" t="s">
        <v>58</v>
      </c>
      <c r="E45" s="39" t="s">
        <v>5</v>
      </c>
    </row>
    <row r="46" spans="1:5" ht="89.25">
      <c r="A46" s="35" t="s">
        <v>59</v>
      </c>
      <c r="E46" s="40" t="s">
        <v>1146</v>
      </c>
    </row>
    <row r="47" spans="1:5" ht="76.5">
      <c r="A47" t="s">
        <v>60</v>
      </c>
      <c r="E47" s="39" t="s">
        <v>1147</v>
      </c>
    </row>
    <row r="48" spans="1:16" ht="25.5">
      <c r="A48" t="s">
        <v>52</v>
      </c>
      <c s="34" t="s">
        <v>93</v>
      </c>
      <c s="34" t="s">
        <v>710</v>
      </c>
      <c s="35" t="s">
        <v>5</v>
      </c>
      <c s="6" t="s">
        <v>711</v>
      </c>
      <c s="36" t="s">
        <v>78</v>
      </c>
      <c s="37">
        <v>742.5</v>
      </c>
      <c s="36">
        <v>0</v>
      </c>
      <c s="36">
        <f>ROUND(G48*H48,6)</f>
      </c>
      <c r="L48" s="38">
        <v>0</v>
      </c>
      <c s="32">
        <f>ROUND(ROUND(L48,2)*ROUND(G48,3),2)</f>
      </c>
      <c s="36" t="s">
        <v>822</v>
      </c>
      <c>
        <f>(M48*21)/100</f>
      </c>
      <c t="s">
        <v>27</v>
      </c>
    </row>
    <row r="49" spans="1:5" ht="12.75">
      <c r="A49" s="35" t="s">
        <v>58</v>
      </c>
      <c r="E49" s="39" t="s">
        <v>5</v>
      </c>
    </row>
    <row r="50" spans="1:5" ht="63.75">
      <c r="A50" s="35" t="s">
        <v>59</v>
      </c>
      <c r="E50" s="40" t="s">
        <v>1148</v>
      </c>
    </row>
    <row r="51" spans="1:5" ht="114.75">
      <c r="A51" t="s">
        <v>60</v>
      </c>
      <c r="E51" s="39" t="s">
        <v>870</v>
      </c>
    </row>
    <row r="52" spans="1:16" ht="12.75">
      <c r="A52" t="s">
        <v>52</v>
      </c>
      <c s="34" t="s">
        <v>98</v>
      </c>
      <c s="34" t="s">
        <v>926</v>
      </c>
      <c s="35" t="s">
        <v>5</v>
      </c>
      <c s="6" t="s">
        <v>927</v>
      </c>
      <c s="36" t="s">
        <v>101</v>
      </c>
      <c s="37">
        <v>4</v>
      </c>
      <c s="36">
        <v>0</v>
      </c>
      <c s="36">
        <f>ROUND(G52*H52,6)</f>
      </c>
      <c r="L52" s="38">
        <v>0</v>
      </c>
      <c s="32">
        <f>ROUND(ROUND(L52,2)*ROUND(G52,3),2)</f>
      </c>
      <c s="36" t="s">
        <v>822</v>
      </c>
      <c>
        <f>(M52*21)/100</f>
      </c>
      <c t="s">
        <v>27</v>
      </c>
    </row>
    <row r="53" spans="1:5" ht="12.75">
      <c r="A53" s="35" t="s">
        <v>58</v>
      </c>
      <c r="E53" s="39" t="s">
        <v>5</v>
      </c>
    </row>
    <row r="54" spans="1:5" ht="12.75">
      <c r="A54" s="35" t="s">
        <v>59</v>
      </c>
      <c r="E54" s="40" t="s">
        <v>1149</v>
      </c>
    </row>
    <row r="55" spans="1:5" ht="178.5">
      <c r="A55" t="s">
        <v>60</v>
      </c>
      <c r="E55" s="39" t="s">
        <v>892</v>
      </c>
    </row>
    <row r="56" spans="1:16" ht="12.75">
      <c r="A56" t="s">
        <v>52</v>
      </c>
      <c s="34" t="s">
        <v>103</v>
      </c>
      <c s="34" t="s">
        <v>928</v>
      </c>
      <c s="35" t="s">
        <v>5</v>
      </c>
      <c s="6" t="s">
        <v>929</v>
      </c>
      <c s="36" t="s">
        <v>101</v>
      </c>
      <c s="37">
        <v>4</v>
      </c>
      <c s="36">
        <v>0</v>
      </c>
      <c s="36">
        <f>ROUND(G56*H56,6)</f>
      </c>
      <c r="L56" s="38">
        <v>0</v>
      </c>
      <c s="32">
        <f>ROUND(ROUND(L56,2)*ROUND(G56,3),2)</f>
      </c>
      <c s="36" t="s">
        <v>1145</v>
      </c>
      <c>
        <f>(M56*21)/100</f>
      </c>
      <c t="s">
        <v>27</v>
      </c>
    </row>
    <row r="57" spans="1:5" ht="12.75">
      <c r="A57" s="35" t="s">
        <v>58</v>
      </c>
      <c r="E57" s="39" t="s">
        <v>5</v>
      </c>
    </row>
    <row r="58" spans="1:5" ht="12.75">
      <c r="A58" s="35" t="s">
        <v>59</v>
      </c>
      <c r="E58" s="40" t="s">
        <v>5</v>
      </c>
    </row>
    <row r="59" spans="1:5" ht="127.5">
      <c r="A59" t="s">
        <v>60</v>
      </c>
      <c r="E59" s="39" t="s">
        <v>895</v>
      </c>
    </row>
    <row r="60" spans="1:16" ht="12.75">
      <c r="A60" t="s">
        <v>52</v>
      </c>
      <c s="34" t="s">
        <v>107</v>
      </c>
      <c s="34" t="s">
        <v>934</v>
      </c>
      <c s="35" t="s">
        <v>5</v>
      </c>
      <c s="6" t="s">
        <v>1150</v>
      </c>
      <c s="36" t="s">
        <v>101</v>
      </c>
      <c s="37">
        <v>2</v>
      </c>
      <c s="36">
        <v>0</v>
      </c>
      <c s="36">
        <f>ROUND(G60*H60,6)</f>
      </c>
      <c r="L60" s="38">
        <v>0</v>
      </c>
      <c s="32">
        <f>ROUND(ROUND(L60,2)*ROUND(G60,3),2)</f>
      </c>
      <c s="36" t="s">
        <v>822</v>
      </c>
      <c>
        <f>(M60*21)/100</f>
      </c>
      <c t="s">
        <v>27</v>
      </c>
    </row>
    <row r="61" spans="1:5" ht="12.75">
      <c r="A61" s="35" t="s">
        <v>58</v>
      </c>
      <c r="E61" s="39" t="s">
        <v>5</v>
      </c>
    </row>
    <row r="62" spans="1:5" ht="12.75">
      <c r="A62" s="35" t="s">
        <v>59</v>
      </c>
      <c r="E62" s="40" t="s">
        <v>1151</v>
      </c>
    </row>
    <row r="63" spans="1:5" ht="178.5">
      <c r="A63" t="s">
        <v>60</v>
      </c>
      <c r="E63" s="39" t="s">
        <v>892</v>
      </c>
    </row>
    <row r="64" spans="1:16" ht="12.75">
      <c r="A64" t="s">
        <v>52</v>
      </c>
      <c s="34" t="s">
        <v>111</v>
      </c>
      <c s="34" t="s">
        <v>936</v>
      </c>
      <c s="35" t="s">
        <v>5</v>
      </c>
      <c s="6" t="s">
        <v>937</v>
      </c>
      <c s="36" t="s">
        <v>101</v>
      </c>
      <c s="37">
        <v>2</v>
      </c>
      <c s="36">
        <v>0</v>
      </c>
      <c s="36">
        <f>ROUND(G64*H64,6)</f>
      </c>
      <c r="L64" s="38">
        <v>0</v>
      </c>
      <c s="32">
        <f>ROUND(ROUND(L64,2)*ROUND(G64,3),2)</f>
      </c>
      <c s="36" t="s">
        <v>1145</v>
      </c>
      <c>
        <f>(M64*21)/100</f>
      </c>
      <c t="s">
        <v>27</v>
      </c>
    </row>
    <row r="65" spans="1:5" ht="12.75">
      <c r="A65" s="35" t="s">
        <v>58</v>
      </c>
      <c r="E65" s="39" t="s">
        <v>5</v>
      </c>
    </row>
    <row r="66" spans="1:5" ht="12.75">
      <c r="A66" s="35" t="s">
        <v>59</v>
      </c>
      <c r="E66" s="40" t="s">
        <v>5</v>
      </c>
    </row>
    <row r="67" spans="1:5" ht="127.5">
      <c r="A67" t="s">
        <v>60</v>
      </c>
      <c r="E67" s="39" t="s">
        <v>895</v>
      </c>
    </row>
    <row r="68" spans="1:16" ht="12.75">
      <c r="A68" t="s">
        <v>52</v>
      </c>
      <c s="34" t="s">
        <v>114</v>
      </c>
      <c s="34" t="s">
        <v>946</v>
      </c>
      <c s="35" t="s">
        <v>5</v>
      </c>
      <c s="6" t="s">
        <v>1152</v>
      </c>
      <c s="36" t="s">
        <v>101</v>
      </c>
      <c s="37">
        <v>4</v>
      </c>
      <c s="36">
        <v>0</v>
      </c>
      <c s="36">
        <f>ROUND(G68*H68,6)</f>
      </c>
      <c r="L68" s="38">
        <v>0</v>
      </c>
      <c s="32">
        <f>ROUND(ROUND(L68,2)*ROUND(G68,3),2)</f>
      </c>
      <c s="36" t="s">
        <v>1145</v>
      </c>
      <c>
        <f>(M68*21)/100</f>
      </c>
      <c t="s">
        <v>27</v>
      </c>
    </row>
    <row r="69" spans="1:5" ht="12.75">
      <c r="A69" s="35" t="s">
        <v>58</v>
      </c>
      <c r="E69" s="39" t="s">
        <v>5</v>
      </c>
    </row>
    <row r="70" spans="1:5" ht="12.75">
      <c r="A70" s="35" t="s">
        <v>59</v>
      </c>
      <c r="E70" s="40" t="s">
        <v>5</v>
      </c>
    </row>
    <row r="71" spans="1:5" ht="178.5">
      <c r="A71" t="s">
        <v>60</v>
      </c>
      <c r="E71" s="39" t="s">
        <v>892</v>
      </c>
    </row>
    <row r="72" spans="1:16" ht="12.75">
      <c r="A72" t="s">
        <v>52</v>
      </c>
      <c s="34" t="s">
        <v>118</v>
      </c>
      <c s="34" t="s">
        <v>948</v>
      </c>
      <c s="35" t="s">
        <v>5</v>
      </c>
      <c s="6" t="s">
        <v>949</v>
      </c>
      <c s="36" t="s">
        <v>101</v>
      </c>
      <c s="37">
        <v>4</v>
      </c>
      <c s="36">
        <v>0</v>
      </c>
      <c s="36">
        <f>ROUND(G72*H72,6)</f>
      </c>
      <c r="L72" s="38">
        <v>0</v>
      </c>
      <c s="32">
        <f>ROUND(ROUND(L72,2)*ROUND(G72,3),2)</f>
      </c>
      <c s="36" t="s">
        <v>1145</v>
      </c>
      <c>
        <f>(M72*21)/100</f>
      </c>
      <c t="s">
        <v>27</v>
      </c>
    </row>
    <row r="73" spans="1:5" ht="12.75">
      <c r="A73" s="35" t="s">
        <v>58</v>
      </c>
      <c r="E73" s="39" t="s">
        <v>5</v>
      </c>
    </row>
    <row r="74" spans="1:5" ht="12.75">
      <c r="A74" s="35" t="s">
        <v>59</v>
      </c>
      <c r="E74" s="40" t="s">
        <v>5</v>
      </c>
    </row>
    <row r="75" spans="1:5" ht="127.5">
      <c r="A75" t="s">
        <v>60</v>
      </c>
      <c r="E75" s="39" t="s">
        <v>895</v>
      </c>
    </row>
    <row r="76" spans="1:16" ht="12.75">
      <c r="A76" t="s">
        <v>52</v>
      </c>
      <c s="34" t="s">
        <v>122</v>
      </c>
      <c s="34" t="s">
        <v>950</v>
      </c>
      <c s="35" t="s">
        <v>5</v>
      </c>
      <c s="6" t="s">
        <v>1153</v>
      </c>
      <c s="36" t="s">
        <v>101</v>
      </c>
      <c s="37">
        <v>24</v>
      </c>
      <c s="36">
        <v>0</v>
      </c>
      <c s="36">
        <f>ROUND(G76*H76,6)</f>
      </c>
      <c r="L76" s="38">
        <v>0</v>
      </c>
      <c s="32">
        <f>ROUND(ROUND(L76,2)*ROUND(G76,3),2)</f>
      </c>
      <c s="36" t="s">
        <v>822</v>
      </c>
      <c>
        <f>(M76*21)/100</f>
      </c>
      <c t="s">
        <v>27</v>
      </c>
    </row>
    <row r="77" spans="1:5" ht="12.75">
      <c r="A77" s="35" t="s">
        <v>58</v>
      </c>
      <c r="E77" s="39" t="s">
        <v>5</v>
      </c>
    </row>
    <row r="78" spans="1:5" ht="12.75">
      <c r="A78" s="35" t="s">
        <v>59</v>
      </c>
      <c r="E78" s="40" t="s">
        <v>1154</v>
      </c>
    </row>
    <row r="79" spans="1:5" ht="178.5">
      <c r="A79" t="s">
        <v>60</v>
      </c>
      <c r="E79" s="39" t="s">
        <v>892</v>
      </c>
    </row>
    <row r="80" spans="1:16" ht="12.75">
      <c r="A80" t="s">
        <v>52</v>
      </c>
      <c s="34" t="s">
        <v>126</v>
      </c>
      <c s="34" t="s">
        <v>952</v>
      </c>
      <c s="35" t="s">
        <v>5</v>
      </c>
      <c s="6" t="s">
        <v>953</v>
      </c>
      <c s="36" t="s">
        <v>101</v>
      </c>
      <c s="37">
        <v>24</v>
      </c>
      <c s="36">
        <v>0</v>
      </c>
      <c s="36">
        <f>ROUND(G80*H80,6)</f>
      </c>
      <c r="L80" s="38">
        <v>0</v>
      </c>
      <c s="32">
        <f>ROUND(ROUND(L80,2)*ROUND(G80,3),2)</f>
      </c>
      <c s="36" t="s">
        <v>1145</v>
      </c>
      <c>
        <f>(M80*21)/100</f>
      </c>
      <c t="s">
        <v>27</v>
      </c>
    </row>
    <row r="81" spans="1:5" ht="12.75">
      <c r="A81" s="35" t="s">
        <v>58</v>
      </c>
      <c r="E81" s="39" t="s">
        <v>5</v>
      </c>
    </row>
    <row r="82" spans="1:5" ht="12.75">
      <c r="A82" s="35" t="s">
        <v>59</v>
      </c>
      <c r="E82" s="40" t="s">
        <v>5</v>
      </c>
    </row>
    <row r="83" spans="1:5" ht="127.5">
      <c r="A83" t="s">
        <v>60</v>
      </c>
      <c r="E83" s="39" t="s">
        <v>895</v>
      </c>
    </row>
    <row r="84" spans="1:16" ht="12.75">
      <c r="A84" t="s">
        <v>52</v>
      </c>
      <c s="34" t="s">
        <v>131</v>
      </c>
      <c s="34" t="s">
        <v>954</v>
      </c>
      <c s="35" t="s">
        <v>5</v>
      </c>
      <c s="6" t="s">
        <v>955</v>
      </c>
      <c s="36" t="s">
        <v>101</v>
      </c>
      <c s="37">
        <v>13</v>
      </c>
      <c s="36">
        <v>0</v>
      </c>
      <c s="36">
        <f>ROUND(G84*H84,6)</f>
      </c>
      <c r="L84" s="38">
        <v>0</v>
      </c>
      <c s="32">
        <f>ROUND(ROUND(L84,2)*ROUND(G84,3),2)</f>
      </c>
      <c s="36" t="s">
        <v>822</v>
      </c>
      <c>
        <f>(M84*21)/100</f>
      </c>
      <c t="s">
        <v>27</v>
      </c>
    </row>
    <row r="85" spans="1:5" ht="12.75">
      <c r="A85" s="35" t="s">
        <v>58</v>
      </c>
      <c r="E85" s="39" t="s">
        <v>5</v>
      </c>
    </row>
    <row r="86" spans="1:5" ht="12.75">
      <c r="A86" s="35" t="s">
        <v>59</v>
      </c>
      <c r="E86" s="40" t="s">
        <v>1155</v>
      </c>
    </row>
    <row r="87" spans="1:5" ht="127.5">
      <c r="A87" t="s">
        <v>60</v>
      </c>
      <c r="E87" s="39" t="s">
        <v>956</v>
      </c>
    </row>
    <row r="88" spans="1:16" ht="12.75">
      <c r="A88" t="s">
        <v>52</v>
      </c>
      <c s="34" t="s">
        <v>134</v>
      </c>
      <c s="34" t="s">
        <v>961</v>
      </c>
      <c s="35" t="s">
        <v>5</v>
      </c>
      <c s="6" t="s">
        <v>962</v>
      </c>
      <c s="36" t="s">
        <v>101</v>
      </c>
      <c s="37">
        <v>13</v>
      </c>
      <c s="36">
        <v>0</v>
      </c>
      <c s="36">
        <f>ROUND(G88*H88,6)</f>
      </c>
      <c r="L88" s="38">
        <v>0</v>
      </c>
      <c s="32">
        <f>ROUND(ROUND(L88,2)*ROUND(G88,3),2)</f>
      </c>
      <c s="36" t="s">
        <v>1145</v>
      </c>
      <c>
        <f>(M88*21)/100</f>
      </c>
      <c t="s">
        <v>27</v>
      </c>
    </row>
    <row r="89" spans="1:5" ht="12.75">
      <c r="A89" s="35" t="s">
        <v>58</v>
      </c>
      <c r="E89" s="39" t="s">
        <v>5</v>
      </c>
    </row>
    <row r="90" spans="1:5" ht="12.75">
      <c r="A90" s="35" t="s">
        <v>59</v>
      </c>
      <c r="E90" s="40" t="s">
        <v>5</v>
      </c>
    </row>
    <row r="91" spans="1:5" ht="127.5">
      <c r="A91" t="s">
        <v>60</v>
      </c>
      <c r="E91" s="39" t="s">
        <v>956</v>
      </c>
    </row>
    <row r="92" spans="1:16" ht="12.75">
      <c r="A92" t="s">
        <v>52</v>
      </c>
      <c s="34" t="s">
        <v>137</v>
      </c>
      <c s="34" t="s">
        <v>973</v>
      </c>
      <c s="35" t="s">
        <v>5</v>
      </c>
      <c s="6" t="s">
        <v>1156</v>
      </c>
      <c s="36" t="s">
        <v>101</v>
      </c>
      <c s="37">
        <v>13</v>
      </c>
      <c s="36">
        <v>0</v>
      </c>
      <c s="36">
        <f>ROUND(G92*H92,6)</f>
      </c>
      <c r="L92" s="38">
        <v>0</v>
      </c>
      <c s="32">
        <f>ROUND(ROUND(L92,2)*ROUND(G92,3),2)</f>
      </c>
      <c s="36" t="s">
        <v>822</v>
      </c>
      <c>
        <f>(M92*21)/100</f>
      </c>
      <c t="s">
        <v>27</v>
      </c>
    </row>
    <row r="93" spans="1:5" ht="12.75">
      <c r="A93" s="35" t="s">
        <v>58</v>
      </c>
      <c r="E93" s="39" t="s">
        <v>5</v>
      </c>
    </row>
    <row r="94" spans="1:5" ht="12.75">
      <c r="A94" s="35" t="s">
        <v>59</v>
      </c>
      <c r="E94" s="40" t="s">
        <v>1155</v>
      </c>
    </row>
    <row r="95" spans="1:5" ht="165.75">
      <c r="A95" t="s">
        <v>60</v>
      </c>
      <c r="E95" s="39" t="s">
        <v>975</v>
      </c>
    </row>
    <row r="96" spans="1:16" ht="12.75">
      <c r="A96" t="s">
        <v>52</v>
      </c>
      <c s="34" t="s">
        <v>140</v>
      </c>
      <c s="34" t="s">
        <v>976</v>
      </c>
      <c s="35" t="s">
        <v>5</v>
      </c>
      <c s="6" t="s">
        <v>1157</v>
      </c>
      <c s="36" t="s">
        <v>101</v>
      </c>
      <c s="37">
        <v>13</v>
      </c>
      <c s="36">
        <v>0</v>
      </c>
      <c s="36">
        <f>ROUND(G96*H96,6)</f>
      </c>
      <c r="L96" s="38">
        <v>0</v>
      </c>
      <c s="32">
        <f>ROUND(ROUND(L96,2)*ROUND(G96,3),2)</f>
      </c>
      <c s="36" t="s">
        <v>1145</v>
      </c>
      <c>
        <f>(M96*21)/100</f>
      </c>
      <c t="s">
        <v>27</v>
      </c>
    </row>
    <row r="97" spans="1:5" ht="12.75">
      <c r="A97" s="35" t="s">
        <v>58</v>
      </c>
      <c r="E97" s="39" t="s">
        <v>5</v>
      </c>
    </row>
    <row r="98" spans="1:5" ht="12.75">
      <c r="A98" s="35" t="s">
        <v>59</v>
      </c>
      <c r="E98" s="40" t="s">
        <v>5</v>
      </c>
    </row>
    <row r="99" spans="1:5" ht="127.5">
      <c r="A99" t="s">
        <v>60</v>
      </c>
      <c r="E99" s="39" t="s">
        <v>895</v>
      </c>
    </row>
    <row r="100" spans="1:16" ht="12.75">
      <c r="A100" t="s">
        <v>52</v>
      </c>
      <c s="34" t="s">
        <v>144</v>
      </c>
      <c s="34" t="s">
        <v>1158</v>
      </c>
      <c s="35" t="s">
        <v>5</v>
      </c>
      <c s="6" t="s">
        <v>1159</v>
      </c>
      <c s="36" t="s">
        <v>101</v>
      </c>
      <c s="37">
        <v>4</v>
      </c>
      <c s="36">
        <v>0</v>
      </c>
      <c s="36">
        <f>ROUND(G100*H100,6)</f>
      </c>
      <c r="L100" s="38">
        <v>0</v>
      </c>
      <c s="32">
        <f>ROUND(ROUND(L100,2)*ROUND(G100,3),2)</f>
      </c>
      <c s="36" t="s">
        <v>822</v>
      </c>
      <c>
        <f>(M100*21)/100</f>
      </c>
      <c t="s">
        <v>27</v>
      </c>
    </row>
    <row r="101" spans="1:5" ht="12.75">
      <c r="A101" s="35" t="s">
        <v>58</v>
      </c>
      <c r="E101" s="39" t="s">
        <v>5</v>
      </c>
    </row>
    <row r="102" spans="1:5" ht="12.75">
      <c r="A102" s="35" t="s">
        <v>59</v>
      </c>
      <c r="E102" s="40" t="s">
        <v>1160</v>
      </c>
    </row>
    <row r="103" spans="1:5" ht="165.75">
      <c r="A103" t="s">
        <v>60</v>
      </c>
      <c r="E103" s="39" t="s">
        <v>975</v>
      </c>
    </row>
    <row r="104" spans="1:16" ht="12.75">
      <c r="A104" t="s">
        <v>52</v>
      </c>
      <c s="34" t="s">
        <v>148</v>
      </c>
      <c s="34" t="s">
        <v>1161</v>
      </c>
      <c s="35" t="s">
        <v>5</v>
      </c>
      <c s="6" t="s">
        <v>1162</v>
      </c>
      <c s="36" t="s">
        <v>101</v>
      </c>
      <c s="37">
        <v>4</v>
      </c>
      <c s="36">
        <v>0</v>
      </c>
      <c s="36">
        <f>ROUND(G104*H104,6)</f>
      </c>
      <c r="L104" s="38">
        <v>0</v>
      </c>
      <c s="32">
        <f>ROUND(ROUND(L104,2)*ROUND(G104,3),2)</f>
      </c>
      <c s="36" t="s">
        <v>1145</v>
      </c>
      <c>
        <f>(M104*21)/100</f>
      </c>
      <c t="s">
        <v>27</v>
      </c>
    </row>
    <row r="105" spans="1:5" ht="12.75">
      <c r="A105" s="35" t="s">
        <v>58</v>
      </c>
      <c r="E105" s="39" t="s">
        <v>5</v>
      </c>
    </row>
    <row r="106" spans="1:5" ht="12.75">
      <c r="A106" s="35" t="s">
        <v>59</v>
      </c>
      <c r="E106" s="40" t="s">
        <v>5</v>
      </c>
    </row>
    <row r="107" spans="1:5" ht="127.5">
      <c r="A107" t="s">
        <v>60</v>
      </c>
      <c r="E107" s="39" t="s">
        <v>895</v>
      </c>
    </row>
    <row r="108" spans="1:16" ht="12.75">
      <c r="A108" t="s">
        <v>52</v>
      </c>
      <c s="34" t="s">
        <v>152</v>
      </c>
      <c s="34" t="s">
        <v>978</v>
      </c>
      <c s="35" t="s">
        <v>5</v>
      </c>
      <c s="6" t="s">
        <v>1163</v>
      </c>
      <c s="36" t="s">
        <v>101</v>
      </c>
      <c s="37">
        <v>7</v>
      </c>
      <c s="36">
        <v>0</v>
      </c>
      <c s="36">
        <f>ROUND(G108*H108,6)</f>
      </c>
      <c r="L108" s="38">
        <v>0</v>
      </c>
      <c s="32">
        <f>ROUND(ROUND(L108,2)*ROUND(G108,3),2)</f>
      </c>
      <c s="36" t="s">
        <v>822</v>
      </c>
      <c>
        <f>(M108*21)/100</f>
      </c>
      <c t="s">
        <v>27</v>
      </c>
    </row>
    <row r="109" spans="1:5" ht="12.75">
      <c r="A109" s="35" t="s">
        <v>58</v>
      </c>
      <c r="E109" s="39" t="s">
        <v>5</v>
      </c>
    </row>
    <row r="110" spans="1:5" ht="12.75">
      <c r="A110" s="35" t="s">
        <v>59</v>
      </c>
      <c r="E110" s="40" t="s">
        <v>1164</v>
      </c>
    </row>
    <row r="111" spans="1:5" ht="165.75">
      <c r="A111" t="s">
        <v>60</v>
      </c>
      <c r="E111" s="39" t="s">
        <v>975</v>
      </c>
    </row>
    <row r="112" spans="1:16" ht="12.75">
      <c r="A112" t="s">
        <v>52</v>
      </c>
      <c s="34" t="s">
        <v>155</v>
      </c>
      <c s="34" t="s">
        <v>980</v>
      </c>
      <c s="35" t="s">
        <v>5</v>
      </c>
      <c s="6" t="s">
        <v>981</v>
      </c>
      <c s="36" t="s">
        <v>101</v>
      </c>
      <c s="37">
        <v>7</v>
      </c>
      <c s="36">
        <v>0</v>
      </c>
      <c s="36">
        <f>ROUND(G112*H112,6)</f>
      </c>
      <c r="L112" s="38">
        <v>0</v>
      </c>
      <c s="32">
        <f>ROUND(ROUND(L112,2)*ROUND(G112,3),2)</f>
      </c>
      <c s="36" t="s">
        <v>1145</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998</v>
      </c>
      <c s="35" t="s">
        <v>5</v>
      </c>
      <c s="6" t="s">
        <v>1165</v>
      </c>
      <c s="36" t="s">
        <v>129</v>
      </c>
      <c s="37">
        <v>0.1</v>
      </c>
      <c s="36">
        <v>0</v>
      </c>
      <c s="36">
        <f>ROUND(G116*H116,6)</f>
      </c>
      <c r="L116" s="38">
        <v>0</v>
      </c>
      <c s="32">
        <f>ROUND(ROUND(L116,2)*ROUND(G116,3),2)</f>
      </c>
      <c s="36" t="s">
        <v>822</v>
      </c>
      <c>
        <f>(M116*21)/100</f>
      </c>
      <c t="s">
        <v>27</v>
      </c>
    </row>
    <row r="117" spans="1:5" ht="12.75">
      <c r="A117" s="35" t="s">
        <v>58</v>
      </c>
      <c r="E117" s="39" t="s">
        <v>5</v>
      </c>
    </row>
    <row r="118" spans="1:5" ht="12.75">
      <c r="A118" s="35" t="s">
        <v>59</v>
      </c>
      <c r="E118" s="40" t="s">
        <v>1166</v>
      </c>
    </row>
    <row r="119" spans="1:5" ht="102">
      <c r="A119" t="s">
        <v>60</v>
      </c>
      <c r="E119" s="39" t="s">
        <v>1167</v>
      </c>
    </row>
    <row r="120" spans="1:16" ht="12.75">
      <c r="A120" t="s">
        <v>52</v>
      </c>
      <c s="34" t="s">
        <v>163</v>
      </c>
      <c s="34" t="s">
        <v>1002</v>
      </c>
      <c s="35" t="s">
        <v>5</v>
      </c>
      <c s="6" t="s">
        <v>1003</v>
      </c>
      <c s="36" t="s">
        <v>129</v>
      </c>
      <c s="37">
        <v>0.1</v>
      </c>
      <c s="36">
        <v>0</v>
      </c>
      <c s="36">
        <f>ROUND(G120*H120,6)</f>
      </c>
      <c r="L120" s="38">
        <v>0</v>
      </c>
      <c s="32">
        <f>ROUND(ROUND(L120,2)*ROUND(G120,3),2)</f>
      </c>
      <c s="36" t="s">
        <v>1145</v>
      </c>
      <c>
        <f>(M120*21)/100</f>
      </c>
      <c t="s">
        <v>27</v>
      </c>
    </row>
    <row r="121" spans="1:5" ht="12.75">
      <c r="A121" s="35" t="s">
        <v>58</v>
      </c>
      <c r="E121" s="39" t="s">
        <v>5</v>
      </c>
    </row>
    <row r="122" spans="1:5" ht="12.75">
      <c r="A122" s="35" t="s">
        <v>59</v>
      </c>
      <c r="E122" s="40" t="s">
        <v>5</v>
      </c>
    </row>
    <row r="123" spans="1:5" ht="102">
      <c r="A123" t="s">
        <v>60</v>
      </c>
      <c r="E123" s="39" t="s">
        <v>997</v>
      </c>
    </row>
    <row r="124" spans="1:16" ht="25.5">
      <c r="A124" t="s">
        <v>52</v>
      </c>
      <c s="34" t="s">
        <v>167</v>
      </c>
      <c s="34" t="s">
        <v>1168</v>
      </c>
      <c s="35" t="s">
        <v>5</v>
      </c>
      <c s="6" t="s">
        <v>1169</v>
      </c>
      <c s="36" t="s">
        <v>101</v>
      </c>
      <c s="37">
        <v>1</v>
      </c>
      <c s="36">
        <v>0</v>
      </c>
      <c s="36">
        <f>ROUND(G124*H124,6)</f>
      </c>
      <c r="L124" s="38">
        <v>0</v>
      </c>
      <c s="32">
        <f>ROUND(ROUND(L124,2)*ROUND(G124,3),2)</f>
      </c>
      <c s="36" t="s">
        <v>822</v>
      </c>
      <c>
        <f>(M124*21)/100</f>
      </c>
      <c t="s">
        <v>27</v>
      </c>
    </row>
    <row r="125" spans="1:5" ht="12.75">
      <c r="A125" s="35" t="s">
        <v>58</v>
      </c>
      <c r="E125" s="39" t="s">
        <v>5</v>
      </c>
    </row>
    <row r="126" spans="1:5" ht="12.75">
      <c r="A126" s="35" t="s">
        <v>59</v>
      </c>
      <c r="E126" s="40" t="s">
        <v>1170</v>
      </c>
    </row>
    <row r="127" spans="1:5" ht="191.25">
      <c r="A127" t="s">
        <v>60</v>
      </c>
      <c r="E127" s="39" t="s">
        <v>1171</v>
      </c>
    </row>
    <row r="128" spans="1:16" ht="12.75">
      <c r="A128" t="s">
        <v>52</v>
      </c>
      <c s="34" t="s">
        <v>171</v>
      </c>
      <c s="34" t="s">
        <v>1172</v>
      </c>
      <c s="35" t="s">
        <v>5</v>
      </c>
      <c s="6" t="s">
        <v>1173</v>
      </c>
      <c s="36" t="s">
        <v>101</v>
      </c>
      <c s="37">
        <v>1</v>
      </c>
      <c s="36">
        <v>0</v>
      </c>
      <c s="36">
        <f>ROUND(G128*H128,6)</f>
      </c>
      <c r="L128" s="38">
        <v>0</v>
      </c>
      <c s="32">
        <f>ROUND(ROUND(L128,2)*ROUND(G128,3),2)</f>
      </c>
      <c s="36" t="s">
        <v>1145</v>
      </c>
      <c>
        <f>(M128*21)/100</f>
      </c>
      <c t="s">
        <v>27</v>
      </c>
    </row>
    <row r="129" spans="1:5" ht="12.75">
      <c r="A129" s="35" t="s">
        <v>58</v>
      </c>
      <c r="E129" s="39" t="s">
        <v>5</v>
      </c>
    </row>
    <row r="130" spans="1:5" ht="12.75">
      <c r="A130" s="35" t="s">
        <v>59</v>
      </c>
      <c r="E130" s="40" t="s">
        <v>5</v>
      </c>
    </row>
    <row r="131" spans="1:5" ht="140.25">
      <c r="A131" t="s">
        <v>60</v>
      </c>
      <c r="E131" s="39" t="s">
        <v>1008</v>
      </c>
    </row>
    <row r="132" spans="1:16" ht="12.75">
      <c r="A132" t="s">
        <v>52</v>
      </c>
      <c s="34" t="s">
        <v>175</v>
      </c>
      <c s="34" t="s">
        <v>1174</v>
      </c>
      <c s="35" t="s">
        <v>5</v>
      </c>
      <c s="6" t="s">
        <v>1175</v>
      </c>
      <c s="36" t="s">
        <v>101</v>
      </c>
      <c s="37">
        <v>1</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53">
      <c r="A135" t="s">
        <v>60</v>
      </c>
      <c r="E135" s="39" t="s">
        <v>925</v>
      </c>
    </row>
    <row r="136" spans="1:16" ht="12.75">
      <c r="A136" t="s">
        <v>52</v>
      </c>
      <c s="34" t="s">
        <v>179</v>
      </c>
      <c s="34" t="s">
        <v>1176</v>
      </c>
      <c s="35" t="s">
        <v>5</v>
      </c>
      <c s="6" t="s">
        <v>1177</v>
      </c>
      <c s="36" t="s">
        <v>101</v>
      </c>
      <c s="37">
        <v>8</v>
      </c>
      <c s="36">
        <v>0</v>
      </c>
      <c s="36">
        <f>ROUND(G136*H136,6)</f>
      </c>
      <c r="L136" s="38">
        <v>0</v>
      </c>
      <c s="32">
        <f>ROUND(ROUND(L136,2)*ROUND(G136,3),2)</f>
      </c>
      <c s="36" t="s">
        <v>822</v>
      </c>
      <c>
        <f>(M136*21)/100</f>
      </c>
      <c t="s">
        <v>27</v>
      </c>
    </row>
    <row r="137" spans="1:5" ht="12.75">
      <c r="A137" s="35" t="s">
        <v>58</v>
      </c>
      <c r="E137" s="39" t="s">
        <v>5</v>
      </c>
    </row>
    <row r="138" spans="1:5" ht="12.75">
      <c r="A138" s="35" t="s">
        <v>59</v>
      </c>
      <c r="E138" s="40" t="s">
        <v>1178</v>
      </c>
    </row>
    <row r="139" spans="1:5" ht="153">
      <c r="A139" t="s">
        <v>60</v>
      </c>
      <c r="E139" s="39" t="s">
        <v>925</v>
      </c>
    </row>
    <row r="140" spans="1:16" ht="12.75">
      <c r="A140" t="s">
        <v>52</v>
      </c>
      <c s="34" t="s">
        <v>183</v>
      </c>
      <c s="34" t="s">
        <v>1179</v>
      </c>
      <c s="35" t="s">
        <v>5</v>
      </c>
      <c s="6" t="s">
        <v>1180</v>
      </c>
      <c s="36" t="s">
        <v>101</v>
      </c>
      <c s="37">
        <v>9</v>
      </c>
      <c s="36">
        <v>0</v>
      </c>
      <c s="36">
        <f>ROUND(G140*H140,6)</f>
      </c>
      <c r="L140" s="38">
        <v>0</v>
      </c>
      <c s="32">
        <f>ROUND(ROUND(L140,2)*ROUND(G140,3),2)</f>
      </c>
      <c s="36" t="s">
        <v>822</v>
      </c>
      <c>
        <f>(M140*21)/100</f>
      </c>
      <c t="s">
        <v>27</v>
      </c>
    </row>
    <row r="141" spans="1:5" ht="12.75">
      <c r="A141" s="35" t="s">
        <v>58</v>
      </c>
      <c r="E141" s="39" t="s">
        <v>5</v>
      </c>
    </row>
    <row r="142" spans="1:5" ht="12.75">
      <c r="A142" s="35" t="s">
        <v>59</v>
      </c>
      <c r="E142" s="40" t="s">
        <v>1181</v>
      </c>
    </row>
    <row r="143" spans="1:5" ht="191.25">
      <c r="A143" t="s">
        <v>60</v>
      </c>
      <c r="E143" s="39" t="s">
        <v>1171</v>
      </c>
    </row>
    <row r="144" spans="1:16" ht="25.5">
      <c r="A144" t="s">
        <v>52</v>
      </c>
      <c s="34" t="s">
        <v>187</v>
      </c>
      <c s="34" t="s">
        <v>1182</v>
      </c>
      <c s="35" t="s">
        <v>5</v>
      </c>
      <c s="6" t="s">
        <v>1183</v>
      </c>
      <c s="36" t="s">
        <v>101</v>
      </c>
      <c s="37">
        <v>9</v>
      </c>
      <c s="36">
        <v>0</v>
      </c>
      <c s="36">
        <f>ROUND(G144*H144,6)</f>
      </c>
      <c r="L144" s="38">
        <v>0</v>
      </c>
      <c s="32">
        <f>ROUND(ROUND(L144,2)*ROUND(G144,3),2)</f>
      </c>
      <c s="36" t="s">
        <v>822</v>
      </c>
      <c>
        <f>(M144*21)/100</f>
      </c>
      <c t="s">
        <v>27</v>
      </c>
    </row>
    <row r="145" spans="1:5" ht="12.75">
      <c r="A145" s="35" t="s">
        <v>58</v>
      </c>
      <c r="E145" s="39" t="s">
        <v>5</v>
      </c>
    </row>
    <row r="146" spans="1:5" ht="12.75">
      <c r="A146" s="35" t="s">
        <v>59</v>
      </c>
      <c r="E146" s="40" t="s">
        <v>1181</v>
      </c>
    </row>
    <row r="147" spans="1:5" ht="191.25">
      <c r="A147" t="s">
        <v>60</v>
      </c>
      <c r="E147" s="39" t="s">
        <v>1171</v>
      </c>
    </row>
    <row r="148" spans="1:16" ht="12.75">
      <c r="A148" t="s">
        <v>52</v>
      </c>
      <c s="34" t="s">
        <v>191</v>
      </c>
      <c s="34" t="s">
        <v>1184</v>
      </c>
      <c s="35" t="s">
        <v>5</v>
      </c>
      <c s="6" t="s">
        <v>1185</v>
      </c>
      <c s="36" t="s">
        <v>101</v>
      </c>
      <c s="37">
        <v>9</v>
      </c>
      <c s="36">
        <v>0</v>
      </c>
      <c s="36">
        <f>ROUND(G148*H148,6)</f>
      </c>
      <c r="L148" s="38">
        <v>0</v>
      </c>
      <c s="32">
        <f>ROUND(ROUND(L148,2)*ROUND(G148,3),2)</f>
      </c>
      <c s="36" t="s">
        <v>822</v>
      </c>
      <c>
        <f>(M148*21)/100</f>
      </c>
      <c t="s">
        <v>27</v>
      </c>
    </row>
    <row r="149" spans="1:5" ht="12.75">
      <c r="A149" s="35" t="s">
        <v>58</v>
      </c>
      <c r="E149" s="39" t="s">
        <v>5</v>
      </c>
    </row>
    <row r="150" spans="1:5" ht="12.75">
      <c r="A150" s="35" t="s">
        <v>59</v>
      </c>
      <c r="E150" s="40" t="s">
        <v>1186</v>
      </c>
    </row>
    <row r="151" spans="1:5" ht="191.25">
      <c r="A151" t="s">
        <v>60</v>
      </c>
      <c r="E151" s="39" t="s">
        <v>1171</v>
      </c>
    </row>
    <row r="152" spans="1:16" ht="25.5">
      <c r="A152" t="s">
        <v>52</v>
      </c>
      <c s="34" t="s">
        <v>195</v>
      </c>
      <c s="34" t="s">
        <v>1187</v>
      </c>
      <c s="35" t="s">
        <v>5</v>
      </c>
      <c s="6" t="s">
        <v>1188</v>
      </c>
      <c s="36" t="s">
        <v>101</v>
      </c>
      <c s="37">
        <v>9</v>
      </c>
      <c s="36">
        <v>0</v>
      </c>
      <c s="36">
        <f>ROUND(G152*H152,6)</f>
      </c>
      <c r="L152" s="38">
        <v>0</v>
      </c>
      <c s="32">
        <f>ROUND(ROUND(L152,2)*ROUND(G152,3),2)</f>
      </c>
      <c s="36" t="s">
        <v>822</v>
      </c>
      <c>
        <f>(M152*21)/100</f>
      </c>
      <c t="s">
        <v>27</v>
      </c>
    </row>
    <row r="153" spans="1:5" ht="12.75">
      <c r="A153" s="35" t="s">
        <v>58</v>
      </c>
      <c r="E153" s="39" t="s">
        <v>5</v>
      </c>
    </row>
    <row r="154" spans="1:5" ht="12.75">
      <c r="A154" s="35" t="s">
        <v>59</v>
      </c>
      <c r="E154" s="40" t="s">
        <v>1189</v>
      </c>
    </row>
    <row r="155" spans="1:5" ht="191.25">
      <c r="A155" t="s">
        <v>60</v>
      </c>
      <c r="E155" s="39" t="s">
        <v>1171</v>
      </c>
    </row>
    <row r="156" spans="1:16" ht="12.75">
      <c r="A156" t="s">
        <v>52</v>
      </c>
      <c s="34" t="s">
        <v>199</v>
      </c>
      <c s="34" t="s">
        <v>1190</v>
      </c>
      <c s="35" t="s">
        <v>5</v>
      </c>
      <c s="6" t="s">
        <v>1191</v>
      </c>
      <c s="36" t="s">
        <v>101</v>
      </c>
      <c s="37">
        <v>36</v>
      </c>
      <c s="36">
        <v>0</v>
      </c>
      <c s="36">
        <f>ROUND(G156*H156,6)</f>
      </c>
      <c r="L156" s="38">
        <v>0</v>
      </c>
      <c s="32">
        <f>ROUND(ROUND(L156,2)*ROUND(G156,3),2)</f>
      </c>
      <c s="36" t="s">
        <v>822</v>
      </c>
      <c>
        <f>(M156*21)/100</f>
      </c>
      <c t="s">
        <v>27</v>
      </c>
    </row>
    <row r="157" spans="1:5" ht="12.75">
      <c r="A157" s="35" t="s">
        <v>58</v>
      </c>
      <c r="E157" s="39" t="s">
        <v>5</v>
      </c>
    </row>
    <row r="158" spans="1:5" ht="12.75">
      <c r="A158" s="35" t="s">
        <v>59</v>
      </c>
      <c r="E158" s="40" t="s">
        <v>1192</v>
      </c>
    </row>
    <row r="159" spans="1:5" ht="140.25">
      <c r="A159" t="s">
        <v>60</v>
      </c>
      <c r="E159" s="39" t="s">
        <v>1008</v>
      </c>
    </row>
    <row r="160" spans="1:16" ht="12.75">
      <c r="A160" t="s">
        <v>52</v>
      </c>
      <c s="34" t="s">
        <v>203</v>
      </c>
      <c s="34" t="s">
        <v>1193</v>
      </c>
      <c s="35" t="s">
        <v>5</v>
      </c>
      <c s="6" t="s">
        <v>1194</v>
      </c>
      <c s="36" t="s">
        <v>101</v>
      </c>
      <c s="37">
        <v>9</v>
      </c>
      <c s="36">
        <v>0</v>
      </c>
      <c s="36">
        <f>ROUND(G160*H160,6)</f>
      </c>
      <c r="L160" s="38">
        <v>0</v>
      </c>
      <c s="32">
        <f>ROUND(ROUND(L160,2)*ROUND(G160,3),2)</f>
      </c>
      <c s="36" t="s">
        <v>822</v>
      </c>
      <c>
        <f>(M160*21)/100</f>
      </c>
      <c t="s">
        <v>27</v>
      </c>
    </row>
    <row r="161" spans="1:5" ht="12.75">
      <c r="A161" s="35" t="s">
        <v>58</v>
      </c>
      <c r="E161" s="39" t="s">
        <v>5</v>
      </c>
    </row>
    <row r="162" spans="1:5" ht="12.75">
      <c r="A162" s="35" t="s">
        <v>59</v>
      </c>
      <c r="E162" s="40" t="s">
        <v>1181</v>
      </c>
    </row>
    <row r="163" spans="1:5" ht="191.25">
      <c r="A163" t="s">
        <v>60</v>
      </c>
      <c r="E163" s="39" t="s">
        <v>1171</v>
      </c>
    </row>
    <row r="164" spans="1:16" ht="12.75">
      <c r="A164" t="s">
        <v>52</v>
      </c>
      <c s="34" t="s">
        <v>207</v>
      </c>
      <c s="34" t="s">
        <v>1195</v>
      </c>
      <c s="35" t="s">
        <v>5</v>
      </c>
      <c s="6" t="s">
        <v>1196</v>
      </c>
      <c s="36" t="s">
        <v>101</v>
      </c>
      <c s="37">
        <v>9</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40.25">
      <c r="A167" t="s">
        <v>60</v>
      </c>
      <c r="E167" s="39" t="s">
        <v>1008</v>
      </c>
    </row>
    <row r="168" spans="1:16" ht="12.75">
      <c r="A168" t="s">
        <v>52</v>
      </c>
      <c s="34" t="s">
        <v>211</v>
      </c>
      <c s="34" t="s">
        <v>1197</v>
      </c>
      <c s="35" t="s">
        <v>5</v>
      </c>
      <c s="6" t="s">
        <v>1198</v>
      </c>
      <c s="36" t="s">
        <v>101</v>
      </c>
      <c s="37">
        <v>13</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53">
      <c r="A171" t="s">
        <v>60</v>
      </c>
      <c r="E171" s="39" t="s">
        <v>925</v>
      </c>
    </row>
    <row r="172" spans="1:16" ht="12.75">
      <c r="A172" t="s">
        <v>52</v>
      </c>
      <c s="34" t="s">
        <v>215</v>
      </c>
      <c s="34" t="s">
        <v>1199</v>
      </c>
      <c s="35" t="s">
        <v>5</v>
      </c>
      <c s="6" t="s">
        <v>1200</v>
      </c>
      <c s="36" t="s">
        <v>101</v>
      </c>
      <c s="37">
        <v>4</v>
      </c>
      <c s="36">
        <v>0</v>
      </c>
      <c s="36">
        <f>ROUND(G172*H172,6)</f>
      </c>
      <c r="L172" s="38">
        <v>0</v>
      </c>
      <c s="32">
        <f>ROUND(ROUND(L172,2)*ROUND(G172,3),2)</f>
      </c>
      <c s="36" t="s">
        <v>822</v>
      </c>
      <c>
        <f>(M172*21)/100</f>
      </c>
      <c t="s">
        <v>27</v>
      </c>
    </row>
    <row r="173" spans="1:5" ht="12.75">
      <c r="A173" s="35" t="s">
        <v>58</v>
      </c>
      <c r="E173" s="39" t="s">
        <v>5</v>
      </c>
    </row>
    <row r="174" spans="1:5" ht="12.75">
      <c r="A174" s="35" t="s">
        <v>59</v>
      </c>
      <c r="E174" s="40" t="s">
        <v>1160</v>
      </c>
    </row>
    <row r="175" spans="1:5" ht="191.25">
      <c r="A175" t="s">
        <v>60</v>
      </c>
      <c r="E175" s="39" t="s">
        <v>1171</v>
      </c>
    </row>
    <row r="176" spans="1:16" ht="12.75">
      <c r="A176" t="s">
        <v>52</v>
      </c>
      <c s="34" t="s">
        <v>219</v>
      </c>
      <c s="34" t="s">
        <v>1201</v>
      </c>
      <c s="35" t="s">
        <v>5</v>
      </c>
      <c s="6" t="s">
        <v>1202</v>
      </c>
      <c s="36" t="s">
        <v>101</v>
      </c>
      <c s="37">
        <v>4</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40.25">
      <c r="A179" t="s">
        <v>60</v>
      </c>
      <c r="E179" s="39" t="s">
        <v>1008</v>
      </c>
    </row>
    <row r="180" spans="1:16" ht="12.75">
      <c r="A180" t="s">
        <v>52</v>
      </c>
      <c s="34" t="s">
        <v>223</v>
      </c>
      <c s="34" t="s">
        <v>1203</v>
      </c>
      <c s="35" t="s">
        <v>5</v>
      </c>
      <c s="6" t="s">
        <v>1204</v>
      </c>
      <c s="36" t="s">
        <v>101</v>
      </c>
      <c s="37">
        <v>1</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53">
      <c r="A183" t="s">
        <v>60</v>
      </c>
      <c r="E183" s="39" t="s">
        <v>925</v>
      </c>
    </row>
    <row r="184" spans="1:16" ht="12.75">
      <c r="A184" t="s">
        <v>52</v>
      </c>
      <c s="34" t="s">
        <v>227</v>
      </c>
      <c s="34" t="s">
        <v>1205</v>
      </c>
      <c s="35" t="s">
        <v>5</v>
      </c>
      <c s="6" t="s">
        <v>1206</v>
      </c>
      <c s="36" t="s">
        <v>1207</v>
      </c>
      <c s="37">
        <v>0.088</v>
      </c>
      <c s="36">
        <v>0</v>
      </c>
      <c s="36">
        <f>ROUND(G184*H184,6)</f>
      </c>
      <c r="L184" s="38">
        <v>0</v>
      </c>
      <c s="32">
        <f>ROUND(ROUND(L184,2)*ROUND(G184,3),2)</f>
      </c>
      <c s="36" t="s">
        <v>822</v>
      </c>
      <c>
        <f>(M184*21)/100</f>
      </c>
      <c t="s">
        <v>27</v>
      </c>
    </row>
    <row r="185" spans="1:5" ht="12.75">
      <c r="A185" s="35" t="s">
        <v>58</v>
      </c>
      <c r="E185" s="39" t="s">
        <v>5</v>
      </c>
    </row>
    <row r="186" spans="1:5" ht="63.75">
      <c r="A186" s="35" t="s">
        <v>59</v>
      </c>
      <c r="E186" s="40" t="s">
        <v>1208</v>
      </c>
    </row>
    <row r="187" spans="1:5" ht="178.5">
      <c r="A187" t="s">
        <v>60</v>
      </c>
      <c r="E187" s="39" t="s">
        <v>1209</v>
      </c>
    </row>
    <row r="188" spans="1:16" ht="12.75">
      <c r="A188" t="s">
        <v>52</v>
      </c>
      <c s="34" t="s">
        <v>231</v>
      </c>
      <c s="34" t="s">
        <v>1210</v>
      </c>
      <c s="35" t="s">
        <v>5</v>
      </c>
      <c s="6" t="s">
        <v>1211</v>
      </c>
      <c s="36" t="s">
        <v>1207</v>
      </c>
      <c s="37">
        <v>0.088</v>
      </c>
      <c s="36">
        <v>0</v>
      </c>
      <c s="36">
        <f>ROUND(G188*H188,6)</f>
      </c>
      <c r="L188" s="38">
        <v>0</v>
      </c>
      <c s="32">
        <f>ROUND(ROUND(L188,2)*ROUND(G188,3),2)</f>
      </c>
      <c s="36" t="s">
        <v>1145</v>
      </c>
      <c>
        <f>(M188*21)/100</f>
      </c>
      <c t="s">
        <v>27</v>
      </c>
    </row>
    <row r="189" spans="1:5" ht="12.75">
      <c r="A189" s="35" t="s">
        <v>58</v>
      </c>
      <c r="E189" s="39" t="s">
        <v>5</v>
      </c>
    </row>
    <row r="190" spans="1:5" ht="12.75">
      <c r="A190" s="35" t="s">
        <v>59</v>
      </c>
      <c r="E190" s="40" t="s">
        <v>5</v>
      </c>
    </row>
    <row r="191" spans="1:5" ht="102">
      <c r="A191" t="s">
        <v>60</v>
      </c>
      <c r="E191" s="39" t="s">
        <v>1212</v>
      </c>
    </row>
    <row r="192" spans="1:16" ht="12.75">
      <c r="A192" t="s">
        <v>52</v>
      </c>
      <c s="34" t="s">
        <v>235</v>
      </c>
      <c s="34" t="s">
        <v>1213</v>
      </c>
      <c s="35" t="s">
        <v>5</v>
      </c>
      <c s="6" t="s">
        <v>1214</v>
      </c>
      <c s="36" t="s">
        <v>1215</v>
      </c>
      <c s="37">
        <v>1</v>
      </c>
      <c s="36">
        <v>0</v>
      </c>
      <c s="36">
        <f>ROUND(G192*H192,6)</f>
      </c>
      <c r="L192" s="38">
        <v>0</v>
      </c>
      <c s="32">
        <f>ROUND(ROUND(L192,2)*ROUND(G192,3),2)</f>
      </c>
      <c s="36" t="s">
        <v>822</v>
      </c>
      <c>
        <f>(M192*21)/100</f>
      </c>
      <c t="s">
        <v>27</v>
      </c>
    </row>
    <row r="193" spans="1:5" ht="12.75">
      <c r="A193" s="35" t="s">
        <v>58</v>
      </c>
      <c r="E193" s="39" t="s">
        <v>5</v>
      </c>
    </row>
    <row r="194" spans="1:5" ht="12.75">
      <c r="A194" s="35" t="s">
        <v>59</v>
      </c>
      <c r="E194" s="40" t="s">
        <v>1170</v>
      </c>
    </row>
    <row r="195" spans="1:5" ht="140.25">
      <c r="A195" t="s">
        <v>60</v>
      </c>
      <c r="E195" s="39" t="s">
        <v>1216</v>
      </c>
    </row>
    <row r="196" spans="1:16" ht="12.75">
      <c r="A196" t="s">
        <v>52</v>
      </c>
      <c s="34" t="s">
        <v>239</v>
      </c>
      <c s="34" t="s">
        <v>1217</v>
      </c>
      <c s="35" t="s">
        <v>5</v>
      </c>
      <c s="6" t="s">
        <v>1218</v>
      </c>
      <c s="36" t="s">
        <v>1215</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1170</v>
      </c>
    </row>
    <row r="199" spans="1:5" ht="140.25">
      <c r="A199" t="s">
        <v>60</v>
      </c>
      <c r="E199" s="39" t="s">
        <v>1219</v>
      </c>
    </row>
    <row r="200" spans="1:16" ht="12.75">
      <c r="A200" t="s">
        <v>52</v>
      </c>
      <c s="34" t="s">
        <v>243</v>
      </c>
      <c s="34" t="s">
        <v>1220</v>
      </c>
      <c s="35" t="s">
        <v>5</v>
      </c>
      <c s="6" t="s">
        <v>1221</v>
      </c>
      <c s="36" t="s">
        <v>1215</v>
      </c>
      <c s="37">
        <v>1</v>
      </c>
      <c s="36">
        <v>0</v>
      </c>
      <c s="36">
        <f>ROUND(G200*H200,6)</f>
      </c>
      <c r="L200" s="38">
        <v>0</v>
      </c>
      <c s="32">
        <f>ROUND(ROUND(L200,2)*ROUND(G200,3),2)</f>
      </c>
      <c s="36" t="s">
        <v>822</v>
      </c>
      <c>
        <f>(M200*21)/100</f>
      </c>
      <c t="s">
        <v>27</v>
      </c>
    </row>
    <row r="201" spans="1:5" ht="12.75">
      <c r="A201" s="35" t="s">
        <v>58</v>
      </c>
      <c r="E201" s="39" t="s">
        <v>5</v>
      </c>
    </row>
    <row r="202" spans="1:5" ht="12.75">
      <c r="A202" s="35" t="s">
        <v>59</v>
      </c>
      <c r="E202" s="40" t="s">
        <v>1170</v>
      </c>
    </row>
    <row r="203" spans="1:5" ht="140.25">
      <c r="A203" t="s">
        <v>60</v>
      </c>
      <c r="E203" s="39" t="s">
        <v>1222</v>
      </c>
    </row>
    <row r="204" spans="1:16" ht="12.75">
      <c r="A204" t="s">
        <v>52</v>
      </c>
      <c s="34" t="s">
        <v>248</v>
      </c>
      <c s="34" t="s">
        <v>1223</v>
      </c>
      <c s="35" t="s">
        <v>5</v>
      </c>
      <c s="6" t="s">
        <v>1224</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1170</v>
      </c>
    </row>
    <row r="207" spans="1:5" ht="114.75">
      <c r="A207" t="s">
        <v>60</v>
      </c>
      <c r="E207" s="39" t="s">
        <v>914</v>
      </c>
    </row>
    <row r="208" spans="1:16" ht="12.75">
      <c r="A208" t="s">
        <v>52</v>
      </c>
      <c s="34" t="s">
        <v>252</v>
      </c>
      <c s="34" t="s">
        <v>1225</v>
      </c>
      <c s="35" t="s">
        <v>5</v>
      </c>
      <c s="6" t="s">
        <v>1226</v>
      </c>
      <c s="36" t="s">
        <v>101</v>
      </c>
      <c s="37">
        <v>1</v>
      </c>
      <c s="36">
        <v>0</v>
      </c>
      <c s="36">
        <f>ROUND(G208*H208,6)</f>
      </c>
      <c r="L208" s="38">
        <v>0</v>
      </c>
      <c s="32">
        <f>ROUND(ROUND(L208,2)*ROUND(G208,3),2)</f>
      </c>
      <c s="36" t="s">
        <v>822</v>
      </c>
      <c>
        <f>(M208*21)/100</f>
      </c>
      <c t="s">
        <v>27</v>
      </c>
    </row>
    <row r="209" spans="1:5" ht="12.75">
      <c r="A209" s="35" t="s">
        <v>58</v>
      </c>
      <c r="E209" s="39" t="s">
        <v>5</v>
      </c>
    </row>
    <row r="210" spans="1:5" ht="12.75">
      <c r="A210" s="35" t="s">
        <v>59</v>
      </c>
      <c r="E210" s="40" t="s">
        <v>1170</v>
      </c>
    </row>
    <row r="211" spans="1:5" ht="140.25">
      <c r="A211" t="s">
        <v>60</v>
      </c>
      <c r="E211" s="39" t="s">
        <v>1008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1227</v>
      </c>
      <c s="41">
        <f>Rekapitulace!C19</f>
      </c>
      <c s="20" t="s">
        <v>0</v>
      </c>
      <c t="s">
        <v>23</v>
      </c>
      <c t="s">
        <v>27</v>
      </c>
    </row>
    <row r="4" spans="1:16" ht="32" customHeight="1">
      <c r="A4" s="24" t="s">
        <v>20</v>
      </c>
      <c s="25" t="s">
        <v>28</v>
      </c>
      <c s="27" t="s">
        <v>1227</v>
      </c>
      <c r="E4" s="26" t="s">
        <v>1228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1231</v>
      </c>
      <c r="E8" s="30" t="s">
        <v>1230</v>
      </c>
      <c r="J8" s="29">
        <f>0+J9+J38</f>
      </c>
      <c s="29">
        <f>0+K9+K38</f>
      </c>
      <c s="29">
        <f>0+L9+L38</f>
      </c>
      <c s="29">
        <f>0+M9+M38</f>
      </c>
    </row>
    <row r="9" spans="1:13" ht="12.75">
      <c r="A9" t="s">
        <v>49</v>
      </c>
      <c r="C9" s="31" t="s">
        <v>50</v>
      </c>
      <c r="E9" s="33" t="s">
        <v>51</v>
      </c>
      <c r="J9" s="32">
        <f>0</f>
      </c>
      <c s="32">
        <f>0</f>
      </c>
      <c s="32">
        <f>0+L10+L14+L18+L22+L26+L30+L34</f>
      </c>
      <c s="32">
        <f>0+M10+M14+M18+M22+M26+M30+M34</f>
      </c>
    </row>
    <row r="10" spans="1:16" ht="25.5">
      <c r="A10" t="s">
        <v>52</v>
      </c>
      <c s="34" t="s">
        <v>53</v>
      </c>
      <c s="34" t="s">
        <v>820</v>
      </c>
      <c s="35" t="s">
        <v>5</v>
      </c>
      <c s="6" t="s">
        <v>1232</v>
      </c>
      <c s="36" t="s">
        <v>737</v>
      </c>
      <c s="37">
        <v>0.1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1234</v>
      </c>
      <c s="35" t="s">
        <v>5</v>
      </c>
      <c s="6" t="s">
        <v>1235</v>
      </c>
      <c s="36" t="s">
        <v>737</v>
      </c>
      <c s="37">
        <v>0.03</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1236</v>
      </c>
      <c s="35" t="s">
        <v>5</v>
      </c>
      <c s="6" t="s">
        <v>1237</v>
      </c>
      <c s="36" t="s">
        <v>737</v>
      </c>
      <c s="37">
        <v>0.03</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25.5">
      <c r="A26" t="s">
        <v>52</v>
      </c>
      <c s="34" t="s">
        <v>73</v>
      </c>
      <c s="34" t="s">
        <v>1238</v>
      </c>
      <c s="35" t="s">
        <v>5</v>
      </c>
      <c s="6" t="s">
        <v>1239</v>
      </c>
      <c s="36" t="s">
        <v>737</v>
      </c>
      <c s="37">
        <v>0.15</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40.25">
      <c r="A29" t="s">
        <v>60</v>
      </c>
      <c r="E29" s="39" t="s">
        <v>823</v>
      </c>
    </row>
    <row r="30" spans="1:16" ht="25.5">
      <c r="A30" t="s">
        <v>52</v>
      </c>
      <c s="34" t="s">
        <v>75</v>
      </c>
      <c s="34" t="s">
        <v>1240</v>
      </c>
      <c s="35" t="s">
        <v>5</v>
      </c>
      <c s="6" t="s">
        <v>1241</v>
      </c>
      <c s="36" t="s">
        <v>737</v>
      </c>
      <c s="37">
        <v>0.15</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40.25">
      <c r="A33" t="s">
        <v>60</v>
      </c>
      <c r="E33" s="39" t="s">
        <v>823</v>
      </c>
    </row>
    <row r="34" spans="1:16" ht="25.5">
      <c r="A34" t="s">
        <v>52</v>
      </c>
      <c s="34" t="s">
        <v>80</v>
      </c>
      <c s="34" t="s">
        <v>1242</v>
      </c>
      <c s="35" t="s">
        <v>5</v>
      </c>
      <c s="6" t="s">
        <v>1243</v>
      </c>
      <c s="36" t="s">
        <v>737</v>
      </c>
      <c s="37">
        <v>0.03</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40.25">
      <c r="A37" t="s">
        <v>60</v>
      </c>
      <c r="E37" s="39" t="s">
        <v>823</v>
      </c>
    </row>
    <row r="38" spans="1:13" ht="12.75">
      <c r="A38" t="s">
        <v>49</v>
      </c>
      <c r="C38" s="31" t="s">
        <v>80</v>
      </c>
      <c r="E38" s="33" t="s">
        <v>97</v>
      </c>
      <c r="J38" s="32">
        <f>0</f>
      </c>
      <c s="32">
        <f>0</f>
      </c>
      <c s="32">
        <f>0+L39+L43+L47+L51+L55+L59+L63+L67+L71+L75+L79+L83+L87+L91+L95+L99+L103+L107+L111+L115+L119+L123+L127+L131+L135+L139+L143+L147+L151+L155+L159+L163+L167+L171+L175+L179+L183+L187+L191+L195+L199+L203+L207+L211+L215+L219+L223+L227+L231+L235+L239</f>
      </c>
      <c s="32">
        <f>0+M39+M43+M47+M51+M55+M59+M63+M67+M71+M75+M79+M83+M87+M91+M95+M99+M103+M107+M111+M115+M119+M123+M127+M131+M135+M139+M143+M147+M151+M155+M159+M163+M167+M171+M175+M179+M183+M187+M191+M195+M199+M203+M207+M211+M215+M219+M223+M227+M231+M235+M239</f>
      </c>
    </row>
    <row r="39" spans="1:16" ht="25.5">
      <c r="A39" t="s">
        <v>52</v>
      </c>
      <c s="34" t="s">
        <v>84</v>
      </c>
      <c s="34" t="s">
        <v>1244</v>
      </c>
      <c s="35" t="s">
        <v>5</v>
      </c>
      <c s="6" t="s">
        <v>1245</v>
      </c>
      <c s="36" t="s">
        <v>78</v>
      </c>
      <c s="37">
        <v>12</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89.25">
      <c r="A42" t="s">
        <v>60</v>
      </c>
      <c r="E42" s="39" t="s">
        <v>1137</v>
      </c>
    </row>
    <row r="43" spans="1:16" ht="25.5">
      <c r="A43" t="s">
        <v>52</v>
      </c>
      <c s="34" t="s">
        <v>89</v>
      </c>
      <c s="34" t="s">
        <v>731</v>
      </c>
      <c s="35" t="s">
        <v>5</v>
      </c>
      <c s="6" t="s">
        <v>732</v>
      </c>
      <c s="36" t="s">
        <v>101</v>
      </c>
      <c s="37">
        <v>8</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02">
      <c r="A46" t="s">
        <v>60</v>
      </c>
      <c r="E46" s="39" t="s">
        <v>1142</v>
      </c>
    </row>
    <row r="47" spans="1:16" ht="12.75">
      <c r="A47" t="s">
        <v>52</v>
      </c>
      <c s="34" t="s">
        <v>93</v>
      </c>
      <c s="34" t="s">
        <v>926</v>
      </c>
      <c s="35" t="s">
        <v>5</v>
      </c>
      <c s="6" t="s">
        <v>927</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78.5">
      <c r="A50" t="s">
        <v>60</v>
      </c>
      <c r="E50" s="39" t="s">
        <v>892</v>
      </c>
    </row>
    <row r="51" spans="1:16" ht="12.75">
      <c r="A51" t="s">
        <v>52</v>
      </c>
      <c s="34" t="s">
        <v>98</v>
      </c>
      <c s="34" t="s">
        <v>928</v>
      </c>
      <c s="35" t="s">
        <v>5</v>
      </c>
      <c s="6" t="s">
        <v>929</v>
      </c>
      <c s="36" t="s">
        <v>101</v>
      </c>
      <c s="37">
        <v>2</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27.5">
      <c r="A54" t="s">
        <v>60</v>
      </c>
      <c r="E54" s="39" t="s">
        <v>895</v>
      </c>
    </row>
    <row r="55" spans="1:16" ht="12.75">
      <c r="A55" t="s">
        <v>52</v>
      </c>
      <c s="34" t="s">
        <v>103</v>
      </c>
      <c s="34" t="s">
        <v>1246</v>
      </c>
      <c s="35" t="s">
        <v>5</v>
      </c>
      <c s="6" t="s">
        <v>1247</v>
      </c>
      <c s="36" t="s">
        <v>101</v>
      </c>
      <c s="37">
        <v>3</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53">
      <c r="A58" t="s">
        <v>60</v>
      </c>
      <c r="E58" s="39" t="s">
        <v>925</v>
      </c>
    </row>
    <row r="59" spans="1:16" ht="12.75">
      <c r="A59" t="s">
        <v>52</v>
      </c>
      <c s="34" t="s">
        <v>107</v>
      </c>
      <c s="34" t="s">
        <v>930</v>
      </c>
      <c s="35" t="s">
        <v>5</v>
      </c>
      <c s="6" t="s">
        <v>1248</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78.5">
      <c r="A62" t="s">
        <v>60</v>
      </c>
      <c r="E62" s="39" t="s">
        <v>892</v>
      </c>
    </row>
    <row r="63" spans="1:16" ht="12.75">
      <c r="A63" t="s">
        <v>52</v>
      </c>
      <c s="34" t="s">
        <v>111</v>
      </c>
      <c s="34" t="s">
        <v>932</v>
      </c>
      <c s="35" t="s">
        <v>5</v>
      </c>
      <c s="6" t="s">
        <v>933</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895</v>
      </c>
    </row>
    <row r="67" spans="1:16" ht="12.75">
      <c r="A67" t="s">
        <v>52</v>
      </c>
      <c s="34" t="s">
        <v>114</v>
      </c>
      <c s="34" t="s">
        <v>1249</v>
      </c>
      <c s="35" t="s">
        <v>5</v>
      </c>
      <c s="6" t="s">
        <v>1250</v>
      </c>
      <c s="36" t="s">
        <v>101</v>
      </c>
      <c s="37">
        <v>1</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53">
      <c r="A70" t="s">
        <v>60</v>
      </c>
      <c r="E70" s="39" t="s">
        <v>925</v>
      </c>
    </row>
    <row r="71" spans="1:16" ht="12.75">
      <c r="A71" t="s">
        <v>52</v>
      </c>
      <c s="34" t="s">
        <v>118</v>
      </c>
      <c s="34" t="s">
        <v>934</v>
      </c>
      <c s="35" t="s">
        <v>5</v>
      </c>
      <c s="6" t="s">
        <v>1150</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78.5">
      <c r="A74" t="s">
        <v>60</v>
      </c>
      <c r="E74" s="39" t="s">
        <v>892</v>
      </c>
    </row>
    <row r="75" spans="1:16" ht="12.75">
      <c r="A75" t="s">
        <v>52</v>
      </c>
      <c s="34" t="s">
        <v>122</v>
      </c>
      <c s="34" t="s">
        <v>936</v>
      </c>
      <c s="35" t="s">
        <v>5</v>
      </c>
      <c s="6" t="s">
        <v>937</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895</v>
      </c>
    </row>
    <row r="79" spans="1:16" ht="12.75">
      <c r="A79" t="s">
        <v>52</v>
      </c>
      <c s="34" t="s">
        <v>126</v>
      </c>
      <c s="34" t="s">
        <v>1251</v>
      </c>
      <c s="35" t="s">
        <v>5</v>
      </c>
      <c s="6" t="s">
        <v>1252</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53">
      <c r="A82" t="s">
        <v>60</v>
      </c>
      <c r="E82" s="39" t="s">
        <v>925</v>
      </c>
    </row>
    <row r="83" spans="1:16" ht="12.75">
      <c r="A83" t="s">
        <v>52</v>
      </c>
      <c s="34" t="s">
        <v>131</v>
      </c>
      <c s="34" t="s">
        <v>946</v>
      </c>
      <c s="35" t="s">
        <v>5</v>
      </c>
      <c s="6" t="s">
        <v>1152</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78.5">
      <c r="A86" t="s">
        <v>60</v>
      </c>
      <c r="E86" s="39" t="s">
        <v>892</v>
      </c>
    </row>
    <row r="87" spans="1:16" ht="12.75">
      <c r="A87" t="s">
        <v>52</v>
      </c>
      <c s="34" t="s">
        <v>134</v>
      </c>
      <c s="34" t="s">
        <v>948</v>
      </c>
      <c s="35" t="s">
        <v>5</v>
      </c>
      <c s="6" t="s">
        <v>949</v>
      </c>
      <c s="36" t="s">
        <v>101</v>
      </c>
      <c s="37">
        <v>2</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27.5">
      <c r="A90" t="s">
        <v>60</v>
      </c>
      <c r="E90" s="39" t="s">
        <v>895</v>
      </c>
    </row>
    <row r="91" spans="1:16" ht="12.75">
      <c r="A91" t="s">
        <v>52</v>
      </c>
      <c s="34" t="s">
        <v>137</v>
      </c>
      <c s="34" t="s">
        <v>1253</v>
      </c>
      <c s="35" t="s">
        <v>5</v>
      </c>
      <c s="6" t="s">
        <v>1254</v>
      </c>
      <c s="36" t="s">
        <v>101</v>
      </c>
      <c s="37">
        <v>3</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53">
      <c r="A94" t="s">
        <v>60</v>
      </c>
      <c r="E94" s="39" t="s">
        <v>925</v>
      </c>
    </row>
    <row r="95" spans="1:16" ht="12.75">
      <c r="A95" t="s">
        <v>52</v>
      </c>
      <c s="34" t="s">
        <v>140</v>
      </c>
      <c s="34" t="s">
        <v>950</v>
      </c>
      <c s="35" t="s">
        <v>5</v>
      </c>
      <c s="6" t="s">
        <v>1153</v>
      </c>
      <c s="36" t="s">
        <v>101</v>
      </c>
      <c s="37">
        <v>20</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78.5">
      <c r="A98" t="s">
        <v>60</v>
      </c>
      <c r="E98" s="39" t="s">
        <v>892</v>
      </c>
    </row>
    <row r="99" spans="1:16" ht="12.75">
      <c r="A99" t="s">
        <v>52</v>
      </c>
      <c s="34" t="s">
        <v>144</v>
      </c>
      <c s="34" t="s">
        <v>952</v>
      </c>
      <c s="35" t="s">
        <v>5</v>
      </c>
      <c s="6" t="s">
        <v>953</v>
      </c>
      <c s="36" t="s">
        <v>101</v>
      </c>
      <c s="37">
        <v>20</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27.5">
      <c r="A102" t="s">
        <v>60</v>
      </c>
      <c r="E102" s="39" t="s">
        <v>895</v>
      </c>
    </row>
    <row r="103" spans="1:16" ht="12.75">
      <c r="A103" t="s">
        <v>52</v>
      </c>
      <c s="34" t="s">
        <v>148</v>
      </c>
      <c s="34" t="s">
        <v>1255</v>
      </c>
      <c s="35" t="s">
        <v>5</v>
      </c>
      <c s="6" t="s">
        <v>1256</v>
      </c>
      <c s="36" t="s">
        <v>101</v>
      </c>
      <c s="37">
        <v>30</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153">
      <c r="A106" t="s">
        <v>60</v>
      </c>
      <c r="E106" s="39" t="s">
        <v>925</v>
      </c>
    </row>
    <row r="107" spans="1:16" ht="12.75">
      <c r="A107" t="s">
        <v>52</v>
      </c>
      <c s="34" t="s">
        <v>152</v>
      </c>
      <c s="34" t="s">
        <v>954</v>
      </c>
      <c s="35" t="s">
        <v>5</v>
      </c>
      <c s="6" t="s">
        <v>955</v>
      </c>
      <c s="36" t="s">
        <v>101</v>
      </c>
      <c s="37">
        <v>8</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27.5">
      <c r="A110" t="s">
        <v>60</v>
      </c>
      <c r="E110" s="39" t="s">
        <v>956</v>
      </c>
    </row>
    <row r="111" spans="1:16" ht="12.75">
      <c r="A111" t="s">
        <v>52</v>
      </c>
      <c s="34" t="s">
        <v>155</v>
      </c>
      <c s="34" t="s">
        <v>961</v>
      </c>
      <c s="35" t="s">
        <v>5</v>
      </c>
      <c s="6" t="s">
        <v>962</v>
      </c>
      <c s="36" t="s">
        <v>101</v>
      </c>
      <c s="37">
        <v>8</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27.5">
      <c r="A114" t="s">
        <v>60</v>
      </c>
      <c r="E114" s="39" t="s">
        <v>956</v>
      </c>
    </row>
    <row r="115" spans="1:16" ht="12.75">
      <c r="A115" t="s">
        <v>52</v>
      </c>
      <c s="34" t="s">
        <v>159</v>
      </c>
      <c s="34" t="s">
        <v>1257</v>
      </c>
      <c s="35" t="s">
        <v>5</v>
      </c>
      <c s="6" t="s">
        <v>1258</v>
      </c>
      <c s="36" t="s">
        <v>101</v>
      </c>
      <c s="37">
        <v>4</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27.5">
      <c r="A118" t="s">
        <v>60</v>
      </c>
      <c r="E118" s="39" t="s">
        <v>956</v>
      </c>
    </row>
    <row r="119" spans="1:16" ht="12.75">
      <c r="A119" t="s">
        <v>52</v>
      </c>
      <c s="34" t="s">
        <v>163</v>
      </c>
      <c s="34" t="s">
        <v>991</v>
      </c>
      <c s="35" t="s">
        <v>5</v>
      </c>
      <c s="6" t="s">
        <v>992</v>
      </c>
      <c s="36" t="s">
        <v>129</v>
      </c>
      <c s="37">
        <v>0.3</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40.25">
      <c r="A122" t="s">
        <v>60</v>
      </c>
      <c r="E122" s="39" t="s">
        <v>1259</v>
      </c>
    </row>
    <row r="123" spans="1:16" ht="12.75">
      <c r="A123" t="s">
        <v>52</v>
      </c>
      <c s="34" t="s">
        <v>167</v>
      </c>
      <c s="34" t="s">
        <v>995</v>
      </c>
      <c s="35" t="s">
        <v>5</v>
      </c>
      <c s="6" t="s">
        <v>1260</v>
      </c>
      <c s="36" t="s">
        <v>78</v>
      </c>
      <c s="37">
        <v>15</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102">
      <c r="A126" t="s">
        <v>60</v>
      </c>
      <c r="E126" s="39" t="s">
        <v>997</v>
      </c>
    </row>
    <row r="127" spans="1:16" ht="12.75">
      <c r="A127" t="s">
        <v>52</v>
      </c>
      <c s="34" t="s">
        <v>171</v>
      </c>
      <c s="34" t="s">
        <v>1261</v>
      </c>
      <c s="35" t="s">
        <v>5</v>
      </c>
      <c s="6" t="s">
        <v>1262</v>
      </c>
      <c s="36" t="s">
        <v>129</v>
      </c>
      <c s="37">
        <v>0.1</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02">
      <c r="A130" t="s">
        <v>60</v>
      </c>
      <c r="E130" s="39" t="s">
        <v>1167</v>
      </c>
    </row>
    <row r="131" spans="1:16" ht="12.75">
      <c r="A131" t="s">
        <v>52</v>
      </c>
      <c s="34" t="s">
        <v>175</v>
      </c>
      <c s="34" t="s">
        <v>1263</v>
      </c>
      <c s="35" t="s">
        <v>5</v>
      </c>
      <c s="6" t="s">
        <v>1264</v>
      </c>
      <c s="36" t="s">
        <v>129</v>
      </c>
      <c s="37">
        <v>0.1</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02">
      <c r="A134" t="s">
        <v>60</v>
      </c>
      <c r="E134" s="39" t="s">
        <v>997</v>
      </c>
    </row>
    <row r="135" spans="1:16" ht="12.75">
      <c r="A135" t="s">
        <v>52</v>
      </c>
      <c s="34" t="s">
        <v>179</v>
      </c>
      <c s="34" t="s">
        <v>1265</v>
      </c>
      <c s="35" t="s">
        <v>5</v>
      </c>
      <c s="6" t="s">
        <v>1266</v>
      </c>
      <c s="36" t="s">
        <v>101</v>
      </c>
      <c s="37">
        <v>1</v>
      </c>
      <c s="36">
        <v>0</v>
      </c>
      <c s="36">
        <f>ROUND(G135*H135,6)</f>
      </c>
      <c r="L135" s="38">
        <v>0</v>
      </c>
      <c s="32">
        <f>ROUND(ROUND(L135,2)*ROUND(G135,3),2)</f>
      </c>
      <c s="36" t="s">
        <v>822</v>
      </c>
      <c>
        <f>(M135*21)/100</f>
      </c>
      <c t="s">
        <v>27</v>
      </c>
    </row>
    <row r="136" spans="1:5" ht="12.75">
      <c r="A136" s="35" t="s">
        <v>58</v>
      </c>
      <c r="E136" s="39" t="s">
        <v>5</v>
      </c>
    </row>
    <row r="137" spans="1:5" ht="12.75">
      <c r="A137" s="35" t="s">
        <v>59</v>
      </c>
      <c r="E137" s="40" t="s">
        <v>5</v>
      </c>
    </row>
    <row r="138" spans="1:5" ht="153">
      <c r="A138" t="s">
        <v>60</v>
      </c>
      <c r="E138" s="39" t="s">
        <v>925</v>
      </c>
    </row>
    <row r="139" spans="1:16" ht="12.75">
      <c r="A139" t="s">
        <v>52</v>
      </c>
      <c s="34" t="s">
        <v>183</v>
      </c>
      <c s="34" t="s">
        <v>1267</v>
      </c>
      <c s="35" t="s">
        <v>5</v>
      </c>
      <c s="6" t="s">
        <v>1268</v>
      </c>
      <c s="36" t="s">
        <v>101</v>
      </c>
      <c s="37">
        <v>8</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89.25">
      <c r="A142" t="s">
        <v>60</v>
      </c>
      <c r="E142" s="39" t="s">
        <v>1269</v>
      </c>
    </row>
    <row r="143" spans="1:16" ht="12.75">
      <c r="A143" t="s">
        <v>52</v>
      </c>
      <c s="34" t="s">
        <v>187</v>
      </c>
      <c s="34" t="s">
        <v>1270</v>
      </c>
      <c s="35" t="s">
        <v>5</v>
      </c>
      <c s="6" t="s">
        <v>1271</v>
      </c>
      <c s="36" t="s">
        <v>101</v>
      </c>
      <c s="37">
        <v>8</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76.5">
      <c r="A146" t="s">
        <v>60</v>
      </c>
      <c r="E146" s="39" t="s">
        <v>1272</v>
      </c>
    </row>
    <row r="147" spans="1:16" ht="12.75">
      <c r="A147" t="s">
        <v>52</v>
      </c>
      <c s="34" t="s">
        <v>191</v>
      </c>
      <c s="34" t="s">
        <v>1273</v>
      </c>
      <c s="35" t="s">
        <v>5</v>
      </c>
      <c s="6" t="s">
        <v>1274</v>
      </c>
      <c s="36" t="s">
        <v>101</v>
      </c>
      <c s="37">
        <v>1</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140.25">
      <c r="A150" t="s">
        <v>60</v>
      </c>
      <c r="E150" s="39" t="s">
        <v>1008</v>
      </c>
    </row>
    <row r="151" spans="1:16" ht="12.75">
      <c r="A151" t="s">
        <v>52</v>
      </c>
      <c s="34" t="s">
        <v>195</v>
      </c>
      <c s="34" t="s">
        <v>1275</v>
      </c>
      <c s="35" t="s">
        <v>5</v>
      </c>
      <c s="6" t="s">
        <v>1276</v>
      </c>
      <c s="36" t="s">
        <v>101</v>
      </c>
      <c s="37">
        <v>3</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153">
      <c r="A154" t="s">
        <v>60</v>
      </c>
      <c r="E154" s="39" t="s">
        <v>925</v>
      </c>
    </row>
    <row r="155" spans="1:16" ht="12.75">
      <c r="A155" t="s">
        <v>52</v>
      </c>
      <c s="34" t="s">
        <v>199</v>
      </c>
      <c s="34" t="s">
        <v>1277</v>
      </c>
      <c s="35" t="s">
        <v>5</v>
      </c>
      <c s="6" t="s">
        <v>1278</v>
      </c>
      <c s="36" t="s">
        <v>101</v>
      </c>
      <c s="37">
        <v>10</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114.75">
      <c r="A158" t="s">
        <v>60</v>
      </c>
      <c r="E158" s="39" t="s">
        <v>914</v>
      </c>
    </row>
    <row r="159" spans="1:16" ht="12.75">
      <c r="A159" t="s">
        <v>52</v>
      </c>
      <c s="34" t="s">
        <v>203</v>
      </c>
      <c s="34" t="s">
        <v>1006</v>
      </c>
      <c s="35" t="s">
        <v>5</v>
      </c>
      <c s="6" t="s">
        <v>1007</v>
      </c>
      <c s="36" t="s">
        <v>101</v>
      </c>
      <c s="37">
        <v>10</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140.25">
      <c r="A162" t="s">
        <v>60</v>
      </c>
      <c r="E162" s="39" t="s">
        <v>1008</v>
      </c>
    </row>
    <row r="163" spans="1:16" ht="12.75">
      <c r="A163" t="s">
        <v>52</v>
      </c>
      <c s="34" t="s">
        <v>207</v>
      </c>
      <c s="34" t="s">
        <v>1279</v>
      </c>
      <c s="35" t="s">
        <v>5</v>
      </c>
      <c s="6" t="s">
        <v>1280</v>
      </c>
      <c s="36" t="s">
        <v>101</v>
      </c>
      <c s="37">
        <v>10</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153">
      <c r="A166" t="s">
        <v>60</v>
      </c>
      <c r="E166" s="39" t="s">
        <v>925</v>
      </c>
    </row>
    <row r="167" spans="1:16" ht="12.75">
      <c r="A167" t="s">
        <v>52</v>
      </c>
      <c s="34" t="s">
        <v>211</v>
      </c>
      <c s="34" t="s">
        <v>1281</v>
      </c>
      <c s="35" t="s">
        <v>5</v>
      </c>
      <c s="6" t="s">
        <v>1282</v>
      </c>
      <c s="36" t="s">
        <v>101</v>
      </c>
      <c s="37">
        <v>1</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114.75">
      <c r="A170" t="s">
        <v>60</v>
      </c>
      <c r="E170" s="39" t="s">
        <v>914</v>
      </c>
    </row>
    <row r="171" spans="1:16" ht="12.75">
      <c r="A171" t="s">
        <v>52</v>
      </c>
      <c s="34" t="s">
        <v>215</v>
      </c>
      <c s="34" t="s">
        <v>1283</v>
      </c>
      <c s="35" t="s">
        <v>5</v>
      </c>
      <c s="6" t="s">
        <v>1284</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40.25">
      <c r="A174" t="s">
        <v>60</v>
      </c>
      <c r="E174" s="39" t="s">
        <v>1008</v>
      </c>
    </row>
    <row r="175" spans="1:16" ht="12.75">
      <c r="A175" t="s">
        <v>52</v>
      </c>
      <c s="34" t="s">
        <v>219</v>
      </c>
      <c s="34" t="s">
        <v>1285</v>
      </c>
      <c s="35" t="s">
        <v>5</v>
      </c>
      <c s="6" t="s">
        <v>1286</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153">
      <c r="A178" t="s">
        <v>60</v>
      </c>
      <c r="E178" s="39" t="s">
        <v>925</v>
      </c>
    </row>
    <row r="179" spans="1:16" ht="12.75">
      <c r="A179" t="s">
        <v>52</v>
      </c>
      <c s="34" t="s">
        <v>223</v>
      </c>
      <c s="34" t="s">
        <v>1287</v>
      </c>
      <c s="35" t="s">
        <v>5</v>
      </c>
      <c s="6" t="s">
        <v>1288</v>
      </c>
      <c s="36" t="s">
        <v>101</v>
      </c>
      <c s="37">
        <v>1</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153">
      <c r="A182" t="s">
        <v>60</v>
      </c>
      <c r="E182" s="39" t="s">
        <v>925</v>
      </c>
    </row>
    <row r="183" spans="1:16" ht="12.75">
      <c r="A183" t="s">
        <v>52</v>
      </c>
      <c s="34" t="s">
        <v>227</v>
      </c>
      <c s="34" t="s">
        <v>1289</v>
      </c>
      <c s="35" t="s">
        <v>5</v>
      </c>
      <c s="6" t="s">
        <v>1290</v>
      </c>
      <c s="36" t="s">
        <v>101</v>
      </c>
      <c s="37">
        <v>1</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53">
      <c r="A186" t="s">
        <v>60</v>
      </c>
      <c r="E186" s="39" t="s">
        <v>925</v>
      </c>
    </row>
    <row r="187" spans="1:16" ht="12.75">
      <c r="A187" t="s">
        <v>52</v>
      </c>
      <c s="34" t="s">
        <v>231</v>
      </c>
      <c s="34" t="s">
        <v>1291</v>
      </c>
      <c s="35" t="s">
        <v>5</v>
      </c>
      <c s="6" t="s">
        <v>1292</v>
      </c>
      <c s="36" t="s">
        <v>101</v>
      </c>
      <c s="37">
        <v>1</v>
      </c>
      <c s="36">
        <v>0</v>
      </c>
      <c s="36">
        <f>ROUND(G187*H187,6)</f>
      </c>
      <c r="L187" s="38">
        <v>0</v>
      </c>
      <c s="32">
        <f>ROUND(ROUND(L187,2)*ROUND(G187,3),2)</f>
      </c>
      <c s="36" t="s">
        <v>822</v>
      </c>
      <c>
        <f>(M187*21)/100</f>
      </c>
      <c t="s">
        <v>27</v>
      </c>
    </row>
    <row r="188" spans="1:5" ht="12.75">
      <c r="A188" s="35" t="s">
        <v>58</v>
      </c>
      <c r="E188" s="39" t="s">
        <v>5</v>
      </c>
    </row>
    <row r="189" spans="1:5" ht="12.75">
      <c r="A189" s="35" t="s">
        <v>59</v>
      </c>
      <c r="E189" s="40" t="s">
        <v>5</v>
      </c>
    </row>
    <row r="190" spans="1:5" ht="140.25">
      <c r="A190" t="s">
        <v>60</v>
      </c>
      <c r="E190" s="39" t="s">
        <v>1008</v>
      </c>
    </row>
    <row r="191" spans="1:16" ht="25.5">
      <c r="A191" t="s">
        <v>52</v>
      </c>
      <c s="34" t="s">
        <v>235</v>
      </c>
      <c s="34" t="s">
        <v>1293</v>
      </c>
      <c s="35" t="s">
        <v>5</v>
      </c>
      <c s="6" t="s">
        <v>1294</v>
      </c>
      <c s="36" t="s">
        <v>101</v>
      </c>
      <c s="37">
        <v>1</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153">
      <c r="A194" t="s">
        <v>60</v>
      </c>
      <c r="E194" s="39" t="s">
        <v>925</v>
      </c>
    </row>
    <row r="195" spans="1:16" ht="12.75">
      <c r="A195" t="s">
        <v>52</v>
      </c>
      <c s="34" t="s">
        <v>239</v>
      </c>
      <c s="34" t="s">
        <v>1295</v>
      </c>
      <c s="35" t="s">
        <v>5</v>
      </c>
      <c s="6" t="s">
        <v>1296</v>
      </c>
      <c s="36" t="s">
        <v>101</v>
      </c>
      <c s="37">
        <v>2</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140.25">
      <c r="A198" t="s">
        <v>60</v>
      </c>
      <c r="E198" s="39" t="s">
        <v>1008</v>
      </c>
    </row>
    <row r="199" spans="1:16" ht="12.75">
      <c r="A199" t="s">
        <v>52</v>
      </c>
      <c s="34" t="s">
        <v>243</v>
      </c>
      <c s="34" t="s">
        <v>1297</v>
      </c>
      <c s="35" t="s">
        <v>5</v>
      </c>
      <c s="6" t="s">
        <v>1298</v>
      </c>
      <c s="36" t="s">
        <v>101</v>
      </c>
      <c s="37">
        <v>2</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153">
      <c r="A202" t="s">
        <v>60</v>
      </c>
      <c r="E202" s="39" t="s">
        <v>925</v>
      </c>
    </row>
    <row r="203" spans="1:16" ht="12.75">
      <c r="A203" t="s">
        <v>52</v>
      </c>
      <c s="34" t="s">
        <v>248</v>
      </c>
      <c s="34" t="s">
        <v>1299</v>
      </c>
      <c s="35" t="s">
        <v>5</v>
      </c>
      <c s="6" t="s">
        <v>1300</v>
      </c>
      <c s="36" t="s">
        <v>101</v>
      </c>
      <c s="37">
        <v>1</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40.25">
      <c r="A206" t="s">
        <v>60</v>
      </c>
      <c r="E206" s="39" t="s">
        <v>1008</v>
      </c>
    </row>
    <row r="207" spans="1:16" ht="12.75">
      <c r="A207" t="s">
        <v>52</v>
      </c>
      <c s="34" t="s">
        <v>252</v>
      </c>
      <c s="34" t="s">
        <v>1301</v>
      </c>
      <c s="35" t="s">
        <v>5</v>
      </c>
      <c s="6" t="s">
        <v>1302</v>
      </c>
      <c s="36" t="s">
        <v>101</v>
      </c>
      <c s="37">
        <v>1</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53">
      <c r="A210" t="s">
        <v>60</v>
      </c>
      <c r="E210" s="39" t="s">
        <v>925</v>
      </c>
    </row>
    <row r="211" spans="1:16" ht="12.75">
      <c r="A211" t="s">
        <v>52</v>
      </c>
      <c s="34" t="s">
        <v>256</v>
      </c>
      <c s="34" t="s">
        <v>1303</v>
      </c>
      <c s="35" t="s">
        <v>762</v>
      </c>
      <c s="6" t="s">
        <v>1304</v>
      </c>
      <c s="36" t="s">
        <v>1305</v>
      </c>
      <c s="37">
        <v>0.15</v>
      </c>
      <c s="36">
        <v>0</v>
      </c>
      <c s="36">
        <f>ROUND(G211*H211,6)</f>
      </c>
      <c r="L211" s="38">
        <v>0</v>
      </c>
      <c s="32">
        <f>ROUND(ROUND(L211,2)*ROUND(G211,3),2)</f>
      </c>
      <c s="36" t="s">
        <v>57</v>
      </c>
      <c>
        <f>(M211*21)/100</f>
      </c>
      <c t="s">
        <v>27</v>
      </c>
    </row>
    <row r="212" spans="1:5" ht="12.75">
      <c r="A212" s="35" t="s">
        <v>58</v>
      </c>
      <c r="E212" s="39" t="s">
        <v>5</v>
      </c>
    </row>
    <row r="213" spans="1:5" ht="12.75">
      <c r="A213" s="35" t="s">
        <v>59</v>
      </c>
      <c r="E213" s="40" t="s">
        <v>5</v>
      </c>
    </row>
    <row r="214" spans="1:5" ht="140.25">
      <c r="A214" t="s">
        <v>60</v>
      </c>
      <c r="E214" s="39" t="s">
        <v>1008</v>
      </c>
    </row>
    <row r="215" spans="1:16" ht="12.75">
      <c r="A215" t="s">
        <v>52</v>
      </c>
      <c s="34" t="s">
        <v>260</v>
      </c>
      <c s="34" t="s">
        <v>1009</v>
      </c>
      <c s="35" t="s">
        <v>762</v>
      </c>
      <c s="6" t="s">
        <v>1010</v>
      </c>
      <c s="36" t="s">
        <v>617</v>
      </c>
      <c s="37">
        <v>50</v>
      </c>
      <c s="36">
        <v>0</v>
      </c>
      <c s="36">
        <f>ROUND(G215*H215,6)</f>
      </c>
      <c r="L215" s="38">
        <v>0</v>
      </c>
      <c s="32">
        <f>ROUND(ROUND(L215,2)*ROUND(G215,3),2)</f>
      </c>
      <c s="36" t="s">
        <v>822</v>
      </c>
      <c>
        <f>(M215*21)/100</f>
      </c>
      <c t="s">
        <v>27</v>
      </c>
    </row>
    <row r="216" spans="1:5" ht="12.75">
      <c r="A216" s="35" t="s">
        <v>58</v>
      </c>
      <c r="E216" s="39" t="s">
        <v>5</v>
      </c>
    </row>
    <row r="217" spans="1:5" ht="12.75">
      <c r="A217" s="35" t="s">
        <v>59</v>
      </c>
      <c r="E217" s="40" t="s">
        <v>5</v>
      </c>
    </row>
    <row r="218" spans="1:5" ht="89.25">
      <c r="A218" t="s">
        <v>60</v>
      </c>
      <c r="E218" s="39" t="s">
        <v>1011</v>
      </c>
    </row>
    <row r="219" spans="1:16" ht="12.75">
      <c r="A219" t="s">
        <v>52</v>
      </c>
      <c s="34" t="s">
        <v>264</v>
      </c>
      <c s="34" t="s">
        <v>1306</v>
      </c>
      <c s="35" t="s">
        <v>1303</v>
      </c>
      <c s="6" t="s">
        <v>1307</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5</v>
      </c>
    </row>
    <row r="222" spans="1:5" ht="140.25">
      <c r="A222" t="s">
        <v>60</v>
      </c>
      <c r="E222" s="39" t="s">
        <v>1008</v>
      </c>
    </row>
    <row r="223" spans="1:16" ht="12.75">
      <c r="A223" t="s">
        <v>52</v>
      </c>
      <c s="34" t="s">
        <v>268</v>
      </c>
      <c s="34" t="s">
        <v>1306</v>
      </c>
      <c s="35" t="s">
        <v>1308</v>
      </c>
      <c s="6" t="s">
        <v>1309</v>
      </c>
      <c s="36" t="s">
        <v>101</v>
      </c>
      <c s="37">
        <v>1</v>
      </c>
      <c s="36">
        <v>0</v>
      </c>
      <c s="36">
        <f>ROUND(G223*H223,6)</f>
      </c>
      <c r="L223" s="38">
        <v>0</v>
      </c>
      <c s="32">
        <f>ROUND(ROUND(L223,2)*ROUND(G223,3),2)</f>
      </c>
      <c s="36" t="s">
        <v>822</v>
      </c>
      <c>
        <f>(M223*21)/100</f>
      </c>
      <c t="s">
        <v>27</v>
      </c>
    </row>
    <row r="224" spans="1:5" ht="12.75">
      <c r="A224" s="35" t="s">
        <v>58</v>
      </c>
      <c r="E224" s="39" t="s">
        <v>5</v>
      </c>
    </row>
    <row r="225" spans="1:5" ht="12.75">
      <c r="A225" s="35" t="s">
        <v>59</v>
      </c>
      <c r="E225" s="40" t="s">
        <v>5</v>
      </c>
    </row>
    <row r="226" spans="1:5" ht="140.25">
      <c r="A226" t="s">
        <v>60</v>
      </c>
      <c r="E226" s="39" t="s">
        <v>1008</v>
      </c>
    </row>
    <row r="227" spans="1:16" ht="12.75">
      <c r="A227" t="s">
        <v>52</v>
      </c>
      <c s="34" t="s">
        <v>272</v>
      </c>
      <c s="34" t="s">
        <v>1306</v>
      </c>
      <c s="35" t="s">
        <v>1310</v>
      </c>
      <c s="6" t="s">
        <v>1311</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5</v>
      </c>
    </row>
    <row r="230" spans="1:5" ht="140.25">
      <c r="A230" t="s">
        <v>60</v>
      </c>
      <c r="E230" s="39" t="s">
        <v>1008</v>
      </c>
    </row>
    <row r="231" spans="1:16" ht="12.75">
      <c r="A231" t="s">
        <v>52</v>
      </c>
      <c s="34" t="s">
        <v>276</v>
      </c>
      <c s="34" t="s">
        <v>1312</v>
      </c>
      <c s="35" t="s">
        <v>762</v>
      </c>
      <c s="6" t="s">
        <v>1313</v>
      </c>
      <c s="36" t="s">
        <v>101</v>
      </c>
      <c s="37">
        <v>1</v>
      </c>
      <c s="36">
        <v>0</v>
      </c>
      <c s="36">
        <f>ROUND(G231*H231,6)</f>
      </c>
      <c r="L231" s="38">
        <v>0</v>
      </c>
      <c s="32">
        <f>ROUND(ROUND(L231,2)*ROUND(G231,3),2)</f>
      </c>
      <c s="36" t="s">
        <v>822</v>
      </c>
      <c>
        <f>(M231*21)/100</f>
      </c>
      <c t="s">
        <v>27</v>
      </c>
    </row>
    <row r="232" spans="1:5" ht="12.75">
      <c r="A232" s="35" t="s">
        <v>58</v>
      </c>
      <c r="E232" s="39" t="s">
        <v>5</v>
      </c>
    </row>
    <row r="233" spans="1:5" ht="12.75">
      <c r="A233" s="35" t="s">
        <v>59</v>
      </c>
      <c r="E233" s="40" t="s">
        <v>5</v>
      </c>
    </row>
    <row r="234" spans="1:5" ht="153">
      <c r="A234" t="s">
        <v>60</v>
      </c>
      <c r="E234" s="39" t="s">
        <v>925</v>
      </c>
    </row>
    <row r="235" spans="1:16" ht="12.75">
      <c r="A235" t="s">
        <v>52</v>
      </c>
      <c s="34" t="s">
        <v>279</v>
      </c>
      <c s="34" t="s">
        <v>1314</v>
      </c>
      <c s="35" t="s">
        <v>762</v>
      </c>
      <c s="6" t="s">
        <v>1315</v>
      </c>
      <c s="36" t="s">
        <v>101</v>
      </c>
      <c s="37">
        <v>1</v>
      </c>
      <c s="36">
        <v>0</v>
      </c>
      <c s="36">
        <f>ROUND(G235*H235,6)</f>
      </c>
      <c r="L235" s="38">
        <v>0</v>
      </c>
      <c s="32">
        <f>ROUND(ROUND(L235,2)*ROUND(G235,3),2)</f>
      </c>
      <c s="36" t="s">
        <v>822</v>
      </c>
      <c>
        <f>(M235*21)/100</f>
      </c>
      <c t="s">
        <v>27</v>
      </c>
    </row>
    <row r="236" spans="1:5" ht="12.75">
      <c r="A236" s="35" t="s">
        <v>58</v>
      </c>
      <c r="E236" s="39" t="s">
        <v>5</v>
      </c>
    </row>
    <row r="237" spans="1:5" ht="12.75">
      <c r="A237" s="35" t="s">
        <v>59</v>
      </c>
      <c r="E237" s="40" t="s">
        <v>5</v>
      </c>
    </row>
    <row r="238" spans="1:5" ht="51">
      <c r="A238" t="s">
        <v>60</v>
      </c>
      <c r="E238" s="39" t="s">
        <v>1316</v>
      </c>
    </row>
    <row r="239" spans="1:16" ht="12.75">
      <c r="A239" t="s">
        <v>52</v>
      </c>
      <c s="34" t="s">
        <v>283</v>
      </c>
      <c s="34" t="s">
        <v>1317</v>
      </c>
      <c s="35" t="s">
        <v>762</v>
      </c>
      <c s="6" t="s">
        <v>1318</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5</v>
      </c>
    </row>
    <row r="242" spans="1:5" ht="51">
      <c r="A242" t="s">
        <v>60</v>
      </c>
      <c r="E242" s="39" t="s">
        <v>1316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1227</v>
      </c>
      <c s="41">
        <f>Rekapitulace!C19</f>
      </c>
      <c s="20" t="s">
        <v>0</v>
      </c>
      <c t="s">
        <v>23</v>
      </c>
      <c t="s">
        <v>27</v>
      </c>
    </row>
    <row r="4" spans="1:16" ht="32" customHeight="1">
      <c r="A4" s="24" t="s">
        <v>20</v>
      </c>
      <c s="25" t="s">
        <v>28</v>
      </c>
      <c s="27" t="s">
        <v>1227</v>
      </c>
      <c r="E4" s="26" t="s">
        <v>1228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1321</v>
      </c>
      <c r="E8" s="30" t="s">
        <v>1320</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820</v>
      </c>
      <c s="35" t="s">
        <v>5</v>
      </c>
      <c s="6" t="s">
        <v>1232</v>
      </c>
      <c s="36" t="s">
        <v>737</v>
      </c>
      <c s="37">
        <v>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1238</v>
      </c>
      <c s="35" t="s">
        <v>5</v>
      </c>
      <c s="6" t="s">
        <v>1239</v>
      </c>
      <c s="36" t="s">
        <v>737</v>
      </c>
      <c s="37">
        <v>0.4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f>
      </c>
      <c s="32">
        <f>0+M27+M31+M35+M39+M43+M47+M51+M55+M59</f>
      </c>
    </row>
    <row r="27" spans="1:16" ht="12.75">
      <c r="A27" t="s">
        <v>52</v>
      </c>
      <c s="34" t="s">
        <v>73</v>
      </c>
      <c s="34" t="s">
        <v>1324</v>
      </c>
      <c s="35" t="s">
        <v>5</v>
      </c>
      <c s="6" t="s">
        <v>1325</v>
      </c>
      <c s="36" t="s">
        <v>101</v>
      </c>
      <c s="37">
        <v>1</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40.25">
      <c r="A30" t="s">
        <v>60</v>
      </c>
      <c r="E30" s="39" t="s">
        <v>1008</v>
      </c>
    </row>
    <row r="31" spans="1:16" ht="12.75">
      <c r="A31" t="s">
        <v>52</v>
      </c>
      <c s="34" t="s">
        <v>75</v>
      </c>
      <c s="34" t="s">
        <v>1326</v>
      </c>
      <c s="35" t="s">
        <v>5</v>
      </c>
      <c s="6" t="s">
        <v>1327</v>
      </c>
      <c s="36" t="s">
        <v>101</v>
      </c>
      <c s="37">
        <v>1</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53">
      <c r="A34" t="s">
        <v>60</v>
      </c>
      <c r="E34" s="39" t="s">
        <v>925</v>
      </c>
    </row>
    <row r="35" spans="1:16" ht="12.75">
      <c r="A35" t="s">
        <v>52</v>
      </c>
      <c s="34" t="s">
        <v>80</v>
      </c>
      <c s="34" t="s">
        <v>1328</v>
      </c>
      <c s="35" t="s">
        <v>5</v>
      </c>
      <c s="6" t="s">
        <v>1329</v>
      </c>
      <c s="36" t="s">
        <v>78</v>
      </c>
      <c s="37">
        <v>25</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02">
      <c r="A38" t="s">
        <v>60</v>
      </c>
      <c r="E38" s="39" t="s">
        <v>1330</v>
      </c>
    </row>
    <row r="39" spans="1:16" ht="12.75">
      <c r="A39" t="s">
        <v>52</v>
      </c>
      <c s="34" t="s">
        <v>84</v>
      </c>
      <c s="34" t="s">
        <v>1331</v>
      </c>
      <c s="35" t="s">
        <v>5</v>
      </c>
      <c s="6" t="s">
        <v>1332</v>
      </c>
      <c s="36" t="s">
        <v>78</v>
      </c>
      <c s="37">
        <v>25</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02">
      <c r="A42" t="s">
        <v>60</v>
      </c>
      <c r="E42" s="39" t="s">
        <v>1333</v>
      </c>
    </row>
    <row r="43" spans="1:16" ht="12.75">
      <c r="A43" t="s">
        <v>52</v>
      </c>
      <c s="34" t="s">
        <v>89</v>
      </c>
      <c s="34" t="s">
        <v>1334</v>
      </c>
      <c s="35" t="s">
        <v>5</v>
      </c>
      <c s="6" t="s">
        <v>1335</v>
      </c>
      <c s="36" t="s">
        <v>78</v>
      </c>
      <c s="37">
        <v>20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1336</v>
      </c>
    </row>
    <row r="47" spans="1:16" ht="12.75">
      <c r="A47" t="s">
        <v>52</v>
      </c>
      <c s="34" t="s">
        <v>93</v>
      </c>
      <c s="34" t="s">
        <v>1337</v>
      </c>
      <c s="35" t="s">
        <v>5</v>
      </c>
      <c s="6" t="s">
        <v>1338</v>
      </c>
      <c s="36" t="s">
        <v>101</v>
      </c>
      <c s="37">
        <v>4</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1339</v>
      </c>
      <c s="35" t="s">
        <v>5</v>
      </c>
      <c s="6" t="s">
        <v>1340</v>
      </c>
      <c s="36" t="s">
        <v>101</v>
      </c>
      <c s="37">
        <v>8</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925</v>
      </c>
    </row>
    <row r="55" spans="1:16" ht="12.75">
      <c r="A55" t="s">
        <v>52</v>
      </c>
      <c s="34" t="s">
        <v>103</v>
      </c>
      <c s="34" t="s">
        <v>1341</v>
      </c>
      <c s="35" t="s">
        <v>5</v>
      </c>
      <c s="6" t="s">
        <v>1342</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1008</v>
      </c>
    </row>
    <row r="59" spans="1:16" ht="12.75">
      <c r="A59" t="s">
        <v>52</v>
      </c>
      <c s="34" t="s">
        <v>107</v>
      </c>
      <c s="34" t="s">
        <v>1343</v>
      </c>
      <c s="35" t="s">
        <v>5</v>
      </c>
      <c s="6" t="s">
        <v>1344</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1345</v>
      </c>
      <c s="41">
        <f>Rekapitulace!C22</f>
      </c>
      <c s="20" t="s">
        <v>0</v>
      </c>
      <c t="s">
        <v>23</v>
      </c>
      <c t="s">
        <v>27</v>
      </c>
    </row>
    <row r="4" spans="1:16" ht="32" customHeight="1">
      <c r="A4" s="24" t="s">
        <v>20</v>
      </c>
      <c s="25" t="s">
        <v>28</v>
      </c>
      <c s="27" t="s">
        <v>1345</v>
      </c>
      <c r="E4" s="26" t="s">
        <v>1346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1349</v>
      </c>
      <c r="E8" s="30" t="s">
        <v>1348</v>
      </c>
      <c r="J8" s="29">
        <f>0+J9</f>
      </c>
      <c s="29">
        <f>0+K9</f>
      </c>
      <c s="29">
        <f>0+L9</f>
      </c>
      <c s="29">
        <f>0+M9</f>
      </c>
    </row>
    <row r="9" spans="1:13" ht="12.75">
      <c r="A9" t="s">
        <v>49</v>
      </c>
      <c r="C9" s="31" t="s">
        <v>80</v>
      </c>
      <c r="E9" s="33" t="s">
        <v>97</v>
      </c>
      <c r="J9" s="32">
        <f>0</f>
      </c>
      <c s="32">
        <f>0</f>
      </c>
      <c s="32">
        <f>0+L10+L14+L18+L22+L26+L30+L34+L38+L42+L46+L50+L54+L58+L62+L66+L70+L74+L78+L82+L86+L90+L94+L98+L102+L106+L110+L114+L118</f>
      </c>
      <c s="32">
        <f>0+M10+M14+M18+M22+M26+M30+M34+M38+M42+M46+M50+M54+M58+M62+M66+M70+M74+M78+M82+M86+M90+M94+M98+M102+M106+M110+M114+M118</f>
      </c>
    </row>
    <row r="10" spans="1:16" ht="12.75">
      <c r="A10" t="s">
        <v>52</v>
      </c>
      <c s="34" t="s">
        <v>53</v>
      </c>
      <c s="34" t="s">
        <v>1350</v>
      </c>
      <c s="35" t="s">
        <v>5</v>
      </c>
      <c s="6" t="s">
        <v>1351</v>
      </c>
      <c s="36" t="s">
        <v>101</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91.25">
      <c r="A13" t="s">
        <v>60</v>
      </c>
      <c r="E13" s="39" t="s">
        <v>1352</v>
      </c>
    </row>
    <row r="14" spans="1:16" ht="12.75">
      <c r="A14" t="s">
        <v>52</v>
      </c>
      <c s="34" t="s">
        <v>27</v>
      </c>
      <c s="34" t="s">
        <v>1353</v>
      </c>
      <c s="35" t="s">
        <v>5</v>
      </c>
      <c s="6" t="s">
        <v>1354</v>
      </c>
      <c s="36" t="s">
        <v>101</v>
      </c>
      <c s="37">
        <v>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1008</v>
      </c>
    </row>
    <row r="18" spans="1:16" ht="12.75">
      <c r="A18" t="s">
        <v>52</v>
      </c>
      <c s="34" t="s">
        <v>26</v>
      </c>
      <c s="34" t="s">
        <v>1355</v>
      </c>
      <c s="35" t="s">
        <v>5</v>
      </c>
      <c s="6" t="s">
        <v>1356</v>
      </c>
      <c s="36" t="s">
        <v>101</v>
      </c>
      <c s="37">
        <v>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91.25">
      <c r="A21" t="s">
        <v>60</v>
      </c>
      <c r="E21" s="39" t="s">
        <v>1352</v>
      </c>
    </row>
    <row r="22" spans="1:16" ht="12.75">
      <c r="A22" t="s">
        <v>52</v>
      </c>
      <c s="34" t="s">
        <v>70</v>
      </c>
      <c s="34" t="s">
        <v>1357</v>
      </c>
      <c s="35" t="s">
        <v>5</v>
      </c>
      <c s="6" t="s">
        <v>1358</v>
      </c>
      <c s="36" t="s">
        <v>101</v>
      </c>
      <c s="37">
        <v>2</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27.5">
      <c r="A25" t="s">
        <v>60</v>
      </c>
      <c r="E25" s="39" t="s">
        <v>895</v>
      </c>
    </row>
    <row r="26" spans="1:16" ht="12.75">
      <c r="A26" t="s">
        <v>52</v>
      </c>
      <c s="34" t="s">
        <v>73</v>
      </c>
      <c s="34" t="s">
        <v>1359</v>
      </c>
      <c s="35" t="s">
        <v>5</v>
      </c>
      <c s="6" t="s">
        <v>1360</v>
      </c>
      <c s="36" t="s">
        <v>101</v>
      </c>
      <c s="37">
        <v>8</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91.25">
      <c r="A29" t="s">
        <v>60</v>
      </c>
      <c r="E29" s="39" t="s">
        <v>1352</v>
      </c>
    </row>
    <row r="30" spans="1:16" ht="12.75">
      <c r="A30" t="s">
        <v>52</v>
      </c>
      <c s="34" t="s">
        <v>75</v>
      </c>
      <c s="34" t="s">
        <v>1361</v>
      </c>
      <c s="35" t="s">
        <v>5</v>
      </c>
      <c s="6" t="s">
        <v>1362</v>
      </c>
      <c s="36" t="s">
        <v>101</v>
      </c>
      <c s="37">
        <v>8</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895</v>
      </c>
    </row>
    <row r="34" spans="1:16" ht="12.75">
      <c r="A34" t="s">
        <v>52</v>
      </c>
      <c s="34" t="s">
        <v>80</v>
      </c>
      <c s="34" t="s">
        <v>1363</v>
      </c>
      <c s="35" t="s">
        <v>5</v>
      </c>
      <c s="6" t="s">
        <v>1364</v>
      </c>
      <c s="36" t="s">
        <v>101</v>
      </c>
      <c s="37">
        <v>4</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91.25">
      <c r="A37" t="s">
        <v>60</v>
      </c>
      <c r="E37" s="39" t="s">
        <v>1352</v>
      </c>
    </row>
    <row r="38" spans="1:16" ht="12.75">
      <c r="A38" t="s">
        <v>52</v>
      </c>
      <c s="34" t="s">
        <v>84</v>
      </c>
      <c s="34" t="s">
        <v>1365</v>
      </c>
      <c s="35" t="s">
        <v>5</v>
      </c>
      <c s="6" t="s">
        <v>1366</v>
      </c>
      <c s="36" t="s">
        <v>101</v>
      </c>
      <c s="37">
        <v>4</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27.5">
      <c r="A41" t="s">
        <v>60</v>
      </c>
      <c r="E41" s="39" t="s">
        <v>895</v>
      </c>
    </row>
    <row r="42" spans="1:16" ht="12.75">
      <c r="A42" t="s">
        <v>52</v>
      </c>
      <c s="34" t="s">
        <v>89</v>
      </c>
      <c s="34" t="s">
        <v>1367</v>
      </c>
      <c s="35" t="s">
        <v>5</v>
      </c>
      <c s="6" t="s">
        <v>1368</v>
      </c>
      <c s="36" t="s">
        <v>101</v>
      </c>
      <c s="37">
        <v>3</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91.25">
      <c r="A45" t="s">
        <v>60</v>
      </c>
      <c r="E45" s="39" t="s">
        <v>1352</v>
      </c>
    </row>
    <row r="46" spans="1:16" ht="12.75">
      <c r="A46" t="s">
        <v>52</v>
      </c>
      <c s="34" t="s">
        <v>93</v>
      </c>
      <c s="34" t="s">
        <v>1369</v>
      </c>
      <c s="35" t="s">
        <v>5</v>
      </c>
      <c s="6" t="s">
        <v>1370</v>
      </c>
      <c s="36" t="s">
        <v>101</v>
      </c>
      <c s="37">
        <v>3</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27.5">
      <c r="A49" t="s">
        <v>60</v>
      </c>
      <c r="E49" s="39" t="s">
        <v>895</v>
      </c>
    </row>
    <row r="50" spans="1:16" ht="12.75">
      <c r="A50" t="s">
        <v>52</v>
      </c>
      <c s="34" t="s">
        <v>98</v>
      </c>
      <c s="34" t="s">
        <v>1371</v>
      </c>
      <c s="35" t="s">
        <v>5</v>
      </c>
      <c s="6" t="s">
        <v>1372</v>
      </c>
      <c s="36" t="s">
        <v>1215</v>
      </c>
      <c s="37">
        <v>2</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91.25">
      <c r="A53" t="s">
        <v>60</v>
      </c>
      <c r="E53" s="39" t="s">
        <v>1352</v>
      </c>
    </row>
    <row r="54" spans="1:16" ht="12.75">
      <c r="A54" t="s">
        <v>52</v>
      </c>
      <c s="34" t="s">
        <v>103</v>
      </c>
      <c s="34" t="s">
        <v>1373</v>
      </c>
      <c s="35" t="s">
        <v>5</v>
      </c>
      <c s="6" t="s">
        <v>1374</v>
      </c>
      <c s="36" t="s">
        <v>1215</v>
      </c>
      <c s="37">
        <v>2</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27.5">
      <c r="A57" t="s">
        <v>60</v>
      </c>
      <c r="E57" s="39" t="s">
        <v>895</v>
      </c>
    </row>
    <row r="58" spans="1:16" ht="25.5">
      <c r="A58" t="s">
        <v>52</v>
      </c>
      <c s="34" t="s">
        <v>107</v>
      </c>
      <c s="34" t="s">
        <v>1375</v>
      </c>
      <c s="35" t="s">
        <v>5</v>
      </c>
      <c s="6" t="s">
        <v>1376</v>
      </c>
      <c s="36" t="s">
        <v>1215</v>
      </c>
      <c s="37">
        <v>1</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91.25">
      <c r="A61" t="s">
        <v>60</v>
      </c>
      <c r="E61" s="39" t="s">
        <v>1352</v>
      </c>
    </row>
    <row r="62" spans="1:16" ht="25.5">
      <c r="A62" t="s">
        <v>52</v>
      </c>
      <c s="34" t="s">
        <v>111</v>
      </c>
      <c s="34" t="s">
        <v>1377</v>
      </c>
      <c s="35" t="s">
        <v>5</v>
      </c>
      <c s="6" t="s">
        <v>1378</v>
      </c>
      <c s="36" t="s">
        <v>1215</v>
      </c>
      <c s="37">
        <v>1</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27.5">
      <c r="A65" t="s">
        <v>60</v>
      </c>
      <c r="E65" s="39" t="s">
        <v>895</v>
      </c>
    </row>
    <row r="66" spans="1:16" ht="12.75">
      <c r="A66" t="s">
        <v>52</v>
      </c>
      <c s="34" t="s">
        <v>114</v>
      </c>
      <c s="34" t="s">
        <v>1379</v>
      </c>
      <c s="35" t="s">
        <v>5</v>
      </c>
      <c s="6" t="s">
        <v>1380</v>
      </c>
      <c s="36" t="s">
        <v>1215</v>
      </c>
      <c s="37">
        <v>4</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91.25">
      <c r="A69" t="s">
        <v>60</v>
      </c>
      <c r="E69" s="39" t="s">
        <v>1352</v>
      </c>
    </row>
    <row r="70" spans="1:16" ht="12.75">
      <c r="A70" t="s">
        <v>52</v>
      </c>
      <c s="34" t="s">
        <v>118</v>
      </c>
      <c s="34" t="s">
        <v>1381</v>
      </c>
      <c s="35" t="s">
        <v>5</v>
      </c>
      <c s="6" t="s">
        <v>1382</v>
      </c>
      <c s="36" t="s">
        <v>1215</v>
      </c>
      <c s="37">
        <v>4</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27.5">
      <c r="A73" t="s">
        <v>60</v>
      </c>
      <c r="E73" s="39" t="s">
        <v>895</v>
      </c>
    </row>
    <row r="74" spans="1:16" ht="12.75">
      <c r="A74" t="s">
        <v>52</v>
      </c>
      <c s="34" t="s">
        <v>122</v>
      </c>
      <c s="34" t="s">
        <v>1383</v>
      </c>
      <c s="35" t="s">
        <v>5</v>
      </c>
      <c s="6" t="s">
        <v>1384</v>
      </c>
      <c s="36" t="s">
        <v>101</v>
      </c>
      <c s="37">
        <v>1</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91.25">
      <c r="A77" t="s">
        <v>60</v>
      </c>
      <c r="E77" s="39" t="s">
        <v>1352</v>
      </c>
    </row>
    <row r="78" spans="1:16" ht="12.75">
      <c r="A78" t="s">
        <v>52</v>
      </c>
      <c s="34" t="s">
        <v>126</v>
      </c>
      <c s="34" t="s">
        <v>1385</v>
      </c>
      <c s="35" t="s">
        <v>5</v>
      </c>
      <c s="6" t="s">
        <v>1386</v>
      </c>
      <c s="36" t="s">
        <v>101</v>
      </c>
      <c s="37">
        <v>2</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91.25">
      <c r="A81" t="s">
        <v>60</v>
      </c>
      <c r="E81" s="39" t="s">
        <v>1352</v>
      </c>
    </row>
    <row r="82" spans="1:16" ht="12.75">
      <c r="A82" t="s">
        <v>52</v>
      </c>
      <c s="34" t="s">
        <v>131</v>
      </c>
      <c s="34" t="s">
        <v>1387</v>
      </c>
      <c s="35" t="s">
        <v>5</v>
      </c>
      <c s="6" t="s">
        <v>1388</v>
      </c>
      <c s="36" t="s">
        <v>101</v>
      </c>
      <c s="37">
        <v>2</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91.25">
      <c r="A85" t="s">
        <v>60</v>
      </c>
      <c r="E85" s="39" t="s">
        <v>1352</v>
      </c>
    </row>
    <row r="86" spans="1:16" ht="12.75">
      <c r="A86" t="s">
        <v>52</v>
      </c>
      <c s="34" t="s">
        <v>134</v>
      </c>
      <c s="34" t="s">
        <v>1389</v>
      </c>
      <c s="35" t="s">
        <v>5</v>
      </c>
      <c s="6" t="s">
        <v>1390</v>
      </c>
      <c s="36" t="s">
        <v>101</v>
      </c>
      <c s="37">
        <v>4</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27.5">
      <c r="A89" t="s">
        <v>60</v>
      </c>
      <c r="E89" s="39" t="s">
        <v>895</v>
      </c>
    </row>
    <row r="90" spans="1:16" ht="12.75">
      <c r="A90" t="s">
        <v>52</v>
      </c>
      <c s="34" t="s">
        <v>137</v>
      </c>
      <c s="34" t="s">
        <v>1391</v>
      </c>
      <c s="35" t="s">
        <v>5</v>
      </c>
      <c s="6" t="s">
        <v>1392</v>
      </c>
      <c s="36" t="s">
        <v>1393</v>
      </c>
      <c s="37">
        <v>300</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91.25">
      <c r="A93" t="s">
        <v>60</v>
      </c>
      <c r="E93" s="39" t="s">
        <v>1352</v>
      </c>
    </row>
    <row r="94" spans="1:16" ht="12.75">
      <c r="A94" t="s">
        <v>52</v>
      </c>
      <c s="34" t="s">
        <v>140</v>
      </c>
      <c s="34" t="s">
        <v>1394</v>
      </c>
      <c s="35" t="s">
        <v>5</v>
      </c>
      <c s="6" t="s">
        <v>1395</v>
      </c>
      <c s="36" t="s">
        <v>101</v>
      </c>
      <c s="37">
        <v>1</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40.25">
      <c r="A97" t="s">
        <v>60</v>
      </c>
      <c r="E97" s="39" t="s">
        <v>1396</v>
      </c>
    </row>
    <row r="98" spans="1:16" ht="12.75">
      <c r="A98" t="s">
        <v>52</v>
      </c>
      <c s="34" t="s">
        <v>144</v>
      </c>
      <c s="34" t="s">
        <v>1397</v>
      </c>
      <c s="35" t="s">
        <v>5</v>
      </c>
      <c s="6" t="s">
        <v>1398</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140.25">
      <c r="A101" t="s">
        <v>60</v>
      </c>
      <c r="E101" s="39" t="s">
        <v>1399</v>
      </c>
    </row>
    <row r="102" spans="1:16" ht="12.75">
      <c r="A102" t="s">
        <v>52</v>
      </c>
      <c s="34" t="s">
        <v>148</v>
      </c>
      <c s="34" t="s">
        <v>1400</v>
      </c>
      <c s="35" t="s">
        <v>5</v>
      </c>
      <c s="6" t="s">
        <v>1401</v>
      </c>
      <c s="36" t="s">
        <v>101</v>
      </c>
      <c s="37">
        <v>1</v>
      </c>
      <c s="36">
        <v>0</v>
      </c>
      <c s="36">
        <f>ROUND(G102*H102,6)</f>
      </c>
      <c r="L102" s="38">
        <v>0</v>
      </c>
      <c s="32">
        <f>ROUND(ROUND(L102,2)*ROUND(G102,3),2)</f>
      </c>
      <c s="36" t="s">
        <v>822</v>
      </c>
      <c>
        <f>(M102*21)/100</f>
      </c>
      <c t="s">
        <v>27</v>
      </c>
    </row>
    <row r="103" spans="1:5" ht="12.75">
      <c r="A103" s="35" t="s">
        <v>58</v>
      </c>
      <c r="E103" s="39" t="s">
        <v>5</v>
      </c>
    </row>
    <row r="104" spans="1:5" ht="12.75">
      <c r="A104" s="35" t="s">
        <v>59</v>
      </c>
      <c r="E104" s="40" t="s">
        <v>5</v>
      </c>
    </row>
    <row r="105" spans="1:5" ht="140.25">
      <c r="A105" t="s">
        <v>60</v>
      </c>
      <c r="E105" s="39" t="s">
        <v>1008</v>
      </c>
    </row>
    <row r="106" spans="1:16" ht="12.75">
      <c r="A106" t="s">
        <v>52</v>
      </c>
      <c s="34" t="s">
        <v>152</v>
      </c>
      <c s="34" t="s">
        <v>1402</v>
      </c>
      <c s="35" t="s">
        <v>5</v>
      </c>
      <c s="6" t="s">
        <v>1403</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40.25">
      <c r="A109" t="s">
        <v>60</v>
      </c>
      <c r="E109" s="39" t="s">
        <v>1219</v>
      </c>
    </row>
    <row r="110" spans="1:16" ht="12.75">
      <c r="A110" t="s">
        <v>52</v>
      </c>
      <c s="34" t="s">
        <v>155</v>
      </c>
      <c s="34" t="s">
        <v>1404</v>
      </c>
      <c s="35" t="s">
        <v>5</v>
      </c>
      <c s="6" t="s">
        <v>1405</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40.25">
      <c r="A113" t="s">
        <v>60</v>
      </c>
      <c r="E113" s="39" t="s">
        <v>1406</v>
      </c>
    </row>
    <row r="114" spans="1:16" ht="12.75">
      <c r="A114" t="s">
        <v>52</v>
      </c>
      <c s="34" t="s">
        <v>159</v>
      </c>
      <c s="34" t="s">
        <v>1407</v>
      </c>
      <c s="35" t="s">
        <v>5</v>
      </c>
      <c s="6" t="s">
        <v>1408</v>
      </c>
      <c s="36" t="s">
        <v>101</v>
      </c>
      <c s="37">
        <v>1</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91.25">
      <c r="A117" t="s">
        <v>60</v>
      </c>
      <c r="E117" s="39" t="s">
        <v>1352</v>
      </c>
    </row>
    <row r="118" spans="1:16" ht="12.75">
      <c r="A118" t="s">
        <v>52</v>
      </c>
      <c s="34" t="s">
        <v>163</v>
      </c>
      <c s="34" t="s">
        <v>1409</v>
      </c>
      <c s="35" t="s">
        <v>5</v>
      </c>
      <c s="6" t="s">
        <v>1410</v>
      </c>
      <c s="36" t="s">
        <v>101</v>
      </c>
      <c s="37">
        <v>1</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40.25">
      <c r="A121" t="s">
        <v>60</v>
      </c>
      <c r="E121" s="39" t="s">
        <v>1219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1345</v>
      </c>
      <c s="41">
        <f>Rekapitulace!C22</f>
      </c>
      <c s="20" t="s">
        <v>0</v>
      </c>
      <c t="s">
        <v>23</v>
      </c>
      <c t="s">
        <v>27</v>
      </c>
    </row>
    <row r="4" spans="1:16" ht="32" customHeight="1">
      <c r="A4" s="24" t="s">
        <v>20</v>
      </c>
      <c s="25" t="s">
        <v>28</v>
      </c>
      <c s="27" t="s">
        <v>1345</v>
      </c>
      <c r="E4" s="26" t="s">
        <v>1346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1413</v>
      </c>
      <c r="E8" s="30" t="s">
        <v>1412</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12.75">
      <c r="A10" t="s">
        <v>52</v>
      </c>
      <c s="34" t="s">
        <v>53</v>
      </c>
      <c s="34" t="s">
        <v>1261</v>
      </c>
      <c s="35" t="s">
        <v>5</v>
      </c>
      <c s="6" t="s">
        <v>1414</v>
      </c>
      <c s="36" t="s">
        <v>129</v>
      </c>
      <c s="37">
        <v>1.828</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02">
      <c r="A13" t="s">
        <v>60</v>
      </c>
      <c r="E13" s="39" t="s">
        <v>1001</v>
      </c>
    </row>
    <row r="14" spans="1:16" ht="12.75">
      <c r="A14" t="s">
        <v>52</v>
      </c>
      <c s="34" t="s">
        <v>27</v>
      </c>
      <c s="34" t="s">
        <v>1263</v>
      </c>
      <c s="35" t="s">
        <v>5</v>
      </c>
      <c s="6" t="s">
        <v>1264</v>
      </c>
      <c s="36" t="s">
        <v>129</v>
      </c>
      <c s="37">
        <v>1.828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997</v>
      </c>
    </row>
    <row r="18" spans="1:16" ht="12.75">
      <c r="A18" t="s">
        <v>52</v>
      </c>
      <c s="34" t="s">
        <v>26</v>
      </c>
      <c s="34" t="s">
        <v>1415</v>
      </c>
      <c s="35" t="s">
        <v>5</v>
      </c>
      <c s="6" t="s">
        <v>1416</v>
      </c>
      <c s="36" t="s">
        <v>101</v>
      </c>
      <c s="37">
        <v>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204">
      <c r="A21" t="s">
        <v>60</v>
      </c>
      <c r="E21" s="39" t="s">
        <v>1417</v>
      </c>
    </row>
    <row r="22" spans="1:16" ht="12.75">
      <c r="A22" t="s">
        <v>52</v>
      </c>
      <c s="34" t="s">
        <v>70</v>
      </c>
      <c s="34" t="s">
        <v>1418</v>
      </c>
      <c s="35" t="s">
        <v>5</v>
      </c>
      <c s="6" t="s">
        <v>1419</v>
      </c>
      <c s="36" t="s">
        <v>101</v>
      </c>
      <c s="37">
        <v>2</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1008</v>
      </c>
    </row>
    <row r="26" spans="1:16" ht="12.75">
      <c r="A26" t="s">
        <v>52</v>
      </c>
      <c s="34" t="s">
        <v>73</v>
      </c>
      <c s="34" t="s">
        <v>1420</v>
      </c>
      <c s="35" t="s">
        <v>5</v>
      </c>
      <c s="6" t="s">
        <v>1421</v>
      </c>
      <c s="36" t="s">
        <v>101</v>
      </c>
      <c s="37">
        <v>2</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91.25">
      <c r="A29" t="s">
        <v>60</v>
      </c>
      <c r="E29" s="39" t="s">
        <v>1422</v>
      </c>
    </row>
    <row r="30" spans="1:16" ht="12.75">
      <c r="A30" t="s">
        <v>52</v>
      </c>
      <c s="34" t="s">
        <v>75</v>
      </c>
      <c s="34" t="s">
        <v>1423</v>
      </c>
      <c s="35" t="s">
        <v>5</v>
      </c>
      <c s="6" t="s">
        <v>1424</v>
      </c>
      <c s="36" t="s">
        <v>101</v>
      </c>
      <c s="37">
        <v>2</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78.5">
      <c r="A33" t="s">
        <v>60</v>
      </c>
      <c r="E33" s="39" t="s">
        <v>1425</v>
      </c>
    </row>
    <row r="34" spans="1:16" ht="12.75">
      <c r="A34" t="s">
        <v>52</v>
      </c>
      <c s="34" t="s">
        <v>80</v>
      </c>
      <c s="34" t="s">
        <v>1426</v>
      </c>
      <c s="35" t="s">
        <v>5</v>
      </c>
      <c s="6" t="s">
        <v>1427</v>
      </c>
      <c s="36" t="s">
        <v>101</v>
      </c>
      <c s="37">
        <v>2</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27.5">
      <c r="A37" t="s">
        <v>60</v>
      </c>
      <c r="E37" s="39" t="s">
        <v>895</v>
      </c>
    </row>
    <row r="38" spans="1:16" ht="25.5">
      <c r="A38" t="s">
        <v>52</v>
      </c>
      <c s="34" t="s">
        <v>84</v>
      </c>
      <c s="34" t="s">
        <v>1428</v>
      </c>
      <c s="35" t="s">
        <v>5</v>
      </c>
      <c s="6" t="s">
        <v>1429</v>
      </c>
      <c s="36" t="s">
        <v>101</v>
      </c>
      <c s="37">
        <v>12</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78.5">
      <c r="A41" t="s">
        <v>60</v>
      </c>
      <c r="E41" s="39" t="s">
        <v>1425</v>
      </c>
    </row>
    <row r="42" spans="1:16" ht="12.75">
      <c r="A42" t="s">
        <v>52</v>
      </c>
      <c s="34" t="s">
        <v>89</v>
      </c>
      <c s="34" t="s">
        <v>1430</v>
      </c>
      <c s="35" t="s">
        <v>5</v>
      </c>
      <c s="6" t="s">
        <v>1431</v>
      </c>
      <c s="36" t="s">
        <v>101</v>
      </c>
      <c s="37">
        <v>12</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27.5">
      <c r="A45" t="s">
        <v>60</v>
      </c>
      <c r="E45" s="39" t="s">
        <v>895</v>
      </c>
    </row>
    <row r="46" spans="1:16" ht="12.75">
      <c r="A46" t="s">
        <v>52</v>
      </c>
      <c s="34" t="s">
        <v>93</v>
      </c>
      <c s="34" t="s">
        <v>1432</v>
      </c>
      <c s="35" t="s">
        <v>5</v>
      </c>
      <c s="6" t="s">
        <v>1433</v>
      </c>
      <c s="36" t="s">
        <v>101</v>
      </c>
      <c s="37">
        <v>8</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78.5">
      <c r="A49" t="s">
        <v>60</v>
      </c>
      <c r="E49" s="39" t="s">
        <v>1425</v>
      </c>
    </row>
    <row r="50" spans="1:16" ht="12.75">
      <c r="A50" t="s">
        <v>52</v>
      </c>
      <c s="34" t="s">
        <v>98</v>
      </c>
      <c s="34" t="s">
        <v>1434</v>
      </c>
      <c s="35" t="s">
        <v>5</v>
      </c>
      <c s="6" t="s">
        <v>1435</v>
      </c>
      <c s="36" t="s">
        <v>101</v>
      </c>
      <c s="37">
        <v>8</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27.5">
      <c r="A53" t="s">
        <v>60</v>
      </c>
      <c r="E53" s="39" t="s">
        <v>895</v>
      </c>
    </row>
    <row r="54" spans="1:16" ht="12.75">
      <c r="A54" t="s">
        <v>52</v>
      </c>
      <c s="34" t="s">
        <v>103</v>
      </c>
      <c s="34" t="s">
        <v>1436</v>
      </c>
      <c s="35" t="s">
        <v>5</v>
      </c>
      <c s="6" t="s">
        <v>1437</v>
      </c>
      <c s="36" t="s">
        <v>101</v>
      </c>
      <c s="37">
        <v>2</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78.5">
      <c r="A57" t="s">
        <v>60</v>
      </c>
      <c r="E57" s="39" t="s">
        <v>1425</v>
      </c>
    </row>
    <row r="58" spans="1:16" ht="12.75">
      <c r="A58" t="s">
        <v>52</v>
      </c>
      <c s="34" t="s">
        <v>107</v>
      </c>
      <c s="34" t="s">
        <v>1438</v>
      </c>
      <c s="35" t="s">
        <v>5</v>
      </c>
      <c s="6" t="s">
        <v>1439</v>
      </c>
      <c s="36" t="s">
        <v>101</v>
      </c>
      <c s="37">
        <v>2</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27.5">
      <c r="A61" t="s">
        <v>60</v>
      </c>
      <c r="E61" s="39" t="s">
        <v>895</v>
      </c>
    </row>
    <row r="62" spans="1:16" ht="12.75">
      <c r="A62" t="s">
        <v>52</v>
      </c>
      <c s="34" t="s">
        <v>111</v>
      </c>
      <c s="34" t="s">
        <v>1440</v>
      </c>
      <c s="35" t="s">
        <v>5</v>
      </c>
      <c s="6" t="s">
        <v>1441</v>
      </c>
      <c s="36" t="s">
        <v>101</v>
      </c>
      <c s="37">
        <v>27</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78.5">
      <c r="A65" t="s">
        <v>60</v>
      </c>
      <c r="E65" s="39" t="s">
        <v>1425</v>
      </c>
    </row>
    <row r="66" spans="1:16" ht="12.75">
      <c r="A66" t="s">
        <v>52</v>
      </c>
      <c s="34" t="s">
        <v>114</v>
      </c>
      <c s="34" t="s">
        <v>1442</v>
      </c>
      <c s="35" t="s">
        <v>5</v>
      </c>
      <c s="6" t="s">
        <v>1443</v>
      </c>
      <c s="36" t="s">
        <v>101</v>
      </c>
      <c s="37">
        <v>27</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27.5">
      <c r="A69" t="s">
        <v>60</v>
      </c>
      <c r="E69" s="39" t="s">
        <v>895</v>
      </c>
    </row>
    <row r="70" spans="1:16" ht="12.75">
      <c r="A70" t="s">
        <v>52</v>
      </c>
      <c s="34" t="s">
        <v>118</v>
      </c>
      <c s="34" t="s">
        <v>1444</v>
      </c>
      <c s="35" t="s">
        <v>5</v>
      </c>
      <c s="6" t="s">
        <v>1445</v>
      </c>
      <c s="36" t="s">
        <v>101</v>
      </c>
      <c s="37">
        <v>14</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78.5">
      <c r="A73" t="s">
        <v>60</v>
      </c>
      <c r="E73" s="39" t="s">
        <v>1425</v>
      </c>
    </row>
    <row r="74" spans="1:16" ht="12.75">
      <c r="A74" t="s">
        <v>52</v>
      </c>
      <c s="34" t="s">
        <v>122</v>
      </c>
      <c s="34" t="s">
        <v>1446</v>
      </c>
      <c s="35" t="s">
        <v>5</v>
      </c>
      <c s="6" t="s">
        <v>1447</v>
      </c>
      <c s="36" t="s">
        <v>101</v>
      </c>
      <c s="37">
        <v>14</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27.5">
      <c r="A77" t="s">
        <v>60</v>
      </c>
      <c r="E77" s="39" t="s">
        <v>895</v>
      </c>
    </row>
    <row r="78" spans="1:16" ht="12.75">
      <c r="A78" t="s">
        <v>52</v>
      </c>
      <c s="34" t="s">
        <v>126</v>
      </c>
      <c s="34" t="s">
        <v>1448</v>
      </c>
      <c s="35" t="s">
        <v>5</v>
      </c>
      <c s="6" t="s">
        <v>1449</v>
      </c>
      <c s="36" t="s">
        <v>101</v>
      </c>
      <c s="37">
        <v>8</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78.5">
      <c r="A81" t="s">
        <v>60</v>
      </c>
      <c r="E81" s="39" t="s">
        <v>1425</v>
      </c>
    </row>
    <row r="82" spans="1:16" ht="12.75">
      <c r="A82" t="s">
        <v>52</v>
      </c>
      <c s="34" t="s">
        <v>131</v>
      </c>
      <c s="34" t="s">
        <v>1450</v>
      </c>
      <c s="35" t="s">
        <v>5</v>
      </c>
      <c s="6" t="s">
        <v>1451</v>
      </c>
      <c s="36" t="s">
        <v>101</v>
      </c>
      <c s="37">
        <v>8</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27.5">
      <c r="A85" t="s">
        <v>60</v>
      </c>
      <c r="E85" s="39" t="s">
        <v>895</v>
      </c>
    </row>
    <row r="86" spans="1:16" ht="12.75">
      <c r="A86" t="s">
        <v>52</v>
      </c>
      <c s="34" t="s">
        <v>134</v>
      </c>
      <c s="34" t="s">
        <v>1452</v>
      </c>
      <c s="35" t="s">
        <v>5</v>
      </c>
      <c s="6" t="s">
        <v>1453</v>
      </c>
      <c s="36" t="s">
        <v>101</v>
      </c>
      <c s="37">
        <v>1</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78.5">
      <c r="A89" t="s">
        <v>60</v>
      </c>
      <c r="E89" s="39" t="s">
        <v>1425</v>
      </c>
    </row>
    <row r="90" spans="1:16" ht="12.75">
      <c r="A90" t="s">
        <v>52</v>
      </c>
      <c s="34" t="s">
        <v>137</v>
      </c>
      <c s="34" t="s">
        <v>1454</v>
      </c>
      <c s="35" t="s">
        <v>5</v>
      </c>
      <c s="6" t="s">
        <v>1455</v>
      </c>
      <c s="36" t="s">
        <v>101</v>
      </c>
      <c s="37">
        <v>1</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27.5">
      <c r="A93" t="s">
        <v>60</v>
      </c>
      <c r="E93" s="39" t="s">
        <v>895</v>
      </c>
    </row>
    <row r="94" spans="1:16" ht="12.75">
      <c r="A94" t="s">
        <v>52</v>
      </c>
      <c s="34" t="s">
        <v>140</v>
      </c>
      <c s="34" t="s">
        <v>1456</v>
      </c>
      <c s="35" t="s">
        <v>5</v>
      </c>
      <c s="6" t="s">
        <v>1457</v>
      </c>
      <c s="36" t="s">
        <v>101</v>
      </c>
      <c s="37">
        <v>12</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78.5">
      <c r="A97" t="s">
        <v>60</v>
      </c>
      <c r="E97" s="39" t="s">
        <v>1425</v>
      </c>
    </row>
    <row r="98" spans="1:16" ht="12.75">
      <c r="A98" t="s">
        <v>52</v>
      </c>
      <c s="34" t="s">
        <v>144</v>
      </c>
      <c s="34" t="s">
        <v>1458</v>
      </c>
      <c s="35" t="s">
        <v>5</v>
      </c>
      <c s="6" t="s">
        <v>1459</v>
      </c>
      <c s="36" t="s">
        <v>101</v>
      </c>
      <c s="37">
        <v>12</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127.5">
      <c r="A101" t="s">
        <v>60</v>
      </c>
      <c r="E101" s="39" t="s">
        <v>895</v>
      </c>
    </row>
    <row r="102" spans="1:16" ht="12.75">
      <c r="A102" t="s">
        <v>52</v>
      </c>
      <c s="34" t="s">
        <v>148</v>
      </c>
      <c s="34" t="s">
        <v>1460</v>
      </c>
      <c s="35" t="s">
        <v>5</v>
      </c>
      <c s="6" t="s">
        <v>1461</v>
      </c>
      <c s="36" t="s">
        <v>101</v>
      </c>
      <c s="37">
        <v>4</v>
      </c>
      <c s="36">
        <v>0</v>
      </c>
      <c s="36">
        <f>ROUND(G102*H102,6)</f>
      </c>
      <c r="L102" s="38">
        <v>0</v>
      </c>
      <c s="32">
        <f>ROUND(ROUND(L102,2)*ROUND(G102,3),2)</f>
      </c>
      <c s="36" t="s">
        <v>822</v>
      </c>
      <c>
        <f>(M102*21)/100</f>
      </c>
      <c t="s">
        <v>27</v>
      </c>
    </row>
    <row r="103" spans="1:5" ht="12.75">
      <c r="A103" s="35" t="s">
        <v>58</v>
      </c>
      <c r="E103" s="39" t="s">
        <v>5</v>
      </c>
    </row>
    <row r="104" spans="1:5" ht="12.75">
      <c r="A104" s="35" t="s">
        <v>59</v>
      </c>
      <c r="E104" s="40" t="s">
        <v>5</v>
      </c>
    </row>
    <row r="105" spans="1:5" ht="178.5">
      <c r="A105" t="s">
        <v>60</v>
      </c>
      <c r="E105" s="39" t="s">
        <v>1425</v>
      </c>
    </row>
    <row r="106" spans="1:16" ht="12.75">
      <c r="A106" t="s">
        <v>52</v>
      </c>
      <c s="34" t="s">
        <v>152</v>
      </c>
      <c s="34" t="s">
        <v>1462</v>
      </c>
      <c s="35" t="s">
        <v>5</v>
      </c>
      <c s="6" t="s">
        <v>1463</v>
      </c>
      <c s="36" t="s">
        <v>101</v>
      </c>
      <c s="37">
        <v>4</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27.5">
      <c r="A109" t="s">
        <v>60</v>
      </c>
      <c r="E109" s="39" t="s">
        <v>895</v>
      </c>
    </row>
    <row r="110" spans="1:16" ht="25.5">
      <c r="A110" t="s">
        <v>52</v>
      </c>
      <c s="34" t="s">
        <v>155</v>
      </c>
      <c s="34" t="s">
        <v>1464</v>
      </c>
      <c s="35" t="s">
        <v>5</v>
      </c>
      <c s="6" t="s">
        <v>1465</v>
      </c>
      <c s="36" t="s">
        <v>101</v>
      </c>
      <c s="37">
        <v>2</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78.5">
      <c r="A113" t="s">
        <v>60</v>
      </c>
      <c r="E113" s="39" t="s">
        <v>1425</v>
      </c>
    </row>
    <row r="114" spans="1:16" ht="25.5">
      <c r="A114" t="s">
        <v>52</v>
      </c>
      <c s="34" t="s">
        <v>159</v>
      </c>
      <c s="34" t="s">
        <v>1466</v>
      </c>
      <c s="35" t="s">
        <v>5</v>
      </c>
      <c s="6" t="s">
        <v>1467</v>
      </c>
      <c s="36" t="s">
        <v>101</v>
      </c>
      <c s="37">
        <v>2</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78.5">
      <c r="A117" t="s">
        <v>60</v>
      </c>
      <c r="E117" s="39" t="s">
        <v>1425</v>
      </c>
    </row>
    <row r="118" spans="1:16" ht="12.75">
      <c r="A118" t="s">
        <v>52</v>
      </c>
      <c s="34" t="s">
        <v>163</v>
      </c>
      <c s="34" t="s">
        <v>1468</v>
      </c>
      <c s="35" t="s">
        <v>5</v>
      </c>
      <c s="6" t="s">
        <v>1469</v>
      </c>
      <c s="36" t="s">
        <v>101</v>
      </c>
      <c s="37">
        <v>4</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27.5">
      <c r="A121" t="s">
        <v>60</v>
      </c>
      <c r="E121" s="39" t="s">
        <v>895</v>
      </c>
    </row>
    <row r="122" spans="1:16" ht="12.75">
      <c r="A122" t="s">
        <v>52</v>
      </c>
      <c s="34" t="s">
        <v>167</v>
      </c>
      <c s="34" t="s">
        <v>1470</v>
      </c>
      <c s="35" t="s">
        <v>5</v>
      </c>
      <c s="6" t="s">
        <v>1471</v>
      </c>
      <c s="36" t="s">
        <v>101</v>
      </c>
      <c s="37">
        <v>2</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78.5">
      <c r="A125" t="s">
        <v>60</v>
      </c>
      <c r="E125" s="39" t="s">
        <v>1425</v>
      </c>
    </row>
    <row r="126" spans="1:16" ht="12.75">
      <c r="A126" t="s">
        <v>52</v>
      </c>
      <c s="34" t="s">
        <v>171</v>
      </c>
      <c s="34" t="s">
        <v>1472</v>
      </c>
      <c s="35" t="s">
        <v>5</v>
      </c>
      <c s="6" t="s">
        <v>1473</v>
      </c>
      <c s="36" t="s">
        <v>101</v>
      </c>
      <c s="37">
        <v>2</v>
      </c>
      <c s="36">
        <v>0</v>
      </c>
      <c s="36">
        <f>ROUND(G126*H126,6)</f>
      </c>
      <c r="L126" s="38">
        <v>0</v>
      </c>
      <c s="32">
        <f>ROUND(ROUND(L126,2)*ROUND(G126,3),2)</f>
      </c>
      <c s="36" t="s">
        <v>822</v>
      </c>
      <c>
        <f>(M126*21)/100</f>
      </c>
      <c t="s">
        <v>27</v>
      </c>
    </row>
    <row r="127" spans="1:5" ht="12.75">
      <c r="A127" s="35" t="s">
        <v>58</v>
      </c>
      <c r="E127" s="39" t="s">
        <v>5</v>
      </c>
    </row>
    <row r="128" spans="1:5" ht="12.75">
      <c r="A128" s="35" t="s">
        <v>59</v>
      </c>
      <c r="E128" s="40" t="s">
        <v>5</v>
      </c>
    </row>
    <row r="129" spans="1:5" ht="127.5">
      <c r="A129" t="s">
        <v>60</v>
      </c>
      <c r="E129" s="39" t="s">
        <v>895</v>
      </c>
    </row>
    <row r="130" spans="1:16" ht="12.75">
      <c r="A130" t="s">
        <v>52</v>
      </c>
      <c s="34" t="s">
        <v>175</v>
      </c>
      <c s="34" t="s">
        <v>1474</v>
      </c>
      <c s="35" t="s">
        <v>5</v>
      </c>
      <c s="6" t="s">
        <v>1475</v>
      </c>
      <c s="36" t="s">
        <v>101</v>
      </c>
      <c s="37">
        <v>2</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178.5">
      <c r="A133" t="s">
        <v>60</v>
      </c>
      <c r="E133" s="39" t="s">
        <v>1425</v>
      </c>
    </row>
    <row r="134" spans="1:16" ht="12.75">
      <c r="A134" t="s">
        <v>52</v>
      </c>
      <c s="34" t="s">
        <v>179</v>
      </c>
      <c s="34" t="s">
        <v>1476</v>
      </c>
      <c s="35" t="s">
        <v>5</v>
      </c>
      <c s="6" t="s">
        <v>1477</v>
      </c>
      <c s="36" t="s">
        <v>101</v>
      </c>
      <c s="37">
        <v>2</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127.5">
      <c r="A137" t="s">
        <v>60</v>
      </c>
      <c r="E137" s="39" t="s">
        <v>895</v>
      </c>
    </row>
    <row r="138" spans="1:16" ht="12.75">
      <c r="A138" t="s">
        <v>52</v>
      </c>
      <c s="34" t="s">
        <v>183</v>
      </c>
      <c s="34" t="s">
        <v>1478</v>
      </c>
      <c s="35" t="s">
        <v>5</v>
      </c>
      <c s="6" t="s">
        <v>1479</v>
      </c>
      <c s="36" t="s">
        <v>101</v>
      </c>
      <c s="37">
        <v>1</v>
      </c>
      <c s="36">
        <v>0</v>
      </c>
      <c s="36">
        <f>ROUND(G138*H138,6)</f>
      </c>
      <c r="L138" s="38">
        <v>0</v>
      </c>
      <c s="32">
        <f>ROUND(ROUND(L138,2)*ROUND(G138,3),2)</f>
      </c>
      <c s="36" t="s">
        <v>822</v>
      </c>
      <c>
        <f>(M138*21)/100</f>
      </c>
      <c t="s">
        <v>27</v>
      </c>
    </row>
    <row r="139" spans="1:5" ht="12.75">
      <c r="A139" s="35" t="s">
        <v>58</v>
      </c>
      <c r="E139" s="39" t="s">
        <v>5</v>
      </c>
    </row>
    <row r="140" spans="1:5" ht="12.75">
      <c r="A140" s="35" t="s">
        <v>59</v>
      </c>
      <c r="E140" s="40" t="s">
        <v>5</v>
      </c>
    </row>
    <row r="141" spans="1:5" ht="191.25">
      <c r="A141" t="s">
        <v>60</v>
      </c>
      <c r="E141" s="39" t="s">
        <v>1422</v>
      </c>
    </row>
    <row r="142" spans="1:16" ht="12.75">
      <c r="A142" t="s">
        <v>52</v>
      </c>
      <c s="34" t="s">
        <v>187</v>
      </c>
      <c s="34" t="s">
        <v>1480</v>
      </c>
      <c s="35" t="s">
        <v>5</v>
      </c>
      <c s="6" t="s">
        <v>1481</v>
      </c>
      <c s="36" t="s">
        <v>101</v>
      </c>
      <c s="37">
        <v>1</v>
      </c>
      <c s="36">
        <v>0</v>
      </c>
      <c s="36">
        <f>ROUND(G142*H142,6)</f>
      </c>
      <c r="L142" s="38">
        <v>0</v>
      </c>
      <c s="32">
        <f>ROUND(ROUND(L142,2)*ROUND(G142,3),2)</f>
      </c>
      <c s="36" t="s">
        <v>822</v>
      </c>
      <c>
        <f>(M142*21)/100</f>
      </c>
      <c t="s">
        <v>27</v>
      </c>
    </row>
    <row r="143" spans="1:5" ht="12.75">
      <c r="A143" s="35" t="s">
        <v>58</v>
      </c>
      <c r="E143" s="39" t="s">
        <v>5</v>
      </c>
    </row>
    <row r="144" spans="1:5" ht="12.75">
      <c r="A144" s="35" t="s">
        <v>59</v>
      </c>
      <c r="E144" s="40" t="s">
        <v>5</v>
      </c>
    </row>
    <row r="145" spans="1:5" ht="191.25">
      <c r="A145" t="s">
        <v>60</v>
      </c>
      <c r="E145" s="39" t="s">
        <v>1422</v>
      </c>
    </row>
    <row r="146" spans="1:16" ht="12.75">
      <c r="A146" t="s">
        <v>52</v>
      </c>
      <c s="34" t="s">
        <v>191</v>
      </c>
      <c s="34" t="s">
        <v>1482</v>
      </c>
      <c s="35" t="s">
        <v>5</v>
      </c>
      <c s="6" t="s">
        <v>1483</v>
      </c>
      <c s="36" t="s">
        <v>101</v>
      </c>
      <c s="37">
        <v>1</v>
      </c>
      <c s="36">
        <v>0</v>
      </c>
      <c s="36">
        <f>ROUND(G146*H146,6)</f>
      </c>
      <c r="L146" s="38">
        <v>0</v>
      </c>
      <c s="32">
        <f>ROUND(ROUND(L146,2)*ROUND(G146,3),2)</f>
      </c>
      <c s="36" t="s">
        <v>822</v>
      </c>
      <c>
        <f>(M146*21)/100</f>
      </c>
      <c t="s">
        <v>27</v>
      </c>
    </row>
    <row r="147" spans="1:5" ht="12.75">
      <c r="A147" s="35" t="s">
        <v>58</v>
      </c>
      <c r="E147" s="39" t="s">
        <v>5</v>
      </c>
    </row>
    <row r="148" spans="1:5" ht="12.75">
      <c r="A148" s="35" t="s">
        <v>59</v>
      </c>
      <c r="E148" s="40" t="s">
        <v>5</v>
      </c>
    </row>
    <row r="149" spans="1:5" ht="191.25">
      <c r="A149" t="s">
        <v>60</v>
      </c>
      <c r="E149" s="39" t="s">
        <v>1422</v>
      </c>
    </row>
    <row r="150" spans="1:16" ht="12.75">
      <c r="A150" t="s">
        <v>52</v>
      </c>
      <c s="34" t="s">
        <v>195</v>
      </c>
      <c s="34" t="s">
        <v>1484</v>
      </c>
      <c s="35" t="s">
        <v>5</v>
      </c>
      <c s="6" t="s">
        <v>1485</v>
      </c>
      <c s="36" t="s">
        <v>101</v>
      </c>
      <c s="37">
        <v>3</v>
      </c>
      <c s="36">
        <v>0</v>
      </c>
      <c s="36">
        <f>ROUND(G150*H150,6)</f>
      </c>
      <c r="L150" s="38">
        <v>0</v>
      </c>
      <c s="32">
        <f>ROUND(ROUND(L150,2)*ROUND(G150,3),2)</f>
      </c>
      <c s="36" t="s">
        <v>822</v>
      </c>
      <c>
        <f>(M150*21)/100</f>
      </c>
      <c t="s">
        <v>27</v>
      </c>
    </row>
    <row r="151" spans="1:5" ht="12.75">
      <c r="A151" s="35" t="s">
        <v>58</v>
      </c>
      <c r="E151" s="39" t="s">
        <v>5</v>
      </c>
    </row>
    <row r="152" spans="1:5" ht="12.75">
      <c r="A152" s="35" t="s">
        <v>59</v>
      </c>
      <c r="E152" s="40" t="s">
        <v>5</v>
      </c>
    </row>
    <row r="153" spans="1:5" ht="140.25">
      <c r="A153" t="s">
        <v>60</v>
      </c>
      <c r="E153" s="39" t="s">
        <v>1008</v>
      </c>
    </row>
    <row r="154" spans="1:16" ht="12.75">
      <c r="A154" t="s">
        <v>52</v>
      </c>
      <c s="34" t="s">
        <v>199</v>
      </c>
      <c s="34" t="s">
        <v>1486</v>
      </c>
      <c s="35" t="s">
        <v>5</v>
      </c>
      <c s="6" t="s">
        <v>1487</v>
      </c>
      <c s="36" t="s">
        <v>617</v>
      </c>
      <c s="37">
        <v>8</v>
      </c>
      <c s="36">
        <v>0</v>
      </c>
      <c s="36">
        <f>ROUND(G154*H154,6)</f>
      </c>
      <c r="L154" s="38">
        <v>0</v>
      </c>
      <c s="32">
        <f>ROUND(ROUND(L154,2)*ROUND(G154,3),2)</f>
      </c>
      <c s="36" t="s">
        <v>822</v>
      </c>
      <c>
        <f>(M154*21)/100</f>
      </c>
      <c t="s">
        <v>27</v>
      </c>
    </row>
    <row r="155" spans="1:5" ht="12.75">
      <c r="A155" s="35" t="s">
        <v>58</v>
      </c>
      <c r="E155" s="39" t="s">
        <v>5</v>
      </c>
    </row>
    <row r="156" spans="1:5" ht="12.75">
      <c r="A156" s="35" t="s">
        <v>59</v>
      </c>
      <c r="E156" s="40" t="s">
        <v>5</v>
      </c>
    </row>
    <row r="157" spans="1:5" ht="114.75">
      <c r="A157" t="s">
        <v>60</v>
      </c>
      <c r="E157" s="39" t="s">
        <v>1488</v>
      </c>
    </row>
    <row r="158" spans="1:16" ht="25.5">
      <c r="A158" t="s">
        <v>52</v>
      </c>
      <c s="34" t="s">
        <v>203</v>
      </c>
      <c s="34" t="s">
        <v>1489</v>
      </c>
      <c s="35" t="s">
        <v>5</v>
      </c>
      <c s="6" t="s">
        <v>1490</v>
      </c>
      <c s="36" t="s">
        <v>101</v>
      </c>
      <c s="37">
        <v>2</v>
      </c>
      <c s="36">
        <v>0</v>
      </c>
      <c s="36">
        <f>ROUND(G158*H158,6)</f>
      </c>
      <c r="L158" s="38">
        <v>0</v>
      </c>
      <c s="32">
        <f>ROUND(ROUND(L158,2)*ROUND(G158,3),2)</f>
      </c>
      <c s="36" t="s">
        <v>822</v>
      </c>
      <c>
        <f>(M158*21)/100</f>
      </c>
      <c t="s">
        <v>27</v>
      </c>
    </row>
    <row r="159" spans="1:5" ht="12.75">
      <c r="A159" s="35" t="s">
        <v>58</v>
      </c>
      <c r="E159" s="39" t="s">
        <v>5</v>
      </c>
    </row>
    <row r="160" spans="1:5" ht="12.75">
      <c r="A160" s="35" t="s">
        <v>59</v>
      </c>
      <c r="E160" s="40" t="s">
        <v>5</v>
      </c>
    </row>
    <row r="161" spans="1:5" ht="140.25">
      <c r="A161" t="s">
        <v>60</v>
      </c>
      <c r="E161" s="39" t="s">
        <v>1008</v>
      </c>
    </row>
    <row r="162" spans="1:16" ht="12.75">
      <c r="A162" t="s">
        <v>52</v>
      </c>
      <c s="34" t="s">
        <v>207</v>
      </c>
      <c s="34" t="s">
        <v>1491</v>
      </c>
      <c s="35" t="s">
        <v>5</v>
      </c>
      <c s="6" t="s">
        <v>1492</v>
      </c>
      <c s="36" t="s">
        <v>101</v>
      </c>
      <c s="37">
        <v>2</v>
      </c>
      <c s="36">
        <v>0</v>
      </c>
      <c s="36">
        <f>ROUND(G162*H162,6)</f>
      </c>
      <c r="L162" s="38">
        <v>0</v>
      </c>
      <c s="32">
        <f>ROUND(ROUND(L162,2)*ROUND(G162,3),2)</f>
      </c>
      <c s="36" t="s">
        <v>822</v>
      </c>
      <c>
        <f>(M162*21)/100</f>
      </c>
      <c t="s">
        <v>27</v>
      </c>
    </row>
    <row r="163" spans="1:5" ht="12.75">
      <c r="A163" s="35" t="s">
        <v>58</v>
      </c>
      <c r="E163" s="39" t="s">
        <v>5</v>
      </c>
    </row>
    <row r="164" spans="1:5" ht="12.75">
      <c r="A164" s="35" t="s">
        <v>59</v>
      </c>
      <c r="E164" s="40" t="s">
        <v>5</v>
      </c>
    </row>
    <row r="165" spans="1:5" ht="140.25">
      <c r="A165" t="s">
        <v>60</v>
      </c>
      <c r="E165" s="39" t="s">
        <v>1008</v>
      </c>
    </row>
    <row r="166" spans="1:16" ht="12.75">
      <c r="A166" t="s">
        <v>52</v>
      </c>
      <c s="34" t="s">
        <v>211</v>
      </c>
      <c s="34" t="s">
        <v>1493</v>
      </c>
      <c s="35" t="s">
        <v>5</v>
      </c>
      <c s="6" t="s">
        <v>1494</v>
      </c>
      <c s="36" t="s">
        <v>101</v>
      </c>
      <c s="37">
        <v>2</v>
      </c>
      <c s="36">
        <v>0</v>
      </c>
      <c s="36">
        <f>ROUND(G166*H166,6)</f>
      </c>
      <c r="L166" s="38">
        <v>0</v>
      </c>
      <c s="32">
        <f>ROUND(ROUND(L166,2)*ROUND(G166,3),2)</f>
      </c>
      <c s="36" t="s">
        <v>822</v>
      </c>
      <c>
        <f>(M166*21)/100</f>
      </c>
      <c t="s">
        <v>27</v>
      </c>
    </row>
    <row r="167" spans="1:5" ht="12.75">
      <c r="A167" s="35" t="s">
        <v>58</v>
      </c>
      <c r="E167" s="39" t="s">
        <v>5</v>
      </c>
    </row>
    <row r="168" spans="1:5" ht="12.75">
      <c r="A168" s="35" t="s">
        <v>59</v>
      </c>
      <c r="E168" s="40" t="s">
        <v>5</v>
      </c>
    </row>
    <row r="169" spans="1:5" ht="140.25">
      <c r="A169" t="s">
        <v>60</v>
      </c>
      <c r="E169" s="39" t="s">
        <v>1008</v>
      </c>
    </row>
    <row r="170" spans="1:16" ht="12.75">
      <c r="A170" t="s">
        <v>52</v>
      </c>
      <c s="34" t="s">
        <v>215</v>
      </c>
      <c s="34" t="s">
        <v>1495</v>
      </c>
      <c s="35" t="s">
        <v>5</v>
      </c>
      <c s="6" t="s">
        <v>1496</v>
      </c>
      <c s="36" t="s">
        <v>101</v>
      </c>
      <c s="37">
        <v>2</v>
      </c>
      <c s="36">
        <v>0</v>
      </c>
      <c s="36">
        <f>ROUND(G170*H170,6)</f>
      </c>
      <c r="L170" s="38">
        <v>0</v>
      </c>
      <c s="32">
        <f>ROUND(ROUND(L170,2)*ROUND(G170,3),2)</f>
      </c>
      <c s="36" t="s">
        <v>822</v>
      </c>
      <c>
        <f>(M170*21)/100</f>
      </c>
      <c t="s">
        <v>27</v>
      </c>
    </row>
    <row r="171" spans="1:5" ht="12.75">
      <c r="A171" s="35" t="s">
        <v>58</v>
      </c>
      <c r="E171" s="39" t="s">
        <v>5</v>
      </c>
    </row>
    <row r="172" spans="1:5" ht="12.75">
      <c r="A172" s="35" t="s">
        <v>59</v>
      </c>
      <c r="E172" s="40" t="s">
        <v>5</v>
      </c>
    </row>
    <row r="173" spans="1:5" ht="114.75">
      <c r="A173" t="s">
        <v>60</v>
      </c>
      <c r="E173"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1501</v>
      </c>
      <c r="E8" s="30" t="s">
        <v>1500</v>
      </c>
      <c r="J8" s="29">
        <f>0+J9+J14</f>
      </c>
      <c s="29">
        <f>0+K9+K14</f>
      </c>
      <c s="29">
        <f>0+L9+L14</f>
      </c>
      <c s="29">
        <f>0+M9+M14</f>
      </c>
    </row>
    <row r="9" spans="1:13" ht="12.75">
      <c r="A9" t="s">
        <v>49</v>
      </c>
      <c r="C9" s="31" t="s">
        <v>50</v>
      </c>
      <c r="E9" s="33" t="s">
        <v>51</v>
      </c>
      <c r="J9" s="32">
        <f>0</f>
      </c>
      <c s="32">
        <f>0</f>
      </c>
      <c s="32">
        <f>0+L10</f>
      </c>
      <c s="32">
        <f>0+M10</f>
      </c>
    </row>
    <row r="10" spans="1:16" ht="25.5">
      <c r="A10" t="s">
        <v>52</v>
      </c>
      <c s="34" t="s">
        <v>53</v>
      </c>
      <c s="34" t="s">
        <v>1322</v>
      </c>
      <c s="35" t="s">
        <v>5</v>
      </c>
      <c s="6" t="s">
        <v>1323</v>
      </c>
      <c s="36" t="s">
        <v>737</v>
      </c>
      <c s="37">
        <v>0.005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80</v>
      </c>
      <c r="E14" s="33" t="s">
        <v>97</v>
      </c>
      <c r="J14" s="32">
        <f>0</f>
      </c>
      <c s="32">
        <f>0</f>
      </c>
      <c s="32">
        <f>0+L15+L19+L23+L27+L31+L35+L39+L43+L47+L51+L55+L59+L63+L67+L71+L75+L79+L83+L87+L91+L95+L99+L103+L107+L111+L115+L119</f>
      </c>
      <c s="32">
        <f>0+M15+M19+M23+M27+M31+M35+M39+M43+M47+M51+M55+M59+M63+M67+M71+M75+M79+M83+M87+M91+M95+M99+M103+M107+M111+M115+M119</f>
      </c>
    </row>
    <row r="15" spans="1:16" ht="12.75">
      <c r="A15" t="s">
        <v>52</v>
      </c>
      <c s="34" t="s">
        <v>27</v>
      </c>
      <c s="34" t="s">
        <v>919</v>
      </c>
      <c s="35" t="s">
        <v>5</v>
      </c>
      <c s="6" t="s">
        <v>920</v>
      </c>
      <c s="36" t="s">
        <v>101</v>
      </c>
      <c s="37">
        <v>1</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114.75">
      <c r="A18" t="s">
        <v>60</v>
      </c>
      <c r="E18" s="39" t="s">
        <v>914</v>
      </c>
    </row>
    <row r="19" spans="1:16" ht="12.75">
      <c r="A19" t="s">
        <v>52</v>
      </c>
      <c s="34" t="s">
        <v>26</v>
      </c>
      <c s="34" t="s">
        <v>1502</v>
      </c>
      <c s="35" t="s">
        <v>5</v>
      </c>
      <c s="6" t="s">
        <v>1503</v>
      </c>
      <c s="36" t="s">
        <v>101</v>
      </c>
      <c s="37">
        <v>2</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114.75">
      <c r="A22" t="s">
        <v>60</v>
      </c>
      <c r="E22" s="39" t="s">
        <v>914</v>
      </c>
    </row>
    <row r="23" spans="1:16" ht="12.75">
      <c r="A23" t="s">
        <v>52</v>
      </c>
      <c s="34" t="s">
        <v>70</v>
      </c>
      <c s="34" t="s">
        <v>921</v>
      </c>
      <c s="35" t="s">
        <v>5</v>
      </c>
      <c s="6" t="s">
        <v>922</v>
      </c>
      <c s="36" t="s">
        <v>101</v>
      </c>
      <c s="37">
        <v>3</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127.5">
      <c r="A26" t="s">
        <v>60</v>
      </c>
      <c r="E26" s="39" t="s">
        <v>895</v>
      </c>
    </row>
    <row r="27" spans="1:16" ht="12.75">
      <c r="A27" t="s">
        <v>52</v>
      </c>
      <c s="34" t="s">
        <v>73</v>
      </c>
      <c s="34" t="s">
        <v>923</v>
      </c>
      <c s="35" t="s">
        <v>5</v>
      </c>
      <c s="6" t="s">
        <v>924</v>
      </c>
      <c s="36" t="s">
        <v>101</v>
      </c>
      <c s="37">
        <v>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53">
      <c r="A30" t="s">
        <v>60</v>
      </c>
      <c r="E30" s="39" t="s">
        <v>925</v>
      </c>
    </row>
    <row r="31" spans="1:16" ht="12.75">
      <c r="A31" t="s">
        <v>52</v>
      </c>
      <c s="34" t="s">
        <v>75</v>
      </c>
      <c s="34" t="s">
        <v>1504</v>
      </c>
      <c s="35" t="s">
        <v>5</v>
      </c>
      <c s="6" t="s">
        <v>1505</v>
      </c>
      <c s="36" t="s">
        <v>101</v>
      </c>
      <c s="37">
        <v>9</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27.5">
      <c r="A34" t="s">
        <v>60</v>
      </c>
      <c r="E34" s="39" t="s">
        <v>895</v>
      </c>
    </row>
    <row r="35" spans="1:16" ht="12.75">
      <c r="A35" t="s">
        <v>52</v>
      </c>
      <c s="34" t="s">
        <v>80</v>
      </c>
      <c s="34" t="s">
        <v>1506</v>
      </c>
      <c s="35" t="s">
        <v>5</v>
      </c>
      <c s="6" t="s">
        <v>1507</v>
      </c>
      <c s="36" t="s">
        <v>101</v>
      </c>
      <c s="37">
        <v>9</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53">
      <c r="A38" t="s">
        <v>60</v>
      </c>
      <c r="E38" s="39" t="s">
        <v>925</v>
      </c>
    </row>
    <row r="39" spans="1:16" ht="12.75">
      <c r="A39" t="s">
        <v>52</v>
      </c>
      <c s="34" t="s">
        <v>84</v>
      </c>
      <c s="34" t="s">
        <v>1508</v>
      </c>
      <c s="35" t="s">
        <v>5</v>
      </c>
      <c s="6" t="s">
        <v>1509</v>
      </c>
      <c s="36" t="s">
        <v>101</v>
      </c>
      <c s="37">
        <v>6</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27.5">
      <c r="A42" t="s">
        <v>60</v>
      </c>
      <c r="E42" s="39" t="s">
        <v>895</v>
      </c>
    </row>
    <row r="43" spans="1:16" ht="12.75">
      <c r="A43" t="s">
        <v>52</v>
      </c>
      <c s="34" t="s">
        <v>89</v>
      </c>
      <c s="34" t="s">
        <v>1510</v>
      </c>
      <c s="35" t="s">
        <v>5</v>
      </c>
      <c s="6" t="s">
        <v>1511</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925</v>
      </c>
    </row>
    <row r="47" spans="1:16" ht="12.75">
      <c r="A47" t="s">
        <v>52</v>
      </c>
      <c s="34" t="s">
        <v>93</v>
      </c>
      <c s="34" t="s">
        <v>1512</v>
      </c>
      <c s="35" t="s">
        <v>5</v>
      </c>
      <c s="6" t="s">
        <v>1513</v>
      </c>
      <c s="36" t="s">
        <v>101</v>
      </c>
      <c s="37">
        <v>3</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1514</v>
      </c>
      <c s="35" t="s">
        <v>5</v>
      </c>
      <c s="6" t="s">
        <v>1515</v>
      </c>
      <c s="36" t="s">
        <v>101</v>
      </c>
      <c s="37">
        <v>3</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925</v>
      </c>
    </row>
    <row r="55" spans="1:16" ht="12.75">
      <c r="A55" t="s">
        <v>52</v>
      </c>
      <c s="34" t="s">
        <v>103</v>
      </c>
      <c s="34" t="s">
        <v>967</v>
      </c>
      <c s="35" t="s">
        <v>5</v>
      </c>
      <c s="6" t="s">
        <v>968</v>
      </c>
      <c s="36" t="s">
        <v>101</v>
      </c>
      <c s="37">
        <v>3</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27.5">
      <c r="A58" t="s">
        <v>60</v>
      </c>
      <c r="E58" s="39" t="s">
        <v>956</v>
      </c>
    </row>
    <row r="59" spans="1:16" ht="12.75">
      <c r="A59" t="s">
        <v>52</v>
      </c>
      <c s="34" t="s">
        <v>107</v>
      </c>
      <c s="34" t="s">
        <v>971</v>
      </c>
      <c s="35" t="s">
        <v>5</v>
      </c>
      <c s="6" t="s">
        <v>972</v>
      </c>
      <c s="36" t="s">
        <v>101</v>
      </c>
      <c s="37">
        <v>3</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row r="63" spans="1:16" ht="12.75">
      <c r="A63" t="s">
        <v>52</v>
      </c>
      <c s="34" t="s">
        <v>111</v>
      </c>
      <c s="34" t="s">
        <v>1516</v>
      </c>
      <c s="35" t="s">
        <v>5</v>
      </c>
      <c s="6" t="s">
        <v>1517</v>
      </c>
      <c s="36" t="s">
        <v>101</v>
      </c>
      <c s="37">
        <v>60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02">
      <c r="A66" t="s">
        <v>60</v>
      </c>
      <c r="E66" s="39" t="s">
        <v>1518</v>
      </c>
    </row>
    <row r="67" spans="1:16" ht="12.75">
      <c r="A67" t="s">
        <v>52</v>
      </c>
      <c s="34" t="s">
        <v>114</v>
      </c>
      <c s="34" t="s">
        <v>1519</v>
      </c>
      <c s="35" t="s">
        <v>5</v>
      </c>
      <c s="6" t="s">
        <v>1520</v>
      </c>
      <c s="36" t="s">
        <v>101</v>
      </c>
      <c s="37">
        <v>60</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02">
      <c r="A70" t="s">
        <v>60</v>
      </c>
      <c r="E70" s="39" t="s">
        <v>1521</v>
      </c>
    </row>
    <row r="71" spans="1:16" ht="12.75">
      <c r="A71" t="s">
        <v>52</v>
      </c>
      <c s="34" t="s">
        <v>118</v>
      </c>
      <c s="34" t="s">
        <v>1522</v>
      </c>
      <c s="35" t="s">
        <v>5</v>
      </c>
      <c s="6" t="s">
        <v>1523</v>
      </c>
      <c s="36" t="s">
        <v>101</v>
      </c>
      <c s="37">
        <v>60</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53">
      <c r="A74" t="s">
        <v>60</v>
      </c>
      <c r="E74" s="39" t="s">
        <v>1524</v>
      </c>
    </row>
    <row r="75" spans="1:16" ht="12.75">
      <c r="A75" t="s">
        <v>52</v>
      </c>
      <c s="34" t="s">
        <v>122</v>
      </c>
      <c s="34" t="s">
        <v>1525</v>
      </c>
      <c s="35" t="s">
        <v>5</v>
      </c>
      <c s="6" t="s">
        <v>1526</v>
      </c>
      <c s="36" t="s">
        <v>101</v>
      </c>
      <c s="37">
        <v>36</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02">
      <c r="A78" t="s">
        <v>60</v>
      </c>
      <c r="E78" s="39" t="s">
        <v>1518</v>
      </c>
    </row>
    <row r="79" spans="1:16" ht="12.75">
      <c r="A79" t="s">
        <v>52</v>
      </c>
      <c s="34" t="s">
        <v>126</v>
      </c>
      <c s="34" t="s">
        <v>1527</v>
      </c>
      <c s="35" t="s">
        <v>5</v>
      </c>
      <c s="6" t="s">
        <v>1528</v>
      </c>
      <c s="36" t="s">
        <v>101</v>
      </c>
      <c s="37">
        <v>36</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02">
      <c r="A82" t="s">
        <v>60</v>
      </c>
      <c r="E82" s="39" t="s">
        <v>1521</v>
      </c>
    </row>
    <row r="83" spans="1:16" ht="12.75">
      <c r="A83" t="s">
        <v>52</v>
      </c>
      <c s="34" t="s">
        <v>131</v>
      </c>
      <c s="34" t="s">
        <v>1529</v>
      </c>
      <c s="35" t="s">
        <v>5</v>
      </c>
      <c s="6" t="s">
        <v>1530</v>
      </c>
      <c s="36" t="s">
        <v>101</v>
      </c>
      <c s="37">
        <v>2</v>
      </c>
      <c s="36">
        <v>0</v>
      </c>
      <c s="36">
        <f>ROUND(G83*H83,6)</f>
      </c>
      <c r="L83" s="38">
        <v>0</v>
      </c>
      <c s="32">
        <f>ROUND(ROUND(L83,2)*ROUND(G83,3),2)</f>
      </c>
      <c s="36" t="s">
        <v>1145</v>
      </c>
      <c>
        <f>(M83*21)/100</f>
      </c>
      <c t="s">
        <v>27</v>
      </c>
    </row>
    <row r="84" spans="1:5" ht="12.75">
      <c r="A84" s="35" t="s">
        <v>58</v>
      </c>
      <c r="E84" s="39" t="s">
        <v>5</v>
      </c>
    </row>
    <row r="85" spans="1:5" ht="12.75">
      <c r="A85" s="35" t="s">
        <v>59</v>
      </c>
      <c r="E85" s="40" t="s">
        <v>5</v>
      </c>
    </row>
    <row r="86" spans="1:5" ht="114.75">
      <c r="A86" t="s">
        <v>60</v>
      </c>
      <c r="E86" s="39" t="s">
        <v>1531</v>
      </c>
    </row>
    <row r="87" spans="1:16" ht="12.75">
      <c r="A87" t="s">
        <v>52</v>
      </c>
      <c s="34" t="s">
        <v>134</v>
      </c>
      <c s="34" t="s">
        <v>1529</v>
      </c>
      <c s="35" t="s">
        <v>53</v>
      </c>
      <c s="6" t="s">
        <v>1532</v>
      </c>
      <c s="36" t="s">
        <v>101</v>
      </c>
      <c s="37">
        <v>2</v>
      </c>
      <c s="36">
        <v>0</v>
      </c>
      <c s="36">
        <f>ROUND(G87*H87,6)</f>
      </c>
      <c r="L87" s="38">
        <v>0</v>
      </c>
      <c s="32">
        <f>ROUND(ROUND(L87,2)*ROUND(G87,3),2)</f>
      </c>
      <c s="36" t="s">
        <v>1145</v>
      </c>
      <c>
        <f>(M87*21)/100</f>
      </c>
      <c t="s">
        <v>27</v>
      </c>
    </row>
    <row r="88" spans="1:5" ht="12.75">
      <c r="A88" s="35" t="s">
        <v>58</v>
      </c>
      <c r="E88" s="39" t="s">
        <v>5</v>
      </c>
    </row>
    <row r="89" spans="1:5" ht="12.75">
      <c r="A89" s="35" t="s">
        <v>59</v>
      </c>
      <c r="E89" s="40" t="s">
        <v>5</v>
      </c>
    </row>
    <row r="90" spans="1:5" ht="114.75">
      <c r="A90" t="s">
        <v>60</v>
      </c>
      <c r="E90" s="39" t="s">
        <v>1531</v>
      </c>
    </row>
    <row r="91" spans="1:16" ht="12.75">
      <c r="A91" t="s">
        <v>52</v>
      </c>
      <c s="34" t="s">
        <v>137</v>
      </c>
      <c s="34" t="s">
        <v>1533</v>
      </c>
      <c s="35" t="s">
        <v>5</v>
      </c>
      <c s="6" t="s">
        <v>1534</v>
      </c>
      <c s="36" t="s">
        <v>101</v>
      </c>
      <c s="37">
        <v>2</v>
      </c>
      <c s="36">
        <v>0</v>
      </c>
      <c s="36">
        <f>ROUND(G91*H91,6)</f>
      </c>
      <c r="L91" s="38">
        <v>0</v>
      </c>
      <c s="32">
        <f>ROUND(ROUND(L91,2)*ROUND(G91,3),2)</f>
      </c>
      <c s="36" t="s">
        <v>1145</v>
      </c>
      <c>
        <f>(M91*21)/100</f>
      </c>
      <c t="s">
        <v>27</v>
      </c>
    </row>
    <row r="92" spans="1:5" ht="12.75">
      <c r="A92" s="35" t="s">
        <v>58</v>
      </c>
      <c r="E92" s="39" t="s">
        <v>5</v>
      </c>
    </row>
    <row r="93" spans="1:5" ht="12.75">
      <c r="A93" s="35" t="s">
        <v>59</v>
      </c>
      <c r="E93" s="40" t="s">
        <v>5</v>
      </c>
    </row>
    <row r="94" spans="1:5" ht="127.5">
      <c r="A94" t="s">
        <v>60</v>
      </c>
      <c r="E94" s="39" t="s">
        <v>1535</v>
      </c>
    </row>
    <row r="95" spans="1:16" ht="12.75">
      <c r="A95" t="s">
        <v>52</v>
      </c>
      <c s="34" t="s">
        <v>140</v>
      </c>
      <c s="34" t="s">
        <v>1533</v>
      </c>
      <c s="35" t="s">
        <v>53</v>
      </c>
      <c s="6" t="s">
        <v>1536</v>
      </c>
      <c s="36" t="s">
        <v>101</v>
      </c>
      <c s="37">
        <v>2</v>
      </c>
      <c s="36">
        <v>0</v>
      </c>
      <c s="36">
        <f>ROUND(G95*H95,6)</f>
      </c>
      <c r="L95" s="38">
        <v>0</v>
      </c>
      <c s="32">
        <f>ROUND(ROUND(L95,2)*ROUND(G95,3),2)</f>
      </c>
      <c s="36" t="s">
        <v>1145</v>
      </c>
      <c>
        <f>(M95*21)/100</f>
      </c>
      <c t="s">
        <v>27</v>
      </c>
    </row>
    <row r="96" spans="1:5" ht="12.75">
      <c r="A96" s="35" t="s">
        <v>58</v>
      </c>
      <c r="E96" s="39" t="s">
        <v>5</v>
      </c>
    </row>
    <row r="97" spans="1:5" ht="12.75">
      <c r="A97" s="35" t="s">
        <v>59</v>
      </c>
      <c r="E97" s="40" t="s">
        <v>5</v>
      </c>
    </row>
    <row r="98" spans="1:5" ht="127.5">
      <c r="A98" t="s">
        <v>60</v>
      </c>
      <c r="E98" s="39" t="s">
        <v>1535</v>
      </c>
    </row>
    <row r="99" spans="1:16" ht="12.75">
      <c r="A99" t="s">
        <v>52</v>
      </c>
      <c s="34" t="s">
        <v>144</v>
      </c>
      <c s="34" t="s">
        <v>1537</v>
      </c>
      <c s="35" t="s">
        <v>5</v>
      </c>
      <c s="6" t="s">
        <v>1538</v>
      </c>
      <c s="36" t="s">
        <v>101</v>
      </c>
      <c s="37">
        <v>2</v>
      </c>
      <c s="36">
        <v>0</v>
      </c>
      <c s="36">
        <f>ROUND(G99*H99,6)</f>
      </c>
      <c r="L99" s="38">
        <v>0</v>
      </c>
      <c s="32">
        <f>ROUND(ROUND(L99,2)*ROUND(G99,3),2)</f>
      </c>
      <c s="36" t="s">
        <v>1145</v>
      </c>
      <c>
        <f>(M99*21)/100</f>
      </c>
      <c t="s">
        <v>27</v>
      </c>
    </row>
    <row r="100" spans="1:5" ht="12.75">
      <c r="A100" s="35" t="s">
        <v>58</v>
      </c>
      <c r="E100" s="39" t="s">
        <v>5</v>
      </c>
    </row>
    <row r="101" spans="1:5" ht="12.75">
      <c r="A101" s="35" t="s">
        <v>59</v>
      </c>
      <c r="E101" s="40" t="s">
        <v>5</v>
      </c>
    </row>
    <row r="102" spans="1:5" ht="114.75">
      <c r="A102" t="s">
        <v>60</v>
      </c>
      <c r="E102" s="39" t="s">
        <v>1531</v>
      </c>
    </row>
    <row r="103" spans="1:16" ht="12.75">
      <c r="A103" t="s">
        <v>52</v>
      </c>
      <c s="34" t="s">
        <v>148</v>
      </c>
      <c s="34" t="s">
        <v>1539</v>
      </c>
      <c s="35" t="s">
        <v>5</v>
      </c>
      <c s="6" t="s">
        <v>1540</v>
      </c>
      <c s="36" t="s">
        <v>101</v>
      </c>
      <c s="37">
        <v>2</v>
      </c>
      <c s="36">
        <v>0</v>
      </c>
      <c s="36">
        <f>ROUND(G103*H103,6)</f>
      </c>
      <c r="L103" s="38">
        <v>0</v>
      </c>
      <c s="32">
        <f>ROUND(ROUND(L103,2)*ROUND(G103,3),2)</f>
      </c>
      <c s="36" t="s">
        <v>1145</v>
      </c>
      <c>
        <f>(M103*21)/100</f>
      </c>
      <c t="s">
        <v>27</v>
      </c>
    </row>
    <row r="104" spans="1:5" ht="12.75">
      <c r="A104" s="35" t="s">
        <v>58</v>
      </c>
      <c r="E104" s="39" t="s">
        <v>5</v>
      </c>
    </row>
    <row r="105" spans="1:5" ht="12.75">
      <c r="A105" s="35" t="s">
        <v>59</v>
      </c>
      <c r="E105" s="40" t="s">
        <v>5</v>
      </c>
    </row>
    <row r="106" spans="1:5" ht="127.5">
      <c r="A106" t="s">
        <v>60</v>
      </c>
      <c r="E106" s="39" t="s">
        <v>1535</v>
      </c>
    </row>
    <row r="107" spans="1:16" ht="12.75">
      <c r="A107" t="s">
        <v>52</v>
      </c>
      <c s="34" t="s">
        <v>152</v>
      </c>
      <c s="34" t="s">
        <v>1019</v>
      </c>
      <c s="35" t="s">
        <v>5</v>
      </c>
      <c s="6" t="s">
        <v>1541</v>
      </c>
      <c s="36" t="s">
        <v>1305</v>
      </c>
      <c s="37">
        <v>1</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140.25">
      <c r="A110" t="s">
        <v>60</v>
      </c>
      <c r="E110" s="39" t="s">
        <v>1542</v>
      </c>
    </row>
    <row r="111" spans="1:16" ht="12.75">
      <c r="A111" t="s">
        <v>52</v>
      </c>
      <c s="34" t="s">
        <v>155</v>
      </c>
      <c s="34" t="s">
        <v>1543</v>
      </c>
      <c s="35" t="s">
        <v>5</v>
      </c>
      <c s="6" t="s">
        <v>1544</v>
      </c>
      <c s="36" t="s">
        <v>101</v>
      </c>
      <c s="37">
        <v>2</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27.5">
      <c r="A114" t="s">
        <v>60</v>
      </c>
      <c r="E114" s="39" t="s">
        <v>956</v>
      </c>
    </row>
    <row r="115" spans="1:16" ht="12.75">
      <c r="A115" t="s">
        <v>52</v>
      </c>
      <c s="34" t="s">
        <v>159</v>
      </c>
      <c s="34" t="s">
        <v>1545</v>
      </c>
      <c s="35" t="s">
        <v>5</v>
      </c>
      <c s="6" t="s">
        <v>1546</v>
      </c>
      <c s="36" t="s">
        <v>1021</v>
      </c>
      <c s="37">
        <v>1</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53">
      <c r="A118" t="s">
        <v>60</v>
      </c>
      <c r="E118" s="39" t="s">
        <v>1547</v>
      </c>
    </row>
    <row r="119" spans="1:16" ht="12.75">
      <c r="A119" t="s">
        <v>52</v>
      </c>
      <c s="34" t="s">
        <v>163</v>
      </c>
      <c s="34" t="s">
        <v>1023</v>
      </c>
      <c s="35" t="s">
        <v>5</v>
      </c>
      <c s="6" t="s">
        <v>1024</v>
      </c>
      <c s="36" t="s">
        <v>1025</v>
      </c>
      <c s="37">
        <v>144</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53">
      <c r="A122" t="s">
        <v>60</v>
      </c>
      <c r="E122" s="39" t="s">
        <v>1548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1551</v>
      </c>
      <c r="E8" s="30" t="s">
        <v>1550</v>
      </c>
      <c r="J8" s="29">
        <f>0+J9</f>
      </c>
      <c s="29">
        <f>0+K9</f>
      </c>
      <c s="29">
        <f>0+L9</f>
      </c>
      <c s="29">
        <f>0+M9</f>
      </c>
    </row>
    <row r="9" spans="1:13" ht="12.75">
      <c r="A9" t="s">
        <v>49</v>
      </c>
      <c r="C9" s="31" t="s">
        <v>80</v>
      </c>
      <c r="E9" s="33" t="s">
        <v>97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52</v>
      </c>
      <c s="34" t="s">
        <v>53</v>
      </c>
      <c s="34" t="s">
        <v>1502</v>
      </c>
      <c s="35" t="s">
        <v>5</v>
      </c>
      <c s="6" t="s">
        <v>1503</v>
      </c>
      <c s="36" t="s">
        <v>101</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14.75">
      <c r="A13" t="s">
        <v>60</v>
      </c>
      <c r="E13" s="39" t="s">
        <v>914</v>
      </c>
    </row>
    <row r="14" spans="1:16" ht="12.75">
      <c r="A14" t="s">
        <v>52</v>
      </c>
      <c s="34" t="s">
        <v>27</v>
      </c>
      <c s="34" t="s">
        <v>921</v>
      </c>
      <c s="35" t="s">
        <v>5</v>
      </c>
      <c s="6" t="s">
        <v>922</v>
      </c>
      <c s="36" t="s">
        <v>101</v>
      </c>
      <c s="37">
        <v>3</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27.5">
      <c r="A17" t="s">
        <v>60</v>
      </c>
      <c r="E17" s="39" t="s">
        <v>895</v>
      </c>
    </row>
    <row r="18" spans="1:16" ht="12.75">
      <c r="A18" t="s">
        <v>52</v>
      </c>
      <c s="34" t="s">
        <v>26</v>
      </c>
      <c s="34" t="s">
        <v>923</v>
      </c>
      <c s="35" t="s">
        <v>5</v>
      </c>
      <c s="6" t="s">
        <v>924</v>
      </c>
      <c s="36" t="s">
        <v>101</v>
      </c>
      <c s="37">
        <v>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53">
      <c r="A21" t="s">
        <v>60</v>
      </c>
      <c r="E21" s="39" t="s">
        <v>925</v>
      </c>
    </row>
    <row r="22" spans="1:16" ht="12.75">
      <c r="A22" t="s">
        <v>52</v>
      </c>
      <c s="34" t="s">
        <v>70</v>
      </c>
      <c s="34" t="s">
        <v>1552</v>
      </c>
      <c s="35" t="s">
        <v>5</v>
      </c>
      <c s="6" t="s">
        <v>1553</v>
      </c>
      <c s="36" t="s">
        <v>101</v>
      </c>
      <c s="37">
        <v>24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14.75">
      <c r="A25" t="s">
        <v>60</v>
      </c>
      <c r="E25" s="39" t="s">
        <v>914</v>
      </c>
    </row>
    <row r="26" spans="1:16" ht="12.75">
      <c r="A26" t="s">
        <v>52</v>
      </c>
      <c s="34" t="s">
        <v>73</v>
      </c>
      <c s="34" t="s">
        <v>1504</v>
      </c>
      <c s="35" t="s">
        <v>5</v>
      </c>
      <c s="6" t="s">
        <v>1505</v>
      </c>
      <c s="36" t="s">
        <v>101</v>
      </c>
      <c s="37">
        <v>36</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895</v>
      </c>
    </row>
    <row r="30" spans="1:16" ht="12.75">
      <c r="A30" t="s">
        <v>52</v>
      </c>
      <c s="34" t="s">
        <v>75</v>
      </c>
      <c s="34" t="s">
        <v>1506</v>
      </c>
      <c s="35" t="s">
        <v>5</v>
      </c>
      <c s="6" t="s">
        <v>1507</v>
      </c>
      <c s="36" t="s">
        <v>101</v>
      </c>
      <c s="37">
        <v>24</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53">
      <c r="A33" t="s">
        <v>60</v>
      </c>
      <c r="E33" s="39" t="s">
        <v>925</v>
      </c>
    </row>
    <row r="34" spans="1:16" ht="12.75">
      <c r="A34" t="s">
        <v>52</v>
      </c>
      <c s="34" t="s">
        <v>80</v>
      </c>
      <c s="34" t="s">
        <v>1554</v>
      </c>
      <c s="35" t="s">
        <v>5</v>
      </c>
      <c s="6" t="s">
        <v>1555</v>
      </c>
      <c s="36" t="s">
        <v>101</v>
      </c>
      <c s="37">
        <v>24</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14.75">
      <c r="A37" t="s">
        <v>60</v>
      </c>
      <c r="E37" s="39" t="s">
        <v>914</v>
      </c>
    </row>
    <row r="38" spans="1:16" ht="12.75">
      <c r="A38" t="s">
        <v>52</v>
      </c>
      <c s="34" t="s">
        <v>84</v>
      </c>
      <c s="34" t="s">
        <v>1508</v>
      </c>
      <c s="35" t="s">
        <v>5</v>
      </c>
      <c s="6" t="s">
        <v>1509</v>
      </c>
      <c s="36" t="s">
        <v>101</v>
      </c>
      <c s="37">
        <v>36</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27.5">
      <c r="A41" t="s">
        <v>60</v>
      </c>
      <c r="E41" s="39" t="s">
        <v>895</v>
      </c>
    </row>
    <row r="42" spans="1:16" ht="12.75">
      <c r="A42" t="s">
        <v>52</v>
      </c>
      <c s="34" t="s">
        <v>89</v>
      </c>
      <c s="34" t="s">
        <v>1510</v>
      </c>
      <c s="35" t="s">
        <v>5</v>
      </c>
      <c s="6" t="s">
        <v>1511</v>
      </c>
      <c s="36" t="s">
        <v>101</v>
      </c>
      <c s="37">
        <v>24</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53">
      <c r="A45" t="s">
        <v>60</v>
      </c>
      <c r="E45" s="39" t="s">
        <v>925</v>
      </c>
    </row>
    <row r="46" spans="1:16" ht="12.75">
      <c r="A46" t="s">
        <v>52</v>
      </c>
      <c s="34" t="s">
        <v>93</v>
      </c>
      <c s="34" t="s">
        <v>1556</v>
      </c>
      <c s="35" t="s">
        <v>5</v>
      </c>
      <c s="6" t="s">
        <v>1557</v>
      </c>
      <c s="36" t="s">
        <v>101</v>
      </c>
      <c s="37">
        <v>6</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14.75">
      <c r="A49" t="s">
        <v>60</v>
      </c>
      <c r="E49" s="39" t="s">
        <v>914</v>
      </c>
    </row>
    <row r="50" spans="1:16" ht="12.75">
      <c r="A50" t="s">
        <v>52</v>
      </c>
      <c s="34" t="s">
        <v>98</v>
      </c>
      <c s="34" t="s">
        <v>1558</v>
      </c>
      <c s="35" t="s">
        <v>5</v>
      </c>
      <c s="6" t="s">
        <v>1559</v>
      </c>
      <c s="36" t="s">
        <v>101</v>
      </c>
      <c s="37">
        <v>6</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27.5">
      <c r="A53" t="s">
        <v>60</v>
      </c>
      <c r="E53" s="39" t="s">
        <v>895</v>
      </c>
    </row>
    <row r="54" spans="1:16" ht="12.75">
      <c r="A54" t="s">
        <v>52</v>
      </c>
      <c s="34" t="s">
        <v>103</v>
      </c>
      <c s="34" t="s">
        <v>1560</v>
      </c>
      <c s="35" t="s">
        <v>5</v>
      </c>
      <c s="6" t="s">
        <v>1561</v>
      </c>
      <c s="36" t="s">
        <v>101</v>
      </c>
      <c s="37">
        <v>6</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53">
      <c r="A57" t="s">
        <v>60</v>
      </c>
      <c r="E57" s="39" t="s">
        <v>925</v>
      </c>
    </row>
    <row r="58" spans="1:16" ht="12.75">
      <c r="A58" t="s">
        <v>52</v>
      </c>
      <c s="34" t="s">
        <v>107</v>
      </c>
      <c s="34" t="s">
        <v>967</v>
      </c>
      <c s="35" t="s">
        <v>5</v>
      </c>
      <c s="6" t="s">
        <v>968</v>
      </c>
      <c s="36" t="s">
        <v>101</v>
      </c>
      <c s="37">
        <v>2</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27.5">
      <c r="A61" t="s">
        <v>60</v>
      </c>
      <c r="E61" s="39" t="s">
        <v>956</v>
      </c>
    </row>
    <row r="62" spans="1:16" ht="12.75">
      <c r="A62" t="s">
        <v>52</v>
      </c>
      <c s="34" t="s">
        <v>111</v>
      </c>
      <c s="34" t="s">
        <v>969</v>
      </c>
      <c s="35" t="s">
        <v>5</v>
      </c>
      <c s="6" t="s">
        <v>970</v>
      </c>
      <c s="36" t="s">
        <v>101</v>
      </c>
      <c s="37">
        <v>3</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27.5">
      <c r="A65" t="s">
        <v>60</v>
      </c>
      <c r="E65" s="39" t="s">
        <v>956</v>
      </c>
    </row>
    <row r="66" spans="1:16" ht="12.75">
      <c r="A66" t="s">
        <v>52</v>
      </c>
      <c s="34" t="s">
        <v>114</v>
      </c>
      <c s="34" t="s">
        <v>971</v>
      </c>
      <c s="35" t="s">
        <v>5</v>
      </c>
      <c s="6" t="s">
        <v>972</v>
      </c>
      <c s="36" t="s">
        <v>101</v>
      </c>
      <c s="37">
        <v>3</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53">
      <c r="A69" t="s">
        <v>60</v>
      </c>
      <c r="E69" s="39" t="s">
        <v>925</v>
      </c>
    </row>
    <row r="70" spans="1:16" ht="12.75">
      <c r="A70" t="s">
        <v>52</v>
      </c>
      <c s="34" t="s">
        <v>118</v>
      </c>
      <c s="34" t="s">
        <v>1516</v>
      </c>
      <c s="35" t="s">
        <v>5</v>
      </c>
      <c s="6" t="s">
        <v>1517</v>
      </c>
      <c s="36" t="s">
        <v>101</v>
      </c>
      <c s="37">
        <v>180</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02">
      <c r="A73" t="s">
        <v>60</v>
      </c>
      <c r="E73" s="39" t="s">
        <v>1562</v>
      </c>
    </row>
    <row r="74" spans="1:16" ht="12.75">
      <c r="A74" t="s">
        <v>52</v>
      </c>
      <c s="34" t="s">
        <v>122</v>
      </c>
      <c s="34" t="s">
        <v>1519</v>
      </c>
      <c s="35" t="s">
        <v>5</v>
      </c>
      <c s="6" t="s">
        <v>1520</v>
      </c>
      <c s="36" t="s">
        <v>101</v>
      </c>
      <c s="37">
        <v>180</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02">
      <c r="A77" t="s">
        <v>60</v>
      </c>
      <c r="E77" s="39" t="s">
        <v>1563</v>
      </c>
    </row>
    <row r="78" spans="1:16" ht="12.75">
      <c r="A78" t="s">
        <v>52</v>
      </c>
      <c s="34" t="s">
        <v>126</v>
      </c>
      <c s="34" t="s">
        <v>1564</v>
      </c>
      <c s="35" t="s">
        <v>5</v>
      </c>
      <c s="6" t="s">
        <v>1565</v>
      </c>
      <c s="36" t="s">
        <v>101</v>
      </c>
      <c s="37">
        <v>108</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02">
      <c r="A81" t="s">
        <v>60</v>
      </c>
      <c r="E81" s="39" t="s">
        <v>1562</v>
      </c>
    </row>
    <row r="82" spans="1:16" ht="12.75">
      <c r="A82" t="s">
        <v>52</v>
      </c>
      <c s="34" t="s">
        <v>131</v>
      </c>
      <c s="34" t="s">
        <v>1527</v>
      </c>
      <c s="35" t="s">
        <v>5</v>
      </c>
      <c s="6" t="s">
        <v>1528</v>
      </c>
      <c s="36" t="s">
        <v>101</v>
      </c>
      <c s="37">
        <v>216</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02">
      <c r="A85" t="s">
        <v>60</v>
      </c>
      <c r="E85" s="39" t="s">
        <v>1563</v>
      </c>
    </row>
    <row r="86" spans="1:16" ht="12.75">
      <c r="A86" t="s">
        <v>52</v>
      </c>
      <c s="34" t="s">
        <v>134</v>
      </c>
      <c s="34" t="s">
        <v>1566</v>
      </c>
      <c s="35" t="s">
        <v>5</v>
      </c>
      <c s="6" t="s">
        <v>1567</v>
      </c>
      <c s="36" t="s">
        <v>101</v>
      </c>
      <c s="37">
        <v>216</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53">
      <c r="A89" t="s">
        <v>60</v>
      </c>
      <c r="E89" s="39" t="s">
        <v>1568</v>
      </c>
    </row>
    <row r="90" spans="1:16" ht="12.75">
      <c r="A90" t="s">
        <v>52</v>
      </c>
      <c s="34" t="s">
        <v>137</v>
      </c>
      <c s="34" t="s">
        <v>1569</v>
      </c>
      <c s="35" t="s">
        <v>5</v>
      </c>
      <c s="6" t="s">
        <v>1570</v>
      </c>
      <c s="36" t="s">
        <v>101</v>
      </c>
      <c s="37">
        <v>2</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27.5">
      <c r="A93" t="s">
        <v>60</v>
      </c>
      <c r="E93" s="39" t="s">
        <v>1571</v>
      </c>
    </row>
    <row r="94" spans="1:16" ht="12.75">
      <c r="A94" t="s">
        <v>52</v>
      </c>
      <c s="34" t="s">
        <v>140</v>
      </c>
      <c s="34" t="s">
        <v>1572</v>
      </c>
      <c s="35" t="s">
        <v>5</v>
      </c>
      <c s="6" t="s">
        <v>1573</v>
      </c>
      <c s="36" t="s">
        <v>101</v>
      </c>
      <c s="37">
        <v>2</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53">
      <c r="A97" t="s">
        <v>60</v>
      </c>
      <c r="E97" s="39" t="s">
        <v>925</v>
      </c>
    </row>
    <row r="98" spans="1:16" ht="12.75">
      <c r="A98" t="s">
        <v>52</v>
      </c>
      <c s="34" t="s">
        <v>144</v>
      </c>
      <c s="34" t="s">
        <v>1574</v>
      </c>
      <c s="35" t="s">
        <v>5</v>
      </c>
      <c s="6" t="s">
        <v>1534</v>
      </c>
      <c s="36" t="s">
        <v>101</v>
      </c>
      <c s="37">
        <v>3</v>
      </c>
      <c s="36">
        <v>0</v>
      </c>
      <c s="36">
        <f>ROUND(G98*H98,6)</f>
      </c>
      <c r="L98" s="38">
        <v>0</v>
      </c>
      <c s="32">
        <f>ROUND(ROUND(L98,2)*ROUND(G98,3),2)</f>
      </c>
      <c s="36" t="s">
        <v>1145</v>
      </c>
      <c>
        <f>(M98*21)/100</f>
      </c>
      <c t="s">
        <v>27</v>
      </c>
    </row>
    <row r="99" spans="1:5" ht="12.75">
      <c r="A99" s="35" t="s">
        <v>58</v>
      </c>
      <c r="E99" s="39" t="s">
        <v>5</v>
      </c>
    </row>
    <row r="100" spans="1:5" ht="12.75">
      <c r="A100" s="35" t="s">
        <v>59</v>
      </c>
      <c r="E100" s="40" t="s">
        <v>5</v>
      </c>
    </row>
    <row r="101" spans="1:5" ht="127.5">
      <c r="A101" t="s">
        <v>60</v>
      </c>
      <c r="E101" s="39" t="s">
        <v>1535</v>
      </c>
    </row>
    <row r="102" spans="1:16" ht="12.75">
      <c r="A102" t="s">
        <v>52</v>
      </c>
      <c s="34" t="s">
        <v>148</v>
      </c>
      <c s="34" t="s">
        <v>1575</v>
      </c>
      <c s="35" t="s">
        <v>5</v>
      </c>
      <c s="6" t="s">
        <v>1536</v>
      </c>
      <c s="36" t="s">
        <v>101</v>
      </c>
      <c s="37">
        <v>3</v>
      </c>
      <c s="36">
        <v>0</v>
      </c>
      <c s="36">
        <f>ROUND(G102*H102,6)</f>
      </c>
      <c r="L102" s="38">
        <v>0</v>
      </c>
      <c s="32">
        <f>ROUND(ROUND(L102,2)*ROUND(G102,3),2)</f>
      </c>
      <c s="36" t="s">
        <v>1145</v>
      </c>
      <c>
        <f>(M102*21)/100</f>
      </c>
      <c t="s">
        <v>27</v>
      </c>
    </row>
    <row r="103" spans="1:5" ht="12.75">
      <c r="A103" s="35" t="s">
        <v>58</v>
      </c>
      <c r="E103" s="39" t="s">
        <v>5</v>
      </c>
    </row>
    <row r="104" spans="1:5" ht="12.75">
      <c r="A104" s="35" t="s">
        <v>59</v>
      </c>
      <c r="E104" s="40" t="s">
        <v>5</v>
      </c>
    </row>
    <row r="105" spans="1:5" ht="127.5">
      <c r="A105" t="s">
        <v>60</v>
      </c>
      <c r="E105" s="39" t="s">
        <v>1535</v>
      </c>
    </row>
    <row r="106" spans="1:16" ht="12.75">
      <c r="A106" t="s">
        <v>52</v>
      </c>
      <c s="34" t="s">
        <v>152</v>
      </c>
      <c s="34" t="s">
        <v>1576</v>
      </c>
      <c s="35" t="s">
        <v>5</v>
      </c>
      <c s="6" t="s">
        <v>1577</v>
      </c>
      <c s="36" t="s">
        <v>101</v>
      </c>
      <c s="37">
        <v>3</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53">
      <c r="A109" t="s">
        <v>60</v>
      </c>
      <c r="E109" s="39" t="s">
        <v>925</v>
      </c>
    </row>
    <row r="110" spans="1:16" ht="12.75">
      <c r="A110" t="s">
        <v>52</v>
      </c>
      <c s="34" t="s">
        <v>155</v>
      </c>
      <c s="34" t="s">
        <v>1578</v>
      </c>
      <c s="35" t="s">
        <v>5</v>
      </c>
      <c s="6" t="s">
        <v>1579</v>
      </c>
      <c s="36" t="s">
        <v>101</v>
      </c>
      <c s="37">
        <v>3</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53">
      <c r="A113" t="s">
        <v>60</v>
      </c>
      <c r="E113" s="39" t="s">
        <v>925</v>
      </c>
    </row>
    <row r="114" spans="1:16" ht="12.75">
      <c r="A114" t="s">
        <v>52</v>
      </c>
      <c s="34" t="s">
        <v>159</v>
      </c>
      <c s="34" t="s">
        <v>1019</v>
      </c>
      <c s="35" t="s">
        <v>5</v>
      </c>
      <c s="6" t="s">
        <v>1541</v>
      </c>
      <c s="36" t="s">
        <v>1305</v>
      </c>
      <c s="37">
        <v>1</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40.25">
      <c r="A117" t="s">
        <v>60</v>
      </c>
      <c r="E117" s="39" t="s">
        <v>1542</v>
      </c>
    </row>
    <row r="118" spans="1:16" ht="12.75">
      <c r="A118" t="s">
        <v>52</v>
      </c>
      <c s="34" t="s">
        <v>163</v>
      </c>
      <c s="34" t="s">
        <v>1545</v>
      </c>
      <c s="35" t="s">
        <v>5</v>
      </c>
      <c s="6" t="s">
        <v>1546</v>
      </c>
      <c s="36" t="s">
        <v>1021</v>
      </c>
      <c s="37">
        <v>1</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53">
      <c r="A121" t="s">
        <v>60</v>
      </c>
      <c r="E121" s="39" t="s">
        <v>1547</v>
      </c>
    </row>
    <row r="122" spans="1:16" ht="12.75">
      <c r="A122" t="s">
        <v>52</v>
      </c>
      <c s="34" t="s">
        <v>167</v>
      </c>
      <c s="34" t="s">
        <v>1023</v>
      </c>
      <c s="35" t="s">
        <v>5</v>
      </c>
      <c s="6" t="s">
        <v>1024</v>
      </c>
      <c s="36" t="s">
        <v>1025</v>
      </c>
      <c s="37">
        <v>216</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53">
      <c r="A125" t="s">
        <v>60</v>
      </c>
      <c r="E125" s="39" t="s">
        <v>1548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1582</v>
      </c>
      <c r="E8" s="30" t="s">
        <v>1581</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1583</v>
      </c>
      <c s="35" t="s">
        <v>5</v>
      </c>
      <c s="6" t="s">
        <v>1584</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0.07</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824</v>
      </c>
      <c s="35" t="s">
        <v>5</v>
      </c>
      <c s="6" t="s">
        <v>825</v>
      </c>
      <c s="36" t="s">
        <v>737</v>
      </c>
      <c s="37">
        <v>0.08</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1322</v>
      </c>
      <c s="35" t="s">
        <v>5</v>
      </c>
      <c s="6" t="s">
        <v>1323</v>
      </c>
      <c s="36" t="s">
        <v>737</v>
      </c>
      <c s="37">
        <v>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1585</v>
      </c>
      <c s="35" t="s">
        <v>5</v>
      </c>
      <c s="6" t="s">
        <v>1586</v>
      </c>
      <c s="36" t="s">
        <v>78</v>
      </c>
      <c s="37">
        <v>20</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76.5">
      <c r="A30" t="s">
        <v>60</v>
      </c>
      <c r="E30" s="39" t="s">
        <v>838</v>
      </c>
    </row>
    <row r="31" spans="1:16" ht="12.75">
      <c r="A31" t="s">
        <v>52</v>
      </c>
      <c s="34" t="s">
        <v>75</v>
      </c>
      <c s="34" t="s">
        <v>1587</v>
      </c>
      <c s="35" t="s">
        <v>5</v>
      </c>
      <c s="6" t="s">
        <v>1588</v>
      </c>
      <c s="36" t="s">
        <v>101</v>
      </c>
      <c s="37">
        <v>10</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02">
      <c r="A34" t="s">
        <v>60</v>
      </c>
      <c r="E34" s="39" t="s">
        <v>1589</v>
      </c>
    </row>
    <row r="35" spans="1:16" ht="25.5">
      <c r="A35" t="s">
        <v>52</v>
      </c>
      <c s="34" t="s">
        <v>80</v>
      </c>
      <c s="34" t="s">
        <v>1590</v>
      </c>
      <c s="35" t="s">
        <v>5</v>
      </c>
      <c s="6" t="s">
        <v>1591</v>
      </c>
      <c s="36" t="s">
        <v>78</v>
      </c>
      <c s="37">
        <v>20</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89.25">
      <c r="A38" t="s">
        <v>60</v>
      </c>
      <c r="E38" s="39" t="s">
        <v>1137</v>
      </c>
    </row>
    <row r="39" spans="1:16" ht="12.75">
      <c r="A39" t="s">
        <v>52</v>
      </c>
      <c s="34" t="s">
        <v>84</v>
      </c>
      <c s="34" t="s">
        <v>1592</v>
      </c>
      <c s="35" t="s">
        <v>5</v>
      </c>
      <c s="6" t="s">
        <v>1593</v>
      </c>
      <c s="36" t="s">
        <v>101</v>
      </c>
      <c s="37">
        <v>4</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53">
      <c r="A42" t="s">
        <v>60</v>
      </c>
      <c r="E42" s="39" t="s">
        <v>925</v>
      </c>
    </row>
    <row r="43" spans="1:16" ht="12.75">
      <c r="A43" t="s">
        <v>52</v>
      </c>
      <c s="34" t="s">
        <v>89</v>
      </c>
      <c s="34" t="s">
        <v>926</v>
      </c>
      <c s="35" t="s">
        <v>5</v>
      </c>
      <c s="6" t="s">
        <v>927</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78.5">
      <c r="A46" t="s">
        <v>60</v>
      </c>
      <c r="E46" s="39" t="s">
        <v>892</v>
      </c>
    </row>
    <row r="47" spans="1:16" ht="12.75">
      <c r="A47" t="s">
        <v>52</v>
      </c>
      <c s="34" t="s">
        <v>93</v>
      </c>
      <c s="34" t="s">
        <v>928</v>
      </c>
      <c s="35" t="s">
        <v>5</v>
      </c>
      <c s="6" t="s">
        <v>929</v>
      </c>
      <c s="36" t="s">
        <v>101</v>
      </c>
      <c s="37">
        <v>6</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930</v>
      </c>
      <c s="35" t="s">
        <v>5</v>
      </c>
      <c s="6" t="s">
        <v>931</v>
      </c>
      <c s="36" t="s">
        <v>101</v>
      </c>
      <c s="37">
        <v>1</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78.5">
      <c r="A54" t="s">
        <v>60</v>
      </c>
      <c r="E54" s="39" t="s">
        <v>892</v>
      </c>
    </row>
    <row r="55" spans="1:16" ht="12.75">
      <c r="A55" t="s">
        <v>52</v>
      </c>
      <c s="34" t="s">
        <v>103</v>
      </c>
      <c s="34" t="s">
        <v>932</v>
      </c>
      <c s="35" t="s">
        <v>5</v>
      </c>
      <c s="6" t="s">
        <v>933</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27.5">
      <c r="A58" t="s">
        <v>60</v>
      </c>
      <c r="E58" s="39" t="s">
        <v>895</v>
      </c>
    </row>
    <row r="59" spans="1:16" ht="12.75">
      <c r="A59" t="s">
        <v>52</v>
      </c>
      <c s="34" t="s">
        <v>107</v>
      </c>
      <c s="34" t="s">
        <v>934</v>
      </c>
      <c s="35" t="s">
        <v>5</v>
      </c>
      <c s="6" t="s">
        <v>935</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78.5">
      <c r="A62" t="s">
        <v>60</v>
      </c>
      <c r="E62" s="39" t="s">
        <v>892</v>
      </c>
    </row>
    <row r="63" spans="1:16" ht="12.75">
      <c r="A63" t="s">
        <v>52</v>
      </c>
      <c s="34" t="s">
        <v>111</v>
      </c>
      <c s="34" t="s">
        <v>936</v>
      </c>
      <c s="35" t="s">
        <v>5</v>
      </c>
      <c s="6" t="s">
        <v>937</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895</v>
      </c>
    </row>
    <row r="67" spans="1:16" ht="12.75">
      <c r="A67" t="s">
        <v>52</v>
      </c>
      <c s="34" t="s">
        <v>114</v>
      </c>
      <c s="34" t="s">
        <v>942</v>
      </c>
      <c s="35" t="s">
        <v>5</v>
      </c>
      <c s="6" t="s">
        <v>943</v>
      </c>
      <c s="36" t="s">
        <v>101</v>
      </c>
      <c s="37">
        <v>1</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78.5">
      <c r="A70" t="s">
        <v>60</v>
      </c>
      <c r="E70" s="39" t="s">
        <v>892</v>
      </c>
    </row>
    <row r="71" spans="1:16" ht="12.75">
      <c r="A71" t="s">
        <v>52</v>
      </c>
      <c s="34" t="s">
        <v>118</v>
      </c>
      <c s="34" t="s">
        <v>944</v>
      </c>
      <c s="35" t="s">
        <v>5</v>
      </c>
      <c s="6" t="s">
        <v>945</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27.5">
      <c r="A74" t="s">
        <v>60</v>
      </c>
      <c r="E74" s="39" t="s">
        <v>895</v>
      </c>
    </row>
    <row r="75" spans="1:16" ht="12.75">
      <c r="A75" t="s">
        <v>52</v>
      </c>
      <c s="34" t="s">
        <v>122</v>
      </c>
      <c s="34" t="s">
        <v>1594</v>
      </c>
      <c s="35" t="s">
        <v>5</v>
      </c>
      <c s="6" t="s">
        <v>1595</v>
      </c>
      <c s="36" t="s">
        <v>101</v>
      </c>
      <c s="37">
        <v>2</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956</v>
      </c>
    </row>
    <row r="79" spans="1:16" ht="12.75">
      <c r="A79" t="s">
        <v>52</v>
      </c>
      <c s="34" t="s">
        <v>126</v>
      </c>
      <c s="34" t="s">
        <v>1257</v>
      </c>
      <c s="35" t="s">
        <v>5</v>
      </c>
      <c s="6" t="s">
        <v>1258</v>
      </c>
      <c s="36" t="s">
        <v>101</v>
      </c>
      <c s="37">
        <v>2</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27.5">
      <c r="A82" t="s">
        <v>60</v>
      </c>
      <c r="E82" s="39" t="s">
        <v>956</v>
      </c>
    </row>
    <row r="83" spans="1:16" ht="12.75">
      <c r="A83" t="s">
        <v>52</v>
      </c>
      <c s="34" t="s">
        <v>131</v>
      </c>
      <c s="34" t="s">
        <v>1158</v>
      </c>
      <c s="35" t="s">
        <v>5</v>
      </c>
      <c s="6" t="s">
        <v>1596</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65.75">
      <c r="A86" t="s">
        <v>60</v>
      </c>
      <c r="E86" s="39" t="s">
        <v>975</v>
      </c>
    </row>
    <row r="87" spans="1:16" ht="12.75">
      <c r="A87" t="s">
        <v>52</v>
      </c>
      <c s="34" t="s">
        <v>134</v>
      </c>
      <c s="34" t="s">
        <v>1161</v>
      </c>
      <c s="35" t="s">
        <v>5</v>
      </c>
      <c s="6" t="s">
        <v>1162</v>
      </c>
      <c s="36" t="s">
        <v>101</v>
      </c>
      <c s="37">
        <v>1</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27.5">
      <c r="A90" t="s">
        <v>60</v>
      </c>
      <c r="E90" s="39" t="s">
        <v>895</v>
      </c>
    </row>
    <row r="91" spans="1:16" ht="12.75">
      <c r="A91" t="s">
        <v>52</v>
      </c>
      <c s="34" t="s">
        <v>137</v>
      </c>
      <c s="34" t="s">
        <v>978</v>
      </c>
      <c s="35" t="s">
        <v>5</v>
      </c>
      <c s="6" t="s">
        <v>979</v>
      </c>
      <c s="36" t="s">
        <v>101</v>
      </c>
      <c s="37">
        <v>1</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65.75">
      <c r="A94" t="s">
        <v>60</v>
      </c>
      <c r="E94" s="39" t="s">
        <v>975</v>
      </c>
    </row>
    <row r="95" spans="1:16" ht="12.75">
      <c r="A95" t="s">
        <v>52</v>
      </c>
      <c s="34" t="s">
        <v>140</v>
      </c>
      <c s="34" t="s">
        <v>980</v>
      </c>
      <c s="35" t="s">
        <v>5</v>
      </c>
      <c s="6" t="s">
        <v>981</v>
      </c>
      <c s="36" t="s">
        <v>101</v>
      </c>
      <c s="37">
        <v>1</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27.5">
      <c r="A98" t="s">
        <v>60</v>
      </c>
      <c r="E98" s="39" t="s">
        <v>895</v>
      </c>
    </row>
    <row r="99" spans="1:16" ht="12.75">
      <c r="A99" t="s">
        <v>52</v>
      </c>
      <c s="34" t="s">
        <v>144</v>
      </c>
      <c s="34" t="s">
        <v>985</v>
      </c>
      <c s="35" t="s">
        <v>5</v>
      </c>
      <c s="6" t="s">
        <v>986</v>
      </c>
      <c s="36" t="s">
        <v>101</v>
      </c>
      <c s="37">
        <v>1</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27.5">
      <c r="A102" t="s">
        <v>60</v>
      </c>
      <c r="E102" s="39" t="s">
        <v>987</v>
      </c>
    </row>
    <row r="103" spans="1:16" ht="25.5">
      <c r="A103" t="s">
        <v>52</v>
      </c>
      <c s="34" t="s">
        <v>148</v>
      </c>
      <c s="34" t="s">
        <v>988</v>
      </c>
      <c s="35" t="s">
        <v>5</v>
      </c>
      <c s="6" t="s">
        <v>989</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63.75">
      <c r="A106" t="s">
        <v>60</v>
      </c>
      <c r="E106" s="39" t="s">
        <v>990</v>
      </c>
    </row>
    <row r="107" spans="1:16" ht="25.5">
      <c r="A107" t="s">
        <v>52</v>
      </c>
      <c s="34" t="s">
        <v>152</v>
      </c>
      <c s="34" t="s">
        <v>1597</v>
      </c>
      <c s="35" t="s">
        <v>5</v>
      </c>
      <c s="6" t="s">
        <v>1598</v>
      </c>
      <c s="36" t="s">
        <v>903</v>
      </c>
      <c s="37">
        <v>1</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27.5">
      <c r="A110" t="s">
        <v>60</v>
      </c>
      <c r="E110" s="39" t="s">
        <v>904</v>
      </c>
    </row>
    <row r="111" spans="1:16" ht="12.75">
      <c r="A111" t="s">
        <v>52</v>
      </c>
      <c s="34" t="s">
        <v>155</v>
      </c>
      <c s="34" t="s">
        <v>1004</v>
      </c>
      <c s="35" t="s">
        <v>5</v>
      </c>
      <c s="6" t="s">
        <v>1005</v>
      </c>
      <c s="36" t="s">
        <v>101</v>
      </c>
      <c s="37">
        <v>20</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14.75">
      <c r="A114" t="s">
        <v>60</v>
      </c>
      <c r="E114" s="39" t="s">
        <v>914</v>
      </c>
    </row>
    <row r="115" spans="1:16" ht="12.75">
      <c r="A115" t="s">
        <v>52</v>
      </c>
      <c s="34" t="s">
        <v>159</v>
      </c>
      <c s="34" t="s">
        <v>1006</v>
      </c>
      <c s="35" t="s">
        <v>5</v>
      </c>
      <c s="6" t="s">
        <v>1007</v>
      </c>
      <c s="36" t="s">
        <v>101</v>
      </c>
      <c s="37">
        <v>20</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40.25">
      <c r="A118" t="s">
        <v>60</v>
      </c>
      <c r="E118" s="39" t="s">
        <v>1008</v>
      </c>
    </row>
    <row r="119" spans="1:16" ht="12.75">
      <c r="A119" t="s">
        <v>52</v>
      </c>
      <c s="34" t="s">
        <v>163</v>
      </c>
      <c s="34" t="s">
        <v>1303</v>
      </c>
      <c s="35" t="s">
        <v>5</v>
      </c>
      <c s="6" t="s">
        <v>1541</v>
      </c>
      <c s="36" t="s">
        <v>1305</v>
      </c>
      <c s="37">
        <v>0.04</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40.25">
      <c r="A122" t="s">
        <v>60</v>
      </c>
      <c r="E122" s="39" t="s">
        <v>1008</v>
      </c>
    </row>
    <row r="123" spans="1:16" ht="12.75">
      <c r="A123" t="s">
        <v>52</v>
      </c>
      <c s="34" t="s">
        <v>167</v>
      </c>
      <c s="34" t="s">
        <v>1009</v>
      </c>
      <c s="35" t="s">
        <v>5</v>
      </c>
      <c s="6" t="s">
        <v>1010</v>
      </c>
      <c s="36" t="s">
        <v>617</v>
      </c>
      <c s="37">
        <v>10</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89.25">
      <c r="A126" t="s">
        <v>60</v>
      </c>
      <c r="E126" s="39" t="s">
        <v>1011</v>
      </c>
    </row>
    <row r="127" spans="1:16" ht="12.75">
      <c r="A127" t="s">
        <v>52</v>
      </c>
      <c s="34" t="s">
        <v>171</v>
      </c>
      <c s="34" t="s">
        <v>1599</v>
      </c>
      <c s="35" t="s">
        <v>5</v>
      </c>
      <c s="6" t="s">
        <v>1600</v>
      </c>
      <c s="36" t="s">
        <v>78</v>
      </c>
      <c s="37">
        <v>2000</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53">
      <c r="A130" t="s">
        <v>60</v>
      </c>
      <c r="E130" s="39" t="s">
        <v>889</v>
      </c>
    </row>
    <row r="131" spans="1:16" ht="12.75">
      <c r="A131" t="s">
        <v>52</v>
      </c>
      <c s="34" t="s">
        <v>175</v>
      </c>
      <c s="34" t="s">
        <v>1019</v>
      </c>
      <c s="35" t="s">
        <v>5</v>
      </c>
      <c s="6" t="s">
        <v>1601</v>
      </c>
      <c s="36" t="s">
        <v>1021</v>
      </c>
      <c s="37">
        <v>1</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53">
      <c r="A134" t="s">
        <v>60</v>
      </c>
      <c r="E134" s="39" t="s">
        <v>1022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1602</v>
      </c>
      <c s="41">
        <f>Rekapitulace!C29</f>
      </c>
      <c s="20" t="s">
        <v>0</v>
      </c>
      <c t="s">
        <v>23</v>
      </c>
      <c t="s">
        <v>27</v>
      </c>
    </row>
    <row r="4" spans="1:16" ht="32" customHeight="1">
      <c r="A4" s="24" t="s">
        <v>20</v>
      </c>
      <c s="25" t="s">
        <v>28</v>
      </c>
      <c s="27" t="s">
        <v>1602</v>
      </c>
      <c r="E4" s="26" t="s">
        <v>1603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1606</v>
      </c>
      <c r="E8" s="30" t="s">
        <v>1605</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1607</v>
      </c>
      <c s="35" t="s">
        <v>5</v>
      </c>
      <c s="6" t="s">
        <v>1608</v>
      </c>
      <c s="36" t="s">
        <v>737</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1583</v>
      </c>
      <c s="35" t="s">
        <v>5</v>
      </c>
      <c s="6" t="s">
        <v>1584</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820</v>
      </c>
      <c s="35" t="s">
        <v>5</v>
      </c>
      <c s="6" t="s">
        <v>821</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824</v>
      </c>
      <c s="35" t="s">
        <v>5</v>
      </c>
      <c s="6" t="s">
        <v>825</v>
      </c>
      <c s="36" t="s">
        <v>737</v>
      </c>
      <c s="37">
        <v>0.03</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27</v>
      </c>
      <c r="E26" s="33" t="s">
        <v>1609</v>
      </c>
      <c r="J26" s="32">
        <f>0</f>
      </c>
      <c s="32">
        <f>0</f>
      </c>
      <c s="32">
        <f>0+L27</f>
      </c>
      <c s="32">
        <f>0+M27</f>
      </c>
    </row>
    <row r="27" spans="1:16" ht="12.75">
      <c r="A27" t="s">
        <v>52</v>
      </c>
      <c s="34" t="s">
        <v>73</v>
      </c>
      <c s="34" t="s">
        <v>1610</v>
      </c>
      <c s="35" t="s">
        <v>5</v>
      </c>
      <c s="6" t="s">
        <v>1611</v>
      </c>
      <c s="36" t="s">
        <v>65</v>
      </c>
      <c s="37">
        <v>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369.75">
      <c r="A30" t="s">
        <v>60</v>
      </c>
      <c r="E30" s="39" t="s">
        <v>1612</v>
      </c>
    </row>
    <row r="31" spans="1:13" ht="12.75">
      <c r="A31" t="s">
        <v>49</v>
      </c>
      <c r="C31" s="31" t="s">
        <v>80</v>
      </c>
      <c r="E31" s="33" t="s">
        <v>97</v>
      </c>
      <c r="J31" s="32">
        <f>0</f>
      </c>
      <c s="32">
        <f>0</f>
      </c>
      <c s="32">
        <f>0+L32+L36+L40+L44+L48+L52+L56+L60+L64+L68+L72+L76+L80+L84+L88+L92+L96+L100+L104+L108+L112+L116+L120+L124+L128+L132+L136+L140+L144+L148+L152+L156+L160+L164+L168+L172+L176+L180+L184+L188</f>
      </c>
      <c s="32">
        <f>0+M32+M36+M40+M44+M48+M52+M56+M60+M64+M68+M72+M76+M80+M84+M88+M92+M96+M100+M104+M108+M112+M116+M120+M124+M128+M132+M136+M140+M144+M148+M152+M156+M160+M164+M168+M172+M176+M180+M184+M188</f>
      </c>
    </row>
    <row r="32" spans="1:16" ht="12.75">
      <c r="A32" t="s">
        <v>52</v>
      </c>
      <c s="34" t="s">
        <v>75</v>
      </c>
      <c s="34" t="s">
        <v>1130</v>
      </c>
      <c s="35" t="s">
        <v>5</v>
      </c>
      <c s="6" t="s">
        <v>1131</v>
      </c>
      <c s="36" t="s">
        <v>78</v>
      </c>
      <c s="37">
        <v>20</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1132</v>
      </c>
    </row>
    <row r="36" spans="1:16" ht="25.5">
      <c r="A36" t="s">
        <v>52</v>
      </c>
      <c s="34" t="s">
        <v>80</v>
      </c>
      <c s="34" t="s">
        <v>1585</v>
      </c>
      <c s="35" t="s">
        <v>5</v>
      </c>
      <c s="6" t="s">
        <v>1586</v>
      </c>
      <c s="36" t="s">
        <v>78</v>
      </c>
      <c s="37">
        <v>50</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76.5">
      <c r="A39" t="s">
        <v>60</v>
      </c>
      <c r="E39" s="39" t="s">
        <v>838</v>
      </c>
    </row>
    <row r="40" spans="1:16" ht="12.75">
      <c r="A40" t="s">
        <v>52</v>
      </c>
      <c s="34" t="s">
        <v>84</v>
      </c>
      <c s="34" t="s">
        <v>724</v>
      </c>
      <c s="35" t="s">
        <v>5</v>
      </c>
      <c s="6" t="s">
        <v>725</v>
      </c>
      <c s="36" t="s">
        <v>78</v>
      </c>
      <c s="37">
        <v>470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89.25">
      <c r="A43" t="s">
        <v>60</v>
      </c>
      <c r="E43" s="39" t="s">
        <v>1137</v>
      </c>
    </row>
    <row r="44" spans="1:16" ht="12.75">
      <c r="A44" t="s">
        <v>52</v>
      </c>
      <c s="34" t="s">
        <v>89</v>
      </c>
      <c s="34" t="s">
        <v>728</v>
      </c>
      <c s="35" t="s">
        <v>5</v>
      </c>
      <c s="6" t="s">
        <v>729</v>
      </c>
      <c s="36" t="s">
        <v>78</v>
      </c>
      <c s="37">
        <v>420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89.25">
      <c r="A47" t="s">
        <v>60</v>
      </c>
      <c r="E47" s="39" t="s">
        <v>1137</v>
      </c>
    </row>
    <row r="48" spans="1:16" ht="25.5">
      <c r="A48" t="s">
        <v>52</v>
      </c>
      <c s="34" t="s">
        <v>93</v>
      </c>
      <c s="34" t="s">
        <v>731</v>
      </c>
      <c s="35" t="s">
        <v>5</v>
      </c>
      <c s="6" t="s">
        <v>732</v>
      </c>
      <c s="36" t="s">
        <v>101</v>
      </c>
      <c s="37">
        <v>4</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02">
      <c r="A51" t="s">
        <v>60</v>
      </c>
      <c r="E51" s="39" t="s">
        <v>1142</v>
      </c>
    </row>
    <row r="52" spans="1:16" ht="25.5">
      <c r="A52" t="s">
        <v>52</v>
      </c>
      <c s="34" t="s">
        <v>98</v>
      </c>
      <c s="34" t="s">
        <v>1613</v>
      </c>
      <c s="35" t="s">
        <v>5</v>
      </c>
      <c s="6" t="s">
        <v>1614</v>
      </c>
      <c s="36" t="s">
        <v>101</v>
      </c>
      <c s="37">
        <v>12</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02">
      <c r="A55" t="s">
        <v>60</v>
      </c>
      <c r="E55" s="39" t="s">
        <v>1142</v>
      </c>
    </row>
    <row r="56" spans="1:16" ht="12.75">
      <c r="A56" t="s">
        <v>52</v>
      </c>
      <c s="34" t="s">
        <v>103</v>
      </c>
      <c s="34" t="s">
        <v>1615</v>
      </c>
      <c s="35" t="s">
        <v>5</v>
      </c>
      <c s="6" t="s">
        <v>1616</v>
      </c>
      <c s="36" t="s">
        <v>101</v>
      </c>
      <c s="37">
        <v>2</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78.5">
      <c r="A59" t="s">
        <v>60</v>
      </c>
      <c r="E59" s="39" t="s">
        <v>892</v>
      </c>
    </row>
    <row r="60" spans="1:16" ht="12.75">
      <c r="A60" t="s">
        <v>52</v>
      </c>
      <c s="34" t="s">
        <v>107</v>
      </c>
      <c s="34" t="s">
        <v>1617</v>
      </c>
      <c s="35" t="s">
        <v>5</v>
      </c>
      <c s="6" t="s">
        <v>1618</v>
      </c>
      <c s="36" t="s">
        <v>101</v>
      </c>
      <c s="37">
        <v>2</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27.5">
      <c r="A63" t="s">
        <v>60</v>
      </c>
      <c r="E63" s="39" t="s">
        <v>895</v>
      </c>
    </row>
    <row r="64" spans="1:16" ht="12.75">
      <c r="A64" t="s">
        <v>52</v>
      </c>
      <c s="34" t="s">
        <v>111</v>
      </c>
      <c s="34" t="s">
        <v>1261</v>
      </c>
      <c s="35" t="s">
        <v>5</v>
      </c>
      <c s="6" t="s">
        <v>1414</v>
      </c>
      <c s="36" t="s">
        <v>129</v>
      </c>
      <c s="37">
        <v>2.2</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02">
      <c r="A67" t="s">
        <v>60</v>
      </c>
      <c r="E67" s="39" t="s">
        <v>1001</v>
      </c>
    </row>
    <row r="68" spans="1:16" ht="12.75">
      <c r="A68" t="s">
        <v>52</v>
      </c>
      <c s="34" t="s">
        <v>114</v>
      </c>
      <c s="34" t="s">
        <v>1263</v>
      </c>
      <c s="35" t="s">
        <v>5</v>
      </c>
      <c s="6" t="s">
        <v>1264</v>
      </c>
      <c s="36" t="s">
        <v>129</v>
      </c>
      <c s="37">
        <v>2.2</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02">
      <c r="A71" t="s">
        <v>60</v>
      </c>
      <c r="E71" s="39" t="s">
        <v>997</v>
      </c>
    </row>
    <row r="72" spans="1:16" ht="12.75">
      <c r="A72" t="s">
        <v>52</v>
      </c>
      <c s="34" t="s">
        <v>118</v>
      </c>
      <c s="34" t="s">
        <v>1619</v>
      </c>
      <c s="35" t="s">
        <v>5</v>
      </c>
      <c s="6" t="s">
        <v>1620</v>
      </c>
      <c s="36" t="s">
        <v>101</v>
      </c>
      <c s="37">
        <v>8</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40.25">
      <c r="A75" t="s">
        <v>60</v>
      </c>
      <c r="E75" s="39" t="s">
        <v>1008</v>
      </c>
    </row>
    <row r="76" spans="1:16" ht="12.75">
      <c r="A76" t="s">
        <v>52</v>
      </c>
      <c s="34" t="s">
        <v>122</v>
      </c>
      <c s="34" t="s">
        <v>1621</v>
      </c>
      <c s="35" t="s">
        <v>5</v>
      </c>
      <c s="6" t="s">
        <v>1622</v>
      </c>
      <c s="36" t="s">
        <v>101</v>
      </c>
      <c s="37">
        <v>2</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91.25">
      <c r="A79" t="s">
        <v>60</v>
      </c>
      <c r="E79" s="39" t="s">
        <v>1352</v>
      </c>
    </row>
    <row r="80" spans="1:16" ht="12.75">
      <c r="A80" t="s">
        <v>52</v>
      </c>
      <c s="34" t="s">
        <v>126</v>
      </c>
      <c s="34" t="s">
        <v>1623</v>
      </c>
      <c s="35" t="s">
        <v>5</v>
      </c>
      <c s="6" t="s">
        <v>1624</v>
      </c>
      <c s="36" t="s">
        <v>101</v>
      </c>
      <c s="37">
        <v>14</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91.25">
      <c r="A83" t="s">
        <v>60</v>
      </c>
      <c r="E83" s="39" t="s">
        <v>1352</v>
      </c>
    </row>
    <row r="84" spans="1:16" ht="12.75">
      <c r="A84" t="s">
        <v>52</v>
      </c>
      <c s="34" t="s">
        <v>131</v>
      </c>
      <c s="34" t="s">
        <v>1625</v>
      </c>
      <c s="35" t="s">
        <v>5</v>
      </c>
      <c s="6" t="s">
        <v>1626</v>
      </c>
      <c s="36" t="s">
        <v>101</v>
      </c>
      <c s="37">
        <v>2</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91.25">
      <c r="A87" t="s">
        <v>60</v>
      </c>
      <c r="E87" s="39" t="s">
        <v>1352</v>
      </c>
    </row>
    <row r="88" spans="1:16" ht="25.5">
      <c r="A88" t="s">
        <v>52</v>
      </c>
      <c s="34" t="s">
        <v>134</v>
      </c>
      <c s="34" t="s">
        <v>1627</v>
      </c>
      <c s="35" t="s">
        <v>5</v>
      </c>
      <c s="6" t="s">
        <v>1628</v>
      </c>
      <c s="36" t="s">
        <v>101</v>
      </c>
      <c s="37">
        <v>2</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91.25">
      <c r="A91" t="s">
        <v>60</v>
      </c>
      <c r="E91" s="39" t="s">
        <v>1352</v>
      </c>
    </row>
    <row r="92" spans="1:16" ht="25.5">
      <c r="A92" t="s">
        <v>52</v>
      </c>
      <c s="34" t="s">
        <v>137</v>
      </c>
      <c s="34" t="s">
        <v>1629</v>
      </c>
      <c s="35" t="s">
        <v>5</v>
      </c>
      <c s="6" t="s">
        <v>1630</v>
      </c>
      <c s="36" t="s">
        <v>101</v>
      </c>
      <c s="37">
        <v>2</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91.25">
      <c r="A95" t="s">
        <v>60</v>
      </c>
      <c r="E95" s="39" t="s">
        <v>1352</v>
      </c>
    </row>
    <row r="96" spans="1:16" ht="12.75">
      <c r="A96" t="s">
        <v>52</v>
      </c>
      <c s="34" t="s">
        <v>140</v>
      </c>
      <c s="34" t="s">
        <v>1631</v>
      </c>
      <c s="35" t="s">
        <v>5</v>
      </c>
      <c s="6" t="s">
        <v>1632</v>
      </c>
      <c s="36" t="s">
        <v>101</v>
      </c>
      <c s="37">
        <v>12</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40.25">
      <c r="A99" t="s">
        <v>60</v>
      </c>
      <c r="E99" s="39" t="s">
        <v>1008</v>
      </c>
    </row>
    <row r="100" spans="1:16" ht="12.75">
      <c r="A100" t="s">
        <v>52</v>
      </c>
      <c s="34" t="s">
        <v>144</v>
      </c>
      <c s="34" t="s">
        <v>1633</v>
      </c>
      <c s="35" t="s">
        <v>5</v>
      </c>
      <c s="6" t="s">
        <v>1634</v>
      </c>
      <c s="36" t="s">
        <v>101</v>
      </c>
      <c s="37">
        <v>1</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76.5">
      <c r="A103" t="s">
        <v>60</v>
      </c>
      <c r="E103" s="39" t="s">
        <v>1635</v>
      </c>
    </row>
    <row r="104" spans="1:16" ht="12.75">
      <c r="A104" t="s">
        <v>52</v>
      </c>
      <c s="34" t="s">
        <v>148</v>
      </c>
      <c s="34" t="s">
        <v>1636</v>
      </c>
      <c s="35" t="s">
        <v>5</v>
      </c>
      <c s="6" t="s">
        <v>1637</v>
      </c>
      <c s="36" t="s">
        <v>101</v>
      </c>
      <c s="37">
        <v>1</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40.25">
      <c r="A107" t="s">
        <v>60</v>
      </c>
      <c r="E107" s="39" t="s">
        <v>1008</v>
      </c>
    </row>
    <row r="108" spans="1:16" ht="12.75">
      <c r="A108" t="s">
        <v>52</v>
      </c>
      <c s="34" t="s">
        <v>152</v>
      </c>
      <c s="34" t="s">
        <v>1638</v>
      </c>
      <c s="35" t="s">
        <v>5</v>
      </c>
      <c s="6" t="s">
        <v>1639</v>
      </c>
      <c s="36" t="s">
        <v>101</v>
      </c>
      <c s="37">
        <v>1</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40.25">
      <c r="A111" t="s">
        <v>60</v>
      </c>
      <c r="E111" s="39" t="s">
        <v>1008</v>
      </c>
    </row>
    <row r="112" spans="1:16" ht="12.75">
      <c r="A112" t="s">
        <v>52</v>
      </c>
      <c s="34" t="s">
        <v>155</v>
      </c>
      <c s="34" t="s">
        <v>1638</v>
      </c>
      <c s="35" t="s">
        <v>53</v>
      </c>
      <c s="6" t="s">
        <v>1639</v>
      </c>
      <c s="36" t="s">
        <v>101</v>
      </c>
      <c s="37">
        <v>1</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40.25">
      <c r="A115" t="s">
        <v>60</v>
      </c>
      <c r="E115" s="39" t="s">
        <v>1008</v>
      </c>
    </row>
    <row r="116" spans="1:16" ht="25.5">
      <c r="A116" t="s">
        <v>52</v>
      </c>
      <c s="34" t="s">
        <v>159</v>
      </c>
      <c s="34" t="s">
        <v>1640</v>
      </c>
      <c s="35" t="s">
        <v>5</v>
      </c>
      <c s="6" t="s">
        <v>1641</v>
      </c>
      <c s="36" t="s">
        <v>101</v>
      </c>
      <c s="37">
        <v>1</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91.25">
      <c r="A119" t="s">
        <v>60</v>
      </c>
      <c r="E119" s="39" t="s">
        <v>1352</v>
      </c>
    </row>
    <row r="120" spans="1:16" ht="25.5">
      <c r="A120" t="s">
        <v>52</v>
      </c>
      <c s="34" t="s">
        <v>163</v>
      </c>
      <c s="34" t="s">
        <v>1642</v>
      </c>
      <c s="35" t="s">
        <v>5</v>
      </c>
      <c s="6" t="s">
        <v>1643</v>
      </c>
      <c s="36" t="s">
        <v>101</v>
      </c>
      <c s="37">
        <v>1</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91.25">
      <c r="A123" t="s">
        <v>60</v>
      </c>
      <c r="E123" s="39" t="s">
        <v>1352</v>
      </c>
    </row>
    <row r="124" spans="1:16" ht="12.75">
      <c r="A124" t="s">
        <v>52</v>
      </c>
      <c s="34" t="s">
        <v>167</v>
      </c>
      <c s="34" t="s">
        <v>1644</v>
      </c>
      <c s="35" t="s">
        <v>5</v>
      </c>
      <c s="6" t="s">
        <v>1645</v>
      </c>
      <c s="36" t="s">
        <v>101</v>
      </c>
      <c s="37">
        <v>1</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40.25">
      <c r="A127" t="s">
        <v>60</v>
      </c>
      <c r="E127" s="39" t="s">
        <v>1008</v>
      </c>
    </row>
    <row r="128" spans="1:16" ht="12.75">
      <c r="A128" t="s">
        <v>52</v>
      </c>
      <c s="34" t="s">
        <v>171</v>
      </c>
      <c s="34" t="s">
        <v>1646</v>
      </c>
      <c s="35" t="s">
        <v>5</v>
      </c>
      <c s="6" t="s">
        <v>1647</v>
      </c>
      <c s="36" t="s">
        <v>101</v>
      </c>
      <c s="37">
        <v>1</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14.75">
      <c r="A131" t="s">
        <v>60</v>
      </c>
      <c r="E131" s="39" t="s">
        <v>914</v>
      </c>
    </row>
    <row r="132" spans="1:16" ht="25.5">
      <c r="A132" t="s">
        <v>52</v>
      </c>
      <c s="34" t="s">
        <v>175</v>
      </c>
      <c s="34" t="s">
        <v>1648</v>
      </c>
      <c s="35" t="s">
        <v>5</v>
      </c>
      <c s="6" t="s">
        <v>1649</v>
      </c>
      <c s="36" t="s">
        <v>101</v>
      </c>
      <c s="37">
        <v>1</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14.75">
      <c r="A135" t="s">
        <v>60</v>
      </c>
      <c r="E135" s="39" t="s">
        <v>914</v>
      </c>
    </row>
    <row r="136" spans="1:16" ht="12.75">
      <c r="A136" t="s">
        <v>52</v>
      </c>
      <c s="34" t="s">
        <v>179</v>
      </c>
      <c s="34" t="s">
        <v>1650</v>
      </c>
      <c s="35" t="s">
        <v>5</v>
      </c>
      <c s="6" t="s">
        <v>1651</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14.75">
      <c r="A139" t="s">
        <v>60</v>
      </c>
      <c r="E139" s="39" t="s">
        <v>914</v>
      </c>
    </row>
    <row r="140" spans="1:16" ht="25.5">
      <c r="A140" t="s">
        <v>52</v>
      </c>
      <c s="34" t="s">
        <v>183</v>
      </c>
      <c s="34" t="s">
        <v>1652</v>
      </c>
      <c s="35" t="s">
        <v>5</v>
      </c>
      <c s="6" t="s">
        <v>1653</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14.75">
      <c r="A143" t="s">
        <v>60</v>
      </c>
      <c r="E143" s="39" t="s">
        <v>914</v>
      </c>
    </row>
    <row r="144" spans="1:16" ht="25.5">
      <c r="A144" t="s">
        <v>52</v>
      </c>
      <c s="34" t="s">
        <v>187</v>
      </c>
      <c s="34" t="s">
        <v>1654</v>
      </c>
      <c s="35" t="s">
        <v>5</v>
      </c>
      <c s="6" t="s">
        <v>1655</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02">
      <c r="A147" t="s">
        <v>60</v>
      </c>
      <c r="E147" s="39" t="s">
        <v>1656</v>
      </c>
    </row>
    <row r="148" spans="1:16" ht="25.5">
      <c r="A148" t="s">
        <v>52</v>
      </c>
      <c s="34" t="s">
        <v>191</v>
      </c>
      <c s="34" t="s">
        <v>1657</v>
      </c>
      <c s="35" t="s">
        <v>5</v>
      </c>
      <c s="6" t="s">
        <v>1658</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02">
      <c r="A151" t="s">
        <v>60</v>
      </c>
      <c r="E151" s="39" t="s">
        <v>1656</v>
      </c>
    </row>
    <row r="152" spans="1:16" ht="25.5">
      <c r="A152" t="s">
        <v>52</v>
      </c>
      <c s="34" t="s">
        <v>195</v>
      </c>
      <c s="34" t="s">
        <v>1659</v>
      </c>
      <c s="35" t="s">
        <v>5</v>
      </c>
      <c s="6" t="s">
        <v>1660</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02">
      <c r="A155" t="s">
        <v>60</v>
      </c>
      <c r="E155" s="39" t="s">
        <v>1656</v>
      </c>
    </row>
    <row r="156" spans="1:16" ht="12.75">
      <c r="A156" t="s">
        <v>52</v>
      </c>
      <c s="34" t="s">
        <v>199</v>
      </c>
      <c s="34" t="s">
        <v>1661</v>
      </c>
      <c s="35" t="s">
        <v>5</v>
      </c>
      <c s="6" t="s">
        <v>1662</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02">
      <c r="A159" t="s">
        <v>60</v>
      </c>
      <c r="E159" s="39" t="s">
        <v>1656</v>
      </c>
    </row>
    <row r="160" spans="1:16" ht="12.75">
      <c r="A160" t="s">
        <v>52</v>
      </c>
      <c s="34" t="s">
        <v>203</v>
      </c>
      <c s="34" t="s">
        <v>1663</v>
      </c>
      <c s="35" t="s">
        <v>5</v>
      </c>
      <c s="6" t="s">
        <v>1664</v>
      </c>
      <c s="36" t="s">
        <v>101</v>
      </c>
      <c s="37">
        <v>1</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14.75">
      <c r="A163" t="s">
        <v>60</v>
      </c>
      <c r="E163" s="39" t="s">
        <v>914</v>
      </c>
    </row>
    <row r="164" spans="1:16" ht="25.5">
      <c r="A164" t="s">
        <v>52</v>
      </c>
      <c s="34" t="s">
        <v>207</v>
      </c>
      <c s="34" t="s">
        <v>1665</v>
      </c>
      <c s="35" t="s">
        <v>5</v>
      </c>
      <c s="6" t="s">
        <v>1666</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40.25">
      <c r="A167" t="s">
        <v>60</v>
      </c>
      <c r="E167" s="39" t="s">
        <v>1008</v>
      </c>
    </row>
    <row r="168" spans="1:16" ht="12.75">
      <c r="A168" t="s">
        <v>52</v>
      </c>
      <c s="34" t="s">
        <v>211</v>
      </c>
      <c s="34" t="s">
        <v>1667</v>
      </c>
      <c s="35" t="s">
        <v>5</v>
      </c>
      <c s="6" t="s">
        <v>1668</v>
      </c>
      <c s="36" t="s">
        <v>56</v>
      </c>
      <c s="37">
        <v>1</v>
      </c>
      <c s="36">
        <v>0</v>
      </c>
      <c s="36">
        <f>ROUND(G168*H168,6)</f>
      </c>
      <c r="L168" s="38">
        <v>0</v>
      </c>
      <c s="32">
        <f>ROUND(ROUND(L168,2)*ROUND(G168,3),2)</f>
      </c>
      <c s="36" t="s">
        <v>1145</v>
      </c>
      <c>
        <f>(M168*21)/100</f>
      </c>
      <c t="s">
        <v>27</v>
      </c>
    </row>
    <row r="169" spans="1:5" ht="12.75">
      <c r="A169" s="35" t="s">
        <v>58</v>
      </c>
      <c r="E169" s="39" t="s">
        <v>5</v>
      </c>
    </row>
    <row r="170" spans="1:5" ht="12.75">
      <c r="A170" s="35" t="s">
        <v>59</v>
      </c>
      <c r="E170" s="40" t="s">
        <v>5</v>
      </c>
    </row>
    <row r="171" spans="1:5" ht="127.5">
      <c r="A171" t="s">
        <v>60</v>
      </c>
      <c r="E171" s="39" t="s">
        <v>1669</v>
      </c>
    </row>
    <row r="172" spans="1:16" ht="12.75">
      <c r="A172" t="s">
        <v>52</v>
      </c>
      <c s="34" t="s">
        <v>215</v>
      </c>
      <c s="34" t="s">
        <v>1009</v>
      </c>
      <c s="35" t="s">
        <v>5</v>
      </c>
      <c s="6" t="s">
        <v>1010</v>
      </c>
      <c s="36" t="s">
        <v>617</v>
      </c>
      <c s="37">
        <v>30</v>
      </c>
      <c s="36">
        <v>0</v>
      </c>
      <c s="36">
        <f>ROUND(G172*H172,6)</f>
      </c>
      <c r="L172" s="38">
        <v>0</v>
      </c>
      <c s="32">
        <f>ROUND(ROUND(L172,2)*ROUND(G172,3),2)</f>
      </c>
      <c s="36" t="s">
        <v>1145</v>
      </c>
      <c>
        <f>(M172*21)/100</f>
      </c>
      <c t="s">
        <v>27</v>
      </c>
    </row>
    <row r="173" spans="1:5" ht="12.75">
      <c r="A173" s="35" t="s">
        <v>58</v>
      </c>
      <c r="E173" s="39" t="s">
        <v>5</v>
      </c>
    </row>
    <row r="174" spans="1:5" ht="12.75">
      <c r="A174" s="35" t="s">
        <v>59</v>
      </c>
      <c r="E174" s="40" t="s">
        <v>5</v>
      </c>
    </row>
    <row r="175" spans="1:5" ht="89.25">
      <c r="A175" t="s">
        <v>60</v>
      </c>
      <c r="E175" s="39" t="s">
        <v>1011</v>
      </c>
    </row>
    <row r="176" spans="1:16" ht="25.5">
      <c r="A176" t="s">
        <v>52</v>
      </c>
      <c s="34" t="s">
        <v>219</v>
      </c>
      <c s="34" t="s">
        <v>1670</v>
      </c>
      <c s="35" t="s">
        <v>5</v>
      </c>
      <c s="6" t="s">
        <v>1671</v>
      </c>
      <c s="36" t="s">
        <v>101</v>
      </c>
      <c s="37">
        <v>1</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91.25">
      <c r="A179" t="s">
        <v>60</v>
      </c>
      <c r="E179" s="39" t="s">
        <v>1352</v>
      </c>
    </row>
    <row r="180" spans="1:16" ht="25.5">
      <c r="A180" t="s">
        <v>52</v>
      </c>
      <c s="34" t="s">
        <v>223</v>
      </c>
      <c s="34" t="s">
        <v>1672</v>
      </c>
      <c s="35" t="s">
        <v>5</v>
      </c>
      <c s="6" t="s">
        <v>1673</v>
      </c>
      <c s="36" t="s">
        <v>101</v>
      </c>
      <c s="37">
        <v>2</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91.25">
      <c r="A183" t="s">
        <v>60</v>
      </c>
      <c r="E183" s="39" t="s">
        <v>1352</v>
      </c>
    </row>
    <row r="184" spans="1:16" ht="12.75">
      <c r="A184" t="s">
        <v>52</v>
      </c>
      <c s="34" t="s">
        <v>227</v>
      </c>
      <c s="34" t="s">
        <v>1674</v>
      </c>
      <c s="35" t="s">
        <v>5</v>
      </c>
      <c s="6" t="s">
        <v>1675</v>
      </c>
      <c s="36" t="s">
        <v>101</v>
      </c>
      <c s="37">
        <v>8</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91.25">
      <c r="A187" t="s">
        <v>60</v>
      </c>
      <c r="E187" s="39" t="s">
        <v>1352</v>
      </c>
    </row>
    <row r="188" spans="1:16" ht="12.75">
      <c r="A188" t="s">
        <v>52</v>
      </c>
      <c s="34" t="s">
        <v>231</v>
      </c>
      <c s="34" t="s">
        <v>1676</v>
      </c>
      <c s="35" t="s">
        <v>5</v>
      </c>
      <c s="6" t="s">
        <v>1677</v>
      </c>
      <c s="36" t="s">
        <v>101</v>
      </c>
      <c s="37">
        <v>1</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91.25">
      <c r="A191" t="s">
        <v>60</v>
      </c>
      <c r="E191" s="39" t="s">
        <v>1352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1682</v>
      </c>
      <c r="E8" s="30" t="s">
        <v>1681</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52</v>
      </c>
      <c s="34" t="s">
        <v>53</v>
      </c>
      <c s="34" t="s">
        <v>1683</v>
      </c>
      <c s="35" t="s">
        <v>5</v>
      </c>
      <c s="6" t="s">
        <v>1684</v>
      </c>
      <c s="36" t="s">
        <v>101</v>
      </c>
      <c s="37">
        <v>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14.75">
      <c r="A13" t="s">
        <v>60</v>
      </c>
      <c r="E13" s="39" t="s">
        <v>1685</v>
      </c>
    </row>
    <row r="14" spans="1:16" ht="25.5">
      <c r="A14" t="s">
        <v>52</v>
      </c>
      <c s="34" t="s">
        <v>27</v>
      </c>
      <c s="34" t="s">
        <v>1686</v>
      </c>
      <c s="35" t="s">
        <v>5</v>
      </c>
      <c s="6" t="s">
        <v>1687</v>
      </c>
      <c s="36" t="s">
        <v>78</v>
      </c>
      <c s="37">
        <v>5.3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1688</v>
      </c>
    </row>
    <row r="18" spans="1:16" ht="25.5">
      <c r="A18" t="s">
        <v>52</v>
      </c>
      <c s="34" t="s">
        <v>26</v>
      </c>
      <c s="34" t="s">
        <v>1689</v>
      </c>
      <c s="35" t="s">
        <v>5</v>
      </c>
      <c s="6" t="s">
        <v>1690</v>
      </c>
      <c s="36" t="s">
        <v>78</v>
      </c>
      <c s="37">
        <v>2.5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1688</v>
      </c>
    </row>
    <row r="22" spans="1:16" ht="25.5">
      <c r="A22" t="s">
        <v>52</v>
      </c>
      <c s="34" t="s">
        <v>70</v>
      </c>
      <c s="34" t="s">
        <v>1691</v>
      </c>
      <c s="35" t="s">
        <v>5</v>
      </c>
      <c s="6" t="s">
        <v>1692</v>
      </c>
      <c s="36" t="s">
        <v>78</v>
      </c>
      <c s="37">
        <v>8.7</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1688</v>
      </c>
    </row>
    <row r="26" spans="1:16" ht="25.5">
      <c r="A26" t="s">
        <v>52</v>
      </c>
      <c s="34" t="s">
        <v>73</v>
      </c>
      <c s="34" t="s">
        <v>1693</v>
      </c>
      <c s="35" t="s">
        <v>5</v>
      </c>
      <c s="6" t="s">
        <v>1694</v>
      </c>
      <c s="36" t="s">
        <v>78</v>
      </c>
      <c s="37">
        <v>21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1688</v>
      </c>
    </row>
    <row r="30" spans="1:16" ht="25.5">
      <c r="A30" t="s">
        <v>52</v>
      </c>
      <c s="34" t="s">
        <v>75</v>
      </c>
      <c s="34" t="s">
        <v>1695</v>
      </c>
      <c s="35" t="s">
        <v>5</v>
      </c>
      <c s="6" t="s">
        <v>1696</v>
      </c>
      <c s="36" t="s">
        <v>78</v>
      </c>
      <c s="37">
        <v>121</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76.5">
      <c r="A33" t="s">
        <v>60</v>
      </c>
      <c r="E33" s="39" t="s">
        <v>1697</v>
      </c>
    </row>
    <row r="34" spans="1:16" ht="12.75">
      <c r="A34" t="s">
        <v>52</v>
      </c>
      <c s="34" t="s">
        <v>80</v>
      </c>
      <c s="34" t="s">
        <v>1698</v>
      </c>
      <c s="35" t="s">
        <v>5</v>
      </c>
      <c s="6" t="s">
        <v>1699</v>
      </c>
      <c s="36" t="s">
        <v>78</v>
      </c>
      <c s="37">
        <v>10</v>
      </c>
      <c s="36">
        <v>0</v>
      </c>
      <c s="36">
        <f>ROUND(G34*H34,6)</f>
      </c>
      <c r="L34" s="38">
        <v>0</v>
      </c>
      <c s="32">
        <f>ROUND(ROUND(L34,2)*ROUND(G34,3),2)</f>
      </c>
      <c s="36" t="s">
        <v>57</v>
      </c>
      <c>
        <f>(M34*21)/100</f>
      </c>
      <c t="s">
        <v>27</v>
      </c>
    </row>
    <row r="35" spans="1:5" ht="12.75">
      <c r="A35" s="35" t="s">
        <v>58</v>
      </c>
      <c r="E35" s="39" t="s">
        <v>5</v>
      </c>
    </row>
    <row r="36" spans="1:5" ht="12.75">
      <c r="A36" s="35" t="s">
        <v>59</v>
      </c>
      <c r="E36" s="40" t="s">
        <v>5</v>
      </c>
    </row>
    <row r="37" spans="1:5" ht="76.5">
      <c r="A37" t="s">
        <v>60</v>
      </c>
      <c r="E37" s="39" t="s">
        <v>1697</v>
      </c>
    </row>
    <row r="38" spans="1:16" ht="25.5">
      <c r="A38" t="s">
        <v>52</v>
      </c>
      <c s="34" t="s">
        <v>84</v>
      </c>
      <c s="34" t="s">
        <v>123</v>
      </c>
      <c s="35" t="s">
        <v>5</v>
      </c>
      <c s="6" t="s">
        <v>124</v>
      </c>
      <c s="36" t="s">
        <v>101</v>
      </c>
      <c s="37">
        <v>3</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38.25">
      <c r="A41" t="s">
        <v>60</v>
      </c>
      <c r="E41" s="39" t="s">
        <v>125</v>
      </c>
    </row>
    <row r="42" spans="1:16" ht="12.75">
      <c r="A42" t="s">
        <v>52</v>
      </c>
      <c s="34" t="s">
        <v>89</v>
      </c>
      <c s="34" t="s">
        <v>1700</v>
      </c>
      <c s="35" t="s">
        <v>5</v>
      </c>
      <c s="6" t="s">
        <v>1701</v>
      </c>
      <c s="36" t="s">
        <v>101</v>
      </c>
      <c s="37">
        <v>3</v>
      </c>
      <c s="36">
        <v>0</v>
      </c>
      <c s="36">
        <f>ROUND(G42*H42,6)</f>
      </c>
      <c r="L42" s="38">
        <v>0</v>
      </c>
      <c s="32">
        <f>ROUND(ROUND(L42,2)*ROUND(G42,3),2)</f>
      </c>
      <c s="36" t="s">
        <v>57</v>
      </c>
      <c>
        <f>(M42*21)/100</f>
      </c>
      <c t="s">
        <v>27</v>
      </c>
    </row>
    <row r="43" spans="1:5" ht="12.75">
      <c r="A43" s="35" t="s">
        <v>58</v>
      </c>
      <c r="E43" s="39" t="s">
        <v>5</v>
      </c>
    </row>
    <row r="44" spans="1:5" ht="12.75">
      <c r="A44" s="35" t="s">
        <v>59</v>
      </c>
      <c r="E44" s="40" t="s">
        <v>5</v>
      </c>
    </row>
    <row r="45" spans="1:5" ht="76.5">
      <c r="A45" t="s">
        <v>60</v>
      </c>
      <c r="E45" s="39" t="s">
        <v>1702</v>
      </c>
    </row>
    <row r="46" spans="1:16" ht="12.75">
      <c r="A46" t="s">
        <v>52</v>
      </c>
      <c s="34" t="s">
        <v>93</v>
      </c>
      <c s="34" t="s">
        <v>720</v>
      </c>
      <c s="35" t="s">
        <v>5</v>
      </c>
      <c s="6" t="s">
        <v>721</v>
      </c>
      <c s="36" t="s">
        <v>101</v>
      </c>
      <c s="37">
        <v>3</v>
      </c>
      <c s="36">
        <v>0</v>
      </c>
      <c s="36">
        <f>ROUND(G46*H46,6)</f>
      </c>
      <c r="L46" s="38">
        <v>0</v>
      </c>
      <c s="32">
        <f>ROUND(ROUND(L46,2)*ROUND(G46,3),2)</f>
      </c>
      <c s="36" t="s">
        <v>57</v>
      </c>
      <c>
        <f>(M46*21)/100</f>
      </c>
      <c t="s">
        <v>27</v>
      </c>
    </row>
    <row r="47" spans="1:5" ht="12.75">
      <c r="A47" s="35" t="s">
        <v>58</v>
      </c>
      <c r="E47" s="39" t="s">
        <v>5</v>
      </c>
    </row>
    <row r="48" spans="1:5" ht="12.75">
      <c r="A48" s="35" t="s">
        <v>59</v>
      </c>
      <c r="E48" s="40" t="s">
        <v>5</v>
      </c>
    </row>
    <row r="49" spans="1:5" ht="76.5">
      <c r="A49" t="s">
        <v>60</v>
      </c>
      <c r="E49" s="39" t="s">
        <v>1703</v>
      </c>
    </row>
    <row r="50" spans="1:16" ht="12.75">
      <c r="A50" t="s">
        <v>52</v>
      </c>
      <c s="34" t="s">
        <v>98</v>
      </c>
      <c s="34" t="s">
        <v>1704</v>
      </c>
      <c s="35" t="s">
        <v>5</v>
      </c>
      <c s="6" t="s">
        <v>1705</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5</v>
      </c>
    </row>
    <row r="53" spans="1:5" ht="89.25">
      <c r="A53" t="s">
        <v>60</v>
      </c>
      <c r="E53" s="39" t="s">
        <v>1706</v>
      </c>
    </row>
    <row r="54" spans="1:16" ht="12.75">
      <c r="A54" t="s">
        <v>52</v>
      </c>
      <c s="34" t="s">
        <v>103</v>
      </c>
      <c s="34" t="s">
        <v>1707</v>
      </c>
      <c s="35" t="s">
        <v>5</v>
      </c>
      <c s="6" t="s">
        <v>1708</v>
      </c>
      <c s="36" t="s">
        <v>101</v>
      </c>
      <c s="37">
        <v>3</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102">
      <c r="A57" t="s">
        <v>60</v>
      </c>
      <c r="E57" s="39" t="s">
        <v>1709</v>
      </c>
    </row>
    <row r="58" spans="1:16" ht="12.75">
      <c r="A58" t="s">
        <v>52</v>
      </c>
      <c s="34" t="s">
        <v>107</v>
      </c>
      <c s="34" t="s">
        <v>1710</v>
      </c>
      <c s="35" t="s">
        <v>5</v>
      </c>
      <c s="6" t="s">
        <v>1711</v>
      </c>
      <c s="36" t="s">
        <v>78</v>
      </c>
      <c s="37">
        <v>67</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89.25">
      <c r="A61" t="s">
        <v>60</v>
      </c>
      <c r="E61" s="39" t="s">
        <v>1712</v>
      </c>
    </row>
    <row r="62" spans="1:16" ht="25.5">
      <c r="A62" t="s">
        <v>52</v>
      </c>
      <c s="34" t="s">
        <v>111</v>
      </c>
      <c s="34" t="s">
        <v>1713</v>
      </c>
      <c s="35" t="s">
        <v>5</v>
      </c>
      <c s="6" t="s">
        <v>1714</v>
      </c>
      <c s="36" t="s">
        <v>101</v>
      </c>
      <c s="37">
        <v>6</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02">
      <c r="A65" t="s">
        <v>60</v>
      </c>
      <c r="E65" s="39" t="s">
        <v>1715</v>
      </c>
    </row>
    <row r="66" spans="1:16" ht="12.75">
      <c r="A66" t="s">
        <v>52</v>
      </c>
      <c s="34" t="s">
        <v>114</v>
      </c>
      <c s="34" t="s">
        <v>926</v>
      </c>
      <c s="35" t="s">
        <v>5</v>
      </c>
      <c s="6" t="s">
        <v>927</v>
      </c>
      <c s="36" t="s">
        <v>101</v>
      </c>
      <c s="37">
        <v>2</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78.5">
      <c r="A69" t="s">
        <v>60</v>
      </c>
      <c r="E69" s="39" t="s">
        <v>1716</v>
      </c>
    </row>
    <row r="70" spans="1:16" ht="12.75">
      <c r="A70" t="s">
        <v>52</v>
      </c>
      <c s="34" t="s">
        <v>118</v>
      </c>
      <c s="34" t="s">
        <v>928</v>
      </c>
      <c s="35" t="s">
        <v>5</v>
      </c>
      <c s="6" t="s">
        <v>929</v>
      </c>
      <c s="36" t="s">
        <v>101</v>
      </c>
      <c s="37">
        <v>2</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127.5">
      <c r="A73" t="s">
        <v>60</v>
      </c>
      <c r="E73" s="39" t="s">
        <v>1535</v>
      </c>
    </row>
    <row r="74" spans="1:16" ht="12.75">
      <c r="A74" t="s">
        <v>52</v>
      </c>
      <c s="34" t="s">
        <v>122</v>
      </c>
      <c s="34" t="s">
        <v>998</v>
      </c>
      <c s="35" t="s">
        <v>5</v>
      </c>
      <c s="6" t="s">
        <v>1165</v>
      </c>
      <c s="36" t="s">
        <v>129</v>
      </c>
      <c s="37">
        <v>0.288</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02">
      <c r="A77" t="s">
        <v>60</v>
      </c>
      <c r="E77" s="39" t="s">
        <v>1717</v>
      </c>
    </row>
    <row r="78" spans="1:16" ht="12.75">
      <c r="A78" t="s">
        <v>52</v>
      </c>
      <c s="34" t="s">
        <v>126</v>
      </c>
      <c s="34" t="s">
        <v>1002</v>
      </c>
      <c s="35" t="s">
        <v>5</v>
      </c>
      <c s="6" t="s">
        <v>1003</v>
      </c>
      <c s="36" t="s">
        <v>129</v>
      </c>
      <c s="37">
        <v>0.288</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102">
      <c r="A81" t="s">
        <v>60</v>
      </c>
      <c r="E81" s="39" t="s">
        <v>1718</v>
      </c>
    </row>
    <row r="82" spans="1:16" ht="12.75">
      <c r="A82" t="s">
        <v>52</v>
      </c>
      <c s="34" t="s">
        <v>131</v>
      </c>
      <c s="34" t="s">
        <v>1261</v>
      </c>
      <c s="35" t="s">
        <v>5</v>
      </c>
      <c s="6" t="s">
        <v>1414</v>
      </c>
      <c s="36" t="s">
        <v>129</v>
      </c>
      <c s="37">
        <v>2.483</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102">
      <c r="A85" t="s">
        <v>60</v>
      </c>
      <c r="E85" s="39" t="s">
        <v>1719</v>
      </c>
    </row>
    <row r="86" spans="1:16" ht="12.75">
      <c r="A86" t="s">
        <v>52</v>
      </c>
      <c s="34" t="s">
        <v>134</v>
      </c>
      <c s="34" t="s">
        <v>1263</v>
      </c>
      <c s="35" t="s">
        <v>5</v>
      </c>
      <c s="6" t="s">
        <v>1264</v>
      </c>
      <c s="36" t="s">
        <v>129</v>
      </c>
      <c s="37">
        <v>2.483</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102">
      <c r="A89" t="s">
        <v>60</v>
      </c>
      <c r="E89" s="39" t="s">
        <v>1718</v>
      </c>
    </row>
    <row r="90" spans="1:16" ht="12.75">
      <c r="A90" t="s">
        <v>52</v>
      </c>
      <c s="34" t="s">
        <v>137</v>
      </c>
      <c s="34" t="s">
        <v>1720</v>
      </c>
      <c s="35" t="s">
        <v>5</v>
      </c>
      <c s="6" t="s">
        <v>1721</v>
      </c>
      <c s="36" t="s">
        <v>101</v>
      </c>
      <c s="37">
        <v>40</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114.75">
      <c r="A93" t="s">
        <v>60</v>
      </c>
      <c r="E93" s="39" t="s">
        <v>1531</v>
      </c>
    </row>
    <row r="94" spans="1:16" ht="12.75">
      <c r="A94" t="s">
        <v>52</v>
      </c>
      <c s="34" t="s">
        <v>140</v>
      </c>
      <c s="34" t="s">
        <v>1722</v>
      </c>
      <c s="35" t="s">
        <v>5</v>
      </c>
      <c s="6" t="s">
        <v>1723</v>
      </c>
      <c s="36" t="s">
        <v>101</v>
      </c>
      <c s="37">
        <v>16</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114.75">
      <c r="A97" t="s">
        <v>60</v>
      </c>
      <c r="E97" s="39" t="s">
        <v>1531</v>
      </c>
    </row>
    <row r="98" spans="1:16" ht="12.75">
      <c r="A98" t="s">
        <v>52</v>
      </c>
      <c s="34" t="s">
        <v>144</v>
      </c>
      <c s="34" t="s">
        <v>1724</v>
      </c>
      <c s="35" t="s">
        <v>5</v>
      </c>
      <c s="6" t="s">
        <v>1725</v>
      </c>
      <c s="36" t="s">
        <v>101</v>
      </c>
      <c s="37">
        <v>56</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140.25">
      <c r="A101" t="s">
        <v>60</v>
      </c>
      <c r="E101" s="39" t="s">
        <v>1726</v>
      </c>
    </row>
    <row r="102" spans="1:16" ht="12.75">
      <c r="A102" t="s">
        <v>52</v>
      </c>
      <c s="34" t="s">
        <v>148</v>
      </c>
      <c s="34" t="s">
        <v>1727</v>
      </c>
      <c s="35" t="s">
        <v>5</v>
      </c>
      <c s="6" t="s">
        <v>1728</v>
      </c>
      <c s="36" t="s">
        <v>101</v>
      </c>
      <c s="37">
        <v>4</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114.75">
      <c r="A105" t="s">
        <v>60</v>
      </c>
      <c r="E105" s="39" t="s">
        <v>1531</v>
      </c>
    </row>
    <row r="106" spans="1:16" ht="25.5">
      <c r="A106" t="s">
        <v>52</v>
      </c>
      <c s="34" t="s">
        <v>152</v>
      </c>
      <c s="34" t="s">
        <v>1729</v>
      </c>
      <c s="35" t="s">
        <v>5</v>
      </c>
      <c s="6" t="s">
        <v>1730</v>
      </c>
      <c s="36" t="s">
        <v>101</v>
      </c>
      <c s="37">
        <v>4</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114.75">
      <c r="A109" t="s">
        <v>60</v>
      </c>
      <c r="E109" s="39" t="s">
        <v>1731</v>
      </c>
    </row>
    <row r="110" spans="1:16" ht="12.75">
      <c r="A110" t="s">
        <v>52</v>
      </c>
      <c s="34" t="s">
        <v>155</v>
      </c>
      <c s="34" t="s">
        <v>1273</v>
      </c>
      <c s="35" t="s">
        <v>5</v>
      </c>
      <c s="6" t="s">
        <v>1274</v>
      </c>
      <c s="36" t="s">
        <v>101</v>
      </c>
      <c s="37">
        <v>4</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140.25">
      <c r="A113" t="s">
        <v>60</v>
      </c>
      <c r="E113" s="39" t="s">
        <v>1726</v>
      </c>
    </row>
    <row r="114" spans="1:16" ht="12.75">
      <c r="A114" t="s">
        <v>52</v>
      </c>
      <c s="34" t="s">
        <v>159</v>
      </c>
      <c s="34" t="s">
        <v>1732</v>
      </c>
      <c s="35" t="s">
        <v>5</v>
      </c>
      <c s="6" t="s">
        <v>1733</v>
      </c>
      <c s="36" t="s">
        <v>101</v>
      </c>
      <c s="37">
        <v>8</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2.75">
      <c r="A117" t="s">
        <v>60</v>
      </c>
      <c r="E117" s="39" t="s">
        <v>50</v>
      </c>
    </row>
    <row r="118" spans="1:16" ht="12.75">
      <c r="A118" t="s">
        <v>52</v>
      </c>
      <c s="34" t="s">
        <v>163</v>
      </c>
      <c s="34" t="s">
        <v>1734</v>
      </c>
      <c s="35" t="s">
        <v>5</v>
      </c>
      <c s="6" t="s">
        <v>1735</v>
      </c>
      <c s="36" t="s">
        <v>101</v>
      </c>
      <c s="37">
        <v>8</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2.75">
      <c r="A121" t="s">
        <v>60</v>
      </c>
      <c r="E121" s="39" t="s">
        <v>50</v>
      </c>
    </row>
    <row r="122" spans="1:16" ht="12.75">
      <c r="A122" t="s">
        <v>52</v>
      </c>
      <c s="34" t="s">
        <v>167</v>
      </c>
      <c s="34" t="s">
        <v>1736</v>
      </c>
      <c s="35" t="s">
        <v>5</v>
      </c>
      <c s="6" t="s">
        <v>1737</v>
      </c>
      <c s="36" t="s">
        <v>101</v>
      </c>
      <c s="37">
        <v>2</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14.75">
      <c r="A125" t="s">
        <v>60</v>
      </c>
      <c r="E125" s="39" t="s">
        <v>1531</v>
      </c>
    </row>
    <row r="126" spans="1:16" ht="12.75">
      <c r="A126" t="s">
        <v>52</v>
      </c>
      <c s="34" t="s">
        <v>171</v>
      </c>
      <c s="34" t="s">
        <v>1738</v>
      </c>
      <c s="35" t="s">
        <v>5</v>
      </c>
      <c s="6" t="s">
        <v>1739</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14.75">
      <c r="A129" t="s">
        <v>60</v>
      </c>
      <c r="E129" s="39" t="s">
        <v>1531</v>
      </c>
    </row>
    <row r="130" spans="1:16" ht="12.75">
      <c r="A130" t="s">
        <v>52</v>
      </c>
      <c s="34" t="s">
        <v>175</v>
      </c>
      <c s="34" t="s">
        <v>1740</v>
      </c>
      <c s="35" t="s">
        <v>5</v>
      </c>
      <c s="6" t="s">
        <v>1741</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14.75">
      <c r="A133" t="s">
        <v>60</v>
      </c>
      <c r="E133" s="39" t="s">
        <v>1531</v>
      </c>
    </row>
    <row r="134" spans="1:16" ht="12.75">
      <c r="A134" t="s">
        <v>52</v>
      </c>
      <c s="34" t="s">
        <v>179</v>
      </c>
      <c s="34" t="s">
        <v>1742</v>
      </c>
      <c s="35" t="s">
        <v>5</v>
      </c>
      <c s="6" t="s">
        <v>1743</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40.25">
      <c r="A137" t="s">
        <v>60</v>
      </c>
      <c r="E137" s="39" t="s">
        <v>1726</v>
      </c>
    </row>
    <row r="138" spans="1:16" ht="25.5">
      <c r="A138" t="s">
        <v>52</v>
      </c>
      <c s="34" t="s">
        <v>183</v>
      </c>
      <c s="34" t="s">
        <v>1744</v>
      </c>
      <c s="35" t="s">
        <v>5</v>
      </c>
      <c s="6" t="s">
        <v>1745</v>
      </c>
      <c s="36" t="s">
        <v>101</v>
      </c>
      <c s="37">
        <v>5</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14.75">
      <c r="A141" t="s">
        <v>60</v>
      </c>
      <c r="E141" s="39" t="s">
        <v>1531</v>
      </c>
    </row>
    <row r="142" spans="1:16" ht="12.75">
      <c r="A142" t="s">
        <v>52</v>
      </c>
      <c s="34" t="s">
        <v>187</v>
      </c>
      <c s="34" t="s">
        <v>1746</v>
      </c>
      <c s="35" t="s">
        <v>5</v>
      </c>
      <c s="6" t="s">
        <v>1747</v>
      </c>
      <c s="36" t="s">
        <v>101</v>
      </c>
      <c s="37">
        <v>5</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14.75">
      <c r="A145" t="s">
        <v>60</v>
      </c>
      <c r="E145" s="39" t="s">
        <v>1531</v>
      </c>
    </row>
    <row r="146" spans="1:16" ht="12.75">
      <c r="A146" t="s">
        <v>52</v>
      </c>
      <c s="34" t="s">
        <v>191</v>
      </c>
      <c s="34" t="s">
        <v>1748</v>
      </c>
      <c s="35" t="s">
        <v>5</v>
      </c>
      <c s="6" t="s">
        <v>1749</v>
      </c>
      <c s="36" t="s">
        <v>101</v>
      </c>
      <c s="37">
        <v>5</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40.25">
      <c r="A149" t="s">
        <v>60</v>
      </c>
      <c r="E149" s="39" t="s">
        <v>1726</v>
      </c>
    </row>
    <row r="150" spans="1:16" ht="12.75">
      <c r="A150" t="s">
        <v>52</v>
      </c>
      <c s="34" t="s">
        <v>195</v>
      </c>
      <c s="34" t="s">
        <v>1750</v>
      </c>
      <c s="35" t="s">
        <v>5</v>
      </c>
      <c s="6" t="s">
        <v>1751</v>
      </c>
      <c s="36" t="s">
        <v>101</v>
      </c>
      <c s="37">
        <v>5</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40.25">
      <c r="A153" t="s">
        <v>60</v>
      </c>
      <c r="E153" s="39" t="s">
        <v>1752</v>
      </c>
    </row>
    <row r="154" spans="1:16" ht="12.75">
      <c r="A154" t="s">
        <v>52</v>
      </c>
      <c s="34" t="s">
        <v>199</v>
      </c>
      <c s="34" t="s">
        <v>1753</v>
      </c>
      <c s="35" t="s">
        <v>5</v>
      </c>
      <c s="6" t="s">
        <v>1754</v>
      </c>
      <c s="36" t="s">
        <v>1305</v>
      </c>
      <c s="37">
        <v>2</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40.25">
      <c r="A157" t="s">
        <v>60</v>
      </c>
      <c r="E157" s="39" t="s">
        <v>1755</v>
      </c>
    </row>
    <row r="158" spans="1:16" ht="12.75">
      <c r="A158" t="s">
        <v>52</v>
      </c>
      <c s="34" t="s">
        <v>203</v>
      </c>
      <c s="34" t="s">
        <v>1756</v>
      </c>
      <c s="35" t="s">
        <v>5</v>
      </c>
      <c s="6" t="s">
        <v>1757</v>
      </c>
      <c s="36" t="s">
        <v>1305</v>
      </c>
      <c s="37">
        <v>2</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40.25">
      <c r="A161" t="s">
        <v>60</v>
      </c>
      <c r="E161" s="39" t="s">
        <v>1755</v>
      </c>
    </row>
    <row r="162" spans="1:16" ht="12.75">
      <c r="A162" t="s">
        <v>52</v>
      </c>
      <c s="34" t="s">
        <v>207</v>
      </c>
      <c s="34" t="s">
        <v>1758</v>
      </c>
      <c s="35" t="s">
        <v>5</v>
      </c>
      <c s="6" t="s">
        <v>1759</v>
      </c>
      <c s="36" t="s">
        <v>101</v>
      </c>
      <c s="37">
        <v>7</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1531</v>
      </c>
    </row>
    <row r="166" spans="1:16" ht="25.5">
      <c r="A166" t="s">
        <v>52</v>
      </c>
      <c s="34" t="s">
        <v>211</v>
      </c>
      <c s="34" t="s">
        <v>1760</v>
      </c>
      <c s="35" t="s">
        <v>5</v>
      </c>
      <c s="6" t="s">
        <v>1761</v>
      </c>
      <c s="36" t="s">
        <v>101</v>
      </c>
      <c s="37">
        <v>7</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40.25">
      <c r="A169" t="s">
        <v>60</v>
      </c>
      <c r="E169" s="39" t="s">
        <v>1726</v>
      </c>
    </row>
    <row r="170" spans="1:16" ht="12.75">
      <c r="A170" t="s">
        <v>52</v>
      </c>
      <c s="34" t="s">
        <v>215</v>
      </c>
      <c s="34" t="s">
        <v>1303</v>
      </c>
      <c s="35" t="s">
        <v>5</v>
      </c>
      <c s="6" t="s">
        <v>1541</v>
      </c>
      <c s="36" t="s">
        <v>1305</v>
      </c>
      <c s="37">
        <v>1</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40.25">
      <c r="A173" t="s">
        <v>60</v>
      </c>
      <c r="E173" s="39" t="s">
        <v>1726</v>
      </c>
    </row>
    <row r="174" spans="1:16" ht="12.75">
      <c r="A174" t="s">
        <v>52</v>
      </c>
      <c s="34" t="s">
        <v>219</v>
      </c>
      <c s="34" t="s">
        <v>1762</v>
      </c>
      <c s="35" t="s">
        <v>5</v>
      </c>
      <c s="6" t="s">
        <v>1763</v>
      </c>
      <c s="36" t="s">
        <v>101</v>
      </c>
      <c s="37">
        <v>8</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02">
      <c r="A177" t="s">
        <v>60</v>
      </c>
      <c r="E177" s="39" t="s">
        <v>1764</v>
      </c>
    </row>
    <row r="178" spans="1:16" ht="12.75">
      <c r="A178" t="s">
        <v>52</v>
      </c>
      <c s="34" t="s">
        <v>223</v>
      </c>
      <c s="34" t="s">
        <v>1765</v>
      </c>
      <c s="35" t="s">
        <v>5</v>
      </c>
      <c s="6" t="s">
        <v>1766</v>
      </c>
      <c s="36" t="s">
        <v>101</v>
      </c>
      <c s="37">
        <v>8</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02">
      <c r="A181" t="s">
        <v>60</v>
      </c>
      <c r="E181" s="39" t="s">
        <v>1767</v>
      </c>
    </row>
    <row r="182" spans="1:16" ht="38.25">
      <c r="A182" t="s">
        <v>52</v>
      </c>
      <c s="34" t="s">
        <v>227</v>
      </c>
      <c s="34" t="s">
        <v>1768</v>
      </c>
      <c s="35" t="s">
        <v>5</v>
      </c>
      <c s="6" t="s">
        <v>1769</v>
      </c>
      <c s="36" t="s">
        <v>101</v>
      </c>
      <c s="37">
        <v>8</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1770</v>
      </c>
    </row>
    <row r="186" spans="1:16" ht="12.75">
      <c r="A186" t="s">
        <v>52</v>
      </c>
      <c s="34" t="s">
        <v>231</v>
      </c>
      <c s="34" t="s">
        <v>1771</v>
      </c>
      <c s="35" t="s">
        <v>1772</v>
      </c>
      <c s="6" t="s">
        <v>1773</v>
      </c>
      <c s="36" t="s">
        <v>1305</v>
      </c>
      <c s="37">
        <v>1</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2.75">
      <c r="A189" t="s">
        <v>60</v>
      </c>
      <c r="E189" s="39" t="s">
        <v>1774</v>
      </c>
    </row>
    <row r="190" spans="1:16" ht="12.75">
      <c r="A190" t="s">
        <v>52</v>
      </c>
      <c s="34" t="s">
        <v>235</v>
      </c>
      <c s="34" t="s">
        <v>1775</v>
      </c>
      <c s="35" t="s">
        <v>5</v>
      </c>
      <c s="6" t="s">
        <v>1776</v>
      </c>
      <c s="36" t="s">
        <v>101</v>
      </c>
      <c s="37">
        <v>3</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78.5">
      <c r="A193" t="s">
        <v>60</v>
      </c>
      <c r="E193" s="39" t="s">
        <v>1777</v>
      </c>
    </row>
    <row r="194" spans="1:16" ht="12.75">
      <c r="A194" t="s">
        <v>52</v>
      </c>
      <c s="34" t="s">
        <v>239</v>
      </c>
      <c s="34" t="s">
        <v>1778</v>
      </c>
      <c s="35" t="s">
        <v>5</v>
      </c>
      <c s="6" t="s">
        <v>1779</v>
      </c>
      <c s="36" t="s">
        <v>101</v>
      </c>
      <c s="37">
        <v>3</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1780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1783</v>
      </c>
      <c r="E8" s="30" t="s">
        <v>1782</v>
      </c>
      <c r="J8" s="29">
        <f>0+J9+J18</f>
      </c>
      <c s="29">
        <f>0+K9+K18</f>
      </c>
      <c s="29">
        <f>0+L9+L18</f>
      </c>
      <c s="29">
        <f>0+M9+M18</f>
      </c>
    </row>
    <row r="9" spans="1:13" ht="12.75">
      <c r="A9" t="s">
        <v>49</v>
      </c>
      <c r="C9" s="31" t="s">
        <v>50</v>
      </c>
      <c r="E9" s="33" t="s">
        <v>51</v>
      </c>
      <c r="J9" s="32">
        <f>0</f>
      </c>
      <c s="32">
        <f>0</f>
      </c>
      <c s="32">
        <f>0+L10+L14</f>
      </c>
      <c s="32">
        <f>0+M10+M14</f>
      </c>
    </row>
    <row r="10" spans="1:16" ht="25.5">
      <c r="A10" t="s">
        <v>52</v>
      </c>
      <c s="34" t="s">
        <v>53</v>
      </c>
      <c s="34" t="s">
        <v>820</v>
      </c>
      <c s="35" t="s">
        <v>5</v>
      </c>
      <c s="6" t="s">
        <v>821</v>
      </c>
      <c s="36" t="s">
        <v>737</v>
      </c>
      <c s="37">
        <v>0.02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825</v>
      </c>
      <c s="36" t="s">
        <v>737</v>
      </c>
      <c s="37">
        <v>0.025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3" ht="12.75">
      <c r="A18" t="s">
        <v>49</v>
      </c>
      <c r="C18" s="31" t="s">
        <v>80</v>
      </c>
      <c r="E18" s="33" t="s">
        <v>97</v>
      </c>
      <c r="J18" s="32">
        <f>0</f>
      </c>
      <c s="32">
        <f>0</f>
      </c>
      <c s="32">
        <f>0+L19</f>
      </c>
      <c s="32">
        <f>0+M19</f>
      </c>
    </row>
    <row r="19" spans="1:16" ht="12.75">
      <c r="A19" t="s">
        <v>52</v>
      </c>
      <c s="34" t="s">
        <v>26</v>
      </c>
      <c s="34" t="s">
        <v>1784</v>
      </c>
      <c s="35" t="s">
        <v>5</v>
      </c>
      <c s="6" t="s">
        <v>1785</v>
      </c>
      <c s="36" t="s">
        <v>1215</v>
      </c>
      <c s="37">
        <v>2</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165.75">
      <c r="A22" t="s">
        <v>60</v>
      </c>
      <c r="E22" s="39" t="s">
        <v>1786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1789</v>
      </c>
      <c r="E8" s="30" t="s">
        <v>1788</v>
      </c>
      <c r="J8" s="29">
        <f>0+J9+J22+J27</f>
      </c>
      <c s="29">
        <f>0+K9+K22+K27</f>
      </c>
      <c s="29">
        <f>0+L9+L22+L27</f>
      </c>
      <c s="29">
        <f>0+M9+M22+M27</f>
      </c>
    </row>
    <row r="9" spans="1:13" ht="12.75">
      <c r="A9" t="s">
        <v>49</v>
      </c>
      <c r="C9" s="31" t="s">
        <v>50</v>
      </c>
      <c r="E9" s="33" t="s">
        <v>51</v>
      </c>
      <c r="J9" s="32">
        <f>0</f>
      </c>
      <c s="32">
        <f>0</f>
      </c>
      <c s="32">
        <f>0+L10+L14+L18</f>
      </c>
      <c s="32">
        <f>0+M10+M14+M18</f>
      </c>
    </row>
    <row r="10" spans="1:16" ht="25.5">
      <c r="A10" t="s">
        <v>52</v>
      </c>
      <c s="34" t="s">
        <v>53</v>
      </c>
      <c s="34" t="s">
        <v>1607</v>
      </c>
      <c s="35" t="s">
        <v>5</v>
      </c>
      <c s="6" t="s">
        <v>1608</v>
      </c>
      <c s="36" t="s">
        <v>737</v>
      </c>
      <c s="37">
        <v>3</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820</v>
      </c>
      <c s="35" t="s">
        <v>5</v>
      </c>
      <c s="6" t="s">
        <v>821</v>
      </c>
      <c s="36" t="s">
        <v>737</v>
      </c>
      <c s="37">
        <v>0.03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25.5">
      <c r="A18" t="s">
        <v>52</v>
      </c>
      <c s="34" t="s">
        <v>26</v>
      </c>
      <c s="34" t="s">
        <v>1322</v>
      </c>
      <c s="35" t="s">
        <v>5</v>
      </c>
      <c s="6" t="s">
        <v>1323</v>
      </c>
      <c s="36" t="s">
        <v>737</v>
      </c>
      <c s="37">
        <v>0.02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1790</v>
      </c>
    </row>
    <row r="22" spans="1:13" ht="12.75">
      <c r="A22" t="s">
        <v>49</v>
      </c>
      <c r="C22" s="31" t="s">
        <v>53</v>
      </c>
      <c r="E22" s="33" t="s">
        <v>62</v>
      </c>
      <c r="J22" s="32">
        <f>0</f>
      </c>
      <c s="32">
        <f>0</f>
      </c>
      <c s="32">
        <f>0+L23</f>
      </c>
      <c s="32">
        <f>0+M23</f>
      </c>
    </row>
    <row r="23" spans="1:16" ht="12.75">
      <c r="A23" t="s">
        <v>52</v>
      </c>
      <c s="34" t="s">
        <v>70</v>
      </c>
      <c s="34" t="s">
        <v>1126</v>
      </c>
      <c s="35" t="s">
        <v>5</v>
      </c>
      <c s="6" t="s">
        <v>1127</v>
      </c>
      <c s="36" t="s">
        <v>65</v>
      </c>
      <c s="37">
        <v>12</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318.75">
      <c r="A26" t="s">
        <v>60</v>
      </c>
      <c r="E26" s="39" t="s">
        <v>1791</v>
      </c>
    </row>
    <row r="27" spans="1:13" ht="12.75">
      <c r="A27" t="s">
        <v>49</v>
      </c>
      <c r="C27" s="31" t="s">
        <v>80</v>
      </c>
      <c r="E27" s="33" t="s">
        <v>97</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f>
      </c>
    </row>
    <row r="28" spans="1:16" ht="12.75">
      <c r="A28" t="s">
        <v>52</v>
      </c>
      <c s="34" t="s">
        <v>73</v>
      </c>
      <c s="34" t="s">
        <v>1792</v>
      </c>
      <c s="35" t="s">
        <v>5</v>
      </c>
      <c s="6" t="s">
        <v>1793</v>
      </c>
      <c s="36" t="s">
        <v>101</v>
      </c>
      <c s="37">
        <v>1</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89.25">
      <c r="A31" t="s">
        <v>60</v>
      </c>
      <c r="E31" s="39" t="s">
        <v>1794</v>
      </c>
    </row>
    <row r="32" spans="1:16" ht="12.75">
      <c r="A32" t="s">
        <v>52</v>
      </c>
      <c s="34" t="s">
        <v>75</v>
      </c>
      <c s="34" t="s">
        <v>1795</v>
      </c>
      <c s="35" t="s">
        <v>5</v>
      </c>
      <c s="6" t="s">
        <v>1796</v>
      </c>
      <c s="36" t="s">
        <v>56</v>
      </c>
      <c s="37">
        <v>1</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38.25">
      <c r="A35" t="s">
        <v>60</v>
      </c>
      <c r="E35" s="39" t="s">
        <v>125</v>
      </c>
    </row>
    <row r="36" spans="1:16" ht="12.75">
      <c r="A36" t="s">
        <v>52</v>
      </c>
      <c s="34" t="s">
        <v>80</v>
      </c>
      <c s="34" t="s">
        <v>724</v>
      </c>
      <c s="35" t="s">
        <v>5</v>
      </c>
      <c s="6" t="s">
        <v>725</v>
      </c>
      <c s="36" t="s">
        <v>78</v>
      </c>
      <c s="37">
        <v>680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89.25">
      <c r="A39" t="s">
        <v>60</v>
      </c>
      <c r="E39" s="39" t="s">
        <v>1712</v>
      </c>
    </row>
    <row r="40" spans="1:16" ht="12.75">
      <c r="A40" t="s">
        <v>52</v>
      </c>
      <c s="34" t="s">
        <v>84</v>
      </c>
      <c s="34" t="s">
        <v>668</v>
      </c>
      <c s="35" t="s">
        <v>5</v>
      </c>
      <c s="6" t="s">
        <v>669</v>
      </c>
      <c s="36" t="s">
        <v>670</v>
      </c>
      <c s="37">
        <v>7.38</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53">
      <c r="A43" t="s">
        <v>60</v>
      </c>
      <c r="E43" s="39" t="s">
        <v>1797</v>
      </c>
    </row>
    <row r="44" spans="1:16" ht="12.75">
      <c r="A44" t="s">
        <v>52</v>
      </c>
      <c s="34" t="s">
        <v>89</v>
      </c>
      <c s="34" t="s">
        <v>884</v>
      </c>
      <c s="35" t="s">
        <v>5</v>
      </c>
      <c s="6" t="s">
        <v>885</v>
      </c>
      <c s="36" t="s">
        <v>78</v>
      </c>
      <c s="37">
        <v>615</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114.75">
      <c r="A47" t="s">
        <v>60</v>
      </c>
      <c r="E47" s="39" t="s">
        <v>1798</v>
      </c>
    </row>
    <row r="48" spans="1:16" ht="12.75">
      <c r="A48" t="s">
        <v>52</v>
      </c>
      <c s="34" t="s">
        <v>93</v>
      </c>
      <c s="34" t="s">
        <v>896</v>
      </c>
      <c s="35" t="s">
        <v>5</v>
      </c>
      <c s="6" t="s">
        <v>897</v>
      </c>
      <c s="36" t="s">
        <v>78</v>
      </c>
      <c s="37">
        <v>560</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153">
      <c r="A51" t="s">
        <v>60</v>
      </c>
      <c r="E51" s="39" t="s">
        <v>1799</v>
      </c>
    </row>
    <row r="52" spans="1:16" ht="12.75">
      <c r="A52" t="s">
        <v>52</v>
      </c>
      <c s="34" t="s">
        <v>98</v>
      </c>
      <c s="34" t="s">
        <v>1800</v>
      </c>
      <c s="35" t="s">
        <v>5</v>
      </c>
      <c s="6" t="s">
        <v>1801</v>
      </c>
      <c s="36" t="s">
        <v>78</v>
      </c>
      <c s="37">
        <v>560</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114.75">
      <c r="A55" t="s">
        <v>60</v>
      </c>
      <c r="E55" s="39" t="s">
        <v>1802</v>
      </c>
    </row>
    <row r="56" spans="1:16" ht="12.75">
      <c r="A56" t="s">
        <v>52</v>
      </c>
      <c s="34" t="s">
        <v>103</v>
      </c>
      <c s="34" t="s">
        <v>901</v>
      </c>
      <c s="35" t="s">
        <v>5</v>
      </c>
      <c s="6" t="s">
        <v>902</v>
      </c>
      <c s="36" t="s">
        <v>903</v>
      </c>
      <c s="37">
        <v>6</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27.5">
      <c r="A59" t="s">
        <v>60</v>
      </c>
      <c r="E59" s="39" t="s">
        <v>1803</v>
      </c>
    </row>
    <row r="60" spans="1:16" ht="12.75">
      <c r="A60" t="s">
        <v>52</v>
      </c>
      <c s="34" t="s">
        <v>107</v>
      </c>
      <c s="34" t="s">
        <v>905</v>
      </c>
      <c s="35" t="s">
        <v>5</v>
      </c>
      <c s="6" t="s">
        <v>906</v>
      </c>
      <c s="36" t="s">
        <v>78</v>
      </c>
      <c s="37">
        <v>560</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127.5">
      <c r="A63" t="s">
        <v>60</v>
      </c>
      <c r="E63" s="39" t="s">
        <v>1804</v>
      </c>
    </row>
    <row r="64" spans="1:16" ht="12.75">
      <c r="A64" t="s">
        <v>52</v>
      </c>
      <c s="34" t="s">
        <v>111</v>
      </c>
      <c s="34" t="s">
        <v>1805</v>
      </c>
      <c s="35" t="s">
        <v>5</v>
      </c>
      <c s="6" t="s">
        <v>1806</v>
      </c>
      <c s="36" t="s">
        <v>101</v>
      </c>
      <c s="37">
        <v>1</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14.75">
      <c r="A67" t="s">
        <v>60</v>
      </c>
      <c r="E67" s="39" t="s">
        <v>1531</v>
      </c>
    </row>
    <row r="68" spans="1:16" ht="12.75">
      <c r="A68" t="s">
        <v>52</v>
      </c>
      <c s="34" t="s">
        <v>114</v>
      </c>
      <c s="34" t="s">
        <v>921</v>
      </c>
      <c s="35" t="s">
        <v>5</v>
      </c>
      <c s="6" t="s">
        <v>922</v>
      </c>
      <c s="36" t="s">
        <v>101</v>
      </c>
      <c s="37">
        <v>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1535</v>
      </c>
    </row>
    <row r="72" spans="1:16" ht="12.75">
      <c r="A72" t="s">
        <v>52</v>
      </c>
      <c s="34" t="s">
        <v>118</v>
      </c>
      <c s="34" t="s">
        <v>1552</v>
      </c>
      <c s="35" t="s">
        <v>5</v>
      </c>
      <c s="6" t="s">
        <v>1553</v>
      </c>
      <c s="36" t="s">
        <v>101</v>
      </c>
      <c s="37">
        <v>3</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14.75">
      <c r="A75" t="s">
        <v>60</v>
      </c>
      <c r="E75" s="39" t="s">
        <v>1531</v>
      </c>
    </row>
    <row r="76" spans="1:16" ht="12.75">
      <c r="A76" t="s">
        <v>52</v>
      </c>
      <c s="34" t="s">
        <v>122</v>
      </c>
      <c s="34" t="s">
        <v>1504</v>
      </c>
      <c s="35" t="s">
        <v>5</v>
      </c>
      <c s="6" t="s">
        <v>1505</v>
      </c>
      <c s="36" t="s">
        <v>101</v>
      </c>
      <c s="37">
        <v>3</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27.5">
      <c r="A79" t="s">
        <v>60</v>
      </c>
      <c r="E79" s="39" t="s">
        <v>1535</v>
      </c>
    </row>
    <row r="80" spans="1:16" ht="12.75">
      <c r="A80" t="s">
        <v>52</v>
      </c>
      <c s="34" t="s">
        <v>126</v>
      </c>
      <c s="34" t="s">
        <v>1554</v>
      </c>
      <c s="35" t="s">
        <v>5</v>
      </c>
      <c s="6" t="s">
        <v>1555</v>
      </c>
      <c s="36" t="s">
        <v>101</v>
      </c>
      <c s="37">
        <v>2</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14.75">
      <c r="A83" t="s">
        <v>60</v>
      </c>
      <c r="E83" s="39" t="s">
        <v>1531</v>
      </c>
    </row>
    <row r="84" spans="1:16" ht="12.75">
      <c r="A84" t="s">
        <v>52</v>
      </c>
      <c s="34" t="s">
        <v>131</v>
      </c>
      <c s="34" t="s">
        <v>1508</v>
      </c>
      <c s="35" t="s">
        <v>5</v>
      </c>
      <c s="6" t="s">
        <v>1509</v>
      </c>
      <c s="36" t="s">
        <v>101</v>
      </c>
      <c s="37">
        <v>2</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127.5">
      <c r="A87" t="s">
        <v>60</v>
      </c>
      <c r="E87" s="39" t="s">
        <v>1535</v>
      </c>
    </row>
    <row r="88" spans="1:16" ht="12.75">
      <c r="A88" t="s">
        <v>52</v>
      </c>
      <c s="34" t="s">
        <v>134</v>
      </c>
      <c s="34" t="s">
        <v>954</v>
      </c>
      <c s="35" t="s">
        <v>5</v>
      </c>
      <c s="6" t="s">
        <v>955</v>
      </c>
      <c s="36" t="s">
        <v>101</v>
      </c>
      <c s="37">
        <v>14</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27.5">
      <c r="A91" t="s">
        <v>60</v>
      </c>
      <c r="E91" s="39" t="s">
        <v>1807</v>
      </c>
    </row>
    <row r="92" spans="1:16" ht="12.75">
      <c r="A92" t="s">
        <v>52</v>
      </c>
      <c s="34" t="s">
        <v>137</v>
      </c>
      <c s="34" t="s">
        <v>697</v>
      </c>
      <c s="35" t="s">
        <v>5</v>
      </c>
      <c s="6" t="s">
        <v>698</v>
      </c>
      <c s="36" t="s">
        <v>101</v>
      </c>
      <c s="37">
        <v>12</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127.5">
      <c r="A95" t="s">
        <v>60</v>
      </c>
      <c r="E95" s="39" t="s">
        <v>1807</v>
      </c>
    </row>
    <row r="96" spans="1:16" ht="12.75">
      <c r="A96" t="s">
        <v>52</v>
      </c>
      <c s="34" t="s">
        <v>140</v>
      </c>
      <c s="34" t="s">
        <v>978</v>
      </c>
      <c s="35" t="s">
        <v>5</v>
      </c>
      <c s="6" t="s">
        <v>979</v>
      </c>
      <c s="36" t="s">
        <v>101</v>
      </c>
      <c s="37">
        <v>20</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65.75">
      <c r="A99" t="s">
        <v>60</v>
      </c>
      <c r="E99" s="39" t="s">
        <v>1808</v>
      </c>
    </row>
    <row r="100" spans="1:16" ht="12.75">
      <c r="A100" t="s">
        <v>52</v>
      </c>
      <c s="34" t="s">
        <v>144</v>
      </c>
      <c s="34" t="s">
        <v>980</v>
      </c>
      <c s="35" t="s">
        <v>5</v>
      </c>
      <c s="6" t="s">
        <v>981</v>
      </c>
      <c s="36" t="s">
        <v>101</v>
      </c>
      <c s="37">
        <v>20</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27.5">
      <c r="A103" t="s">
        <v>60</v>
      </c>
      <c r="E103" s="39" t="s">
        <v>1535</v>
      </c>
    </row>
    <row r="104" spans="1:16" ht="12.75">
      <c r="A104" t="s">
        <v>52</v>
      </c>
      <c s="34" t="s">
        <v>148</v>
      </c>
      <c s="34" t="s">
        <v>1809</v>
      </c>
      <c s="35" t="s">
        <v>5</v>
      </c>
      <c s="6" t="s">
        <v>1810</v>
      </c>
      <c s="36" t="s">
        <v>1025</v>
      </c>
      <c s="37">
        <v>24</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65.75">
      <c r="A107" t="s">
        <v>60</v>
      </c>
      <c r="E107" s="39" t="s">
        <v>1811</v>
      </c>
    </row>
    <row r="108" spans="1:16" ht="12.75">
      <c r="A108" t="s">
        <v>52</v>
      </c>
      <c s="34" t="s">
        <v>152</v>
      </c>
      <c s="34" t="s">
        <v>998</v>
      </c>
      <c s="35" t="s">
        <v>5</v>
      </c>
      <c s="6" t="s">
        <v>999</v>
      </c>
      <c s="36" t="s">
        <v>129</v>
      </c>
      <c s="37">
        <v>1.2</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102">
      <c r="A111" t="s">
        <v>60</v>
      </c>
      <c r="E111" s="39" t="s">
        <v>1719</v>
      </c>
    </row>
    <row r="112" spans="1:16" ht="12.75">
      <c r="A112" t="s">
        <v>52</v>
      </c>
      <c s="34" t="s">
        <v>155</v>
      </c>
      <c s="34" t="s">
        <v>1002</v>
      </c>
      <c s="35" t="s">
        <v>5</v>
      </c>
      <c s="6" t="s">
        <v>1003</v>
      </c>
      <c s="36" t="s">
        <v>129</v>
      </c>
      <c s="37">
        <v>1.2</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02">
      <c r="A115" t="s">
        <v>60</v>
      </c>
      <c r="E115" s="39" t="s">
        <v>1718</v>
      </c>
    </row>
    <row r="116" spans="1:16" ht="12.75">
      <c r="A116" t="s">
        <v>52</v>
      </c>
      <c s="34" t="s">
        <v>159</v>
      </c>
      <c s="34" t="s">
        <v>1516</v>
      </c>
      <c s="35" t="s">
        <v>5</v>
      </c>
      <c s="6" t="s">
        <v>1517</v>
      </c>
      <c s="36" t="s">
        <v>101</v>
      </c>
      <c s="37">
        <v>48</v>
      </c>
      <c s="36">
        <v>0</v>
      </c>
      <c s="36">
        <f>ROUND(G116*H116,6)</f>
      </c>
      <c r="L116" s="38">
        <v>0</v>
      </c>
      <c s="32">
        <f>ROUND(ROUND(L116,2)*ROUND(G116,3),2)</f>
      </c>
      <c s="36" t="s">
        <v>57</v>
      </c>
      <c>
        <f>(M116*21)/100</f>
      </c>
      <c t="s">
        <v>27</v>
      </c>
    </row>
    <row r="117" spans="1:5" ht="12.75">
      <c r="A117" s="35" t="s">
        <v>58</v>
      </c>
      <c r="E117" s="39" t="s">
        <v>5</v>
      </c>
    </row>
    <row r="118" spans="1:5" ht="12.75">
      <c r="A118" s="35" t="s">
        <v>59</v>
      </c>
      <c r="E118" s="40" t="s">
        <v>5</v>
      </c>
    </row>
    <row r="119" spans="1:5" ht="102">
      <c r="A119" t="s">
        <v>60</v>
      </c>
      <c r="E119" s="39" t="s">
        <v>1812</v>
      </c>
    </row>
    <row r="120" spans="1:16" ht="12.75">
      <c r="A120" t="s">
        <v>52</v>
      </c>
      <c s="34" t="s">
        <v>163</v>
      </c>
      <c s="34" t="s">
        <v>1519</v>
      </c>
      <c s="35" t="s">
        <v>5</v>
      </c>
      <c s="6" t="s">
        <v>1520</v>
      </c>
      <c s="36" t="s">
        <v>101</v>
      </c>
      <c s="37">
        <v>48</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102">
      <c r="A123" t="s">
        <v>60</v>
      </c>
      <c r="E123" s="39" t="s">
        <v>1813</v>
      </c>
    </row>
    <row r="124" spans="1:16" ht="12.75">
      <c r="A124" t="s">
        <v>52</v>
      </c>
      <c s="34" t="s">
        <v>167</v>
      </c>
      <c s="34" t="s">
        <v>1564</v>
      </c>
      <c s="35" t="s">
        <v>5</v>
      </c>
      <c s="6" t="s">
        <v>1565</v>
      </c>
      <c s="36" t="s">
        <v>101</v>
      </c>
      <c s="37">
        <v>3</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102">
      <c r="A127" t="s">
        <v>60</v>
      </c>
      <c r="E127" s="39" t="s">
        <v>1812</v>
      </c>
    </row>
    <row r="128" spans="1:16" ht="12.75">
      <c r="A128" t="s">
        <v>52</v>
      </c>
      <c s="34" t="s">
        <v>171</v>
      </c>
      <c s="34" t="s">
        <v>1527</v>
      </c>
      <c s="35" t="s">
        <v>5</v>
      </c>
      <c s="6" t="s">
        <v>1528</v>
      </c>
      <c s="36" t="s">
        <v>101</v>
      </c>
      <c s="37">
        <v>3</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102">
      <c r="A131" t="s">
        <v>60</v>
      </c>
      <c r="E131" s="39" t="s">
        <v>1813</v>
      </c>
    </row>
    <row r="132" spans="1:16" ht="12.75">
      <c r="A132" t="s">
        <v>52</v>
      </c>
      <c s="34" t="s">
        <v>175</v>
      </c>
      <c s="34" t="s">
        <v>1267</v>
      </c>
      <c s="35" t="s">
        <v>5</v>
      </c>
      <c s="6" t="s">
        <v>1268</v>
      </c>
      <c s="36" t="s">
        <v>101</v>
      </c>
      <c s="37">
        <v>26</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89.25">
      <c r="A135" t="s">
        <v>60</v>
      </c>
      <c r="E135" s="39" t="s">
        <v>1814</v>
      </c>
    </row>
    <row r="136" spans="1:16" ht="12.75">
      <c r="A136" t="s">
        <v>52</v>
      </c>
      <c s="34" t="s">
        <v>179</v>
      </c>
      <c s="34" t="s">
        <v>1270</v>
      </c>
      <c s="35" t="s">
        <v>5</v>
      </c>
      <c s="6" t="s">
        <v>1271</v>
      </c>
      <c s="36" t="s">
        <v>101</v>
      </c>
      <c s="37">
        <v>26</v>
      </c>
      <c s="36">
        <v>0</v>
      </c>
      <c s="36">
        <f>ROUND(G136*H136,6)</f>
      </c>
      <c r="L136" s="38">
        <v>0</v>
      </c>
      <c s="32">
        <f>ROUND(ROUND(L136,2)*ROUND(G136,3),2)</f>
      </c>
      <c s="36" t="s">
        <v>57</v>
      </c>
      <c>
        <f>(M136*21)/100</f>
      </c>
      <c t="s">
        <v>27</v>
      </c>
    </row>
    <row r="137" spans="1:5" ht="12.75">
      <c r="A137" s="35" t="s">
        <v>58</v>
      </c>
      <c r="E137" s="39" t="s">
        <v>5</v>
      </c>
    </row>
    <row r="138" spans="1:5" ht="12.75">
      <c r="A138" s="35" t="s">
        <v>59</v>
      </c>
      <c r="E138" s="40" t="s">
        <v>5</v>
      </c>
    </row>
    <row r="139" spans="1:5" ht="76.5">
      <c r="A139" t="s">
        <v>60</v>
      </c>
      <c r="E139" s="39" t="s">
        <v>1815</v>
      </c>
    </row>
    <row r="140" spans="1:16" ht="12.75">
      <c r="A140" t="s">
        <v>52</v>
      </c>
      <c s="34" t="s">
        <v>183</v>
      </c>
      <c s="34" t="s">
        <v>1816</v>
      </c>
      <c s="35" t="s">
        <v>5</v>
      </c>
      <c s="6" t="s">
        <v>1817</v>
      </c>
      <c s="36" t="s">
        <v>101</v>
      </c>
      <c s="37">
        <v>1</v>
      </c>
      <c s="36">
        <v>0</v>
      </c>
      <c s="36">
        <f>ROUND(G140*H140,6)</f>
      </c>
      <c r="L140" s="38">
        <v>0</v>
      </c>
      <c s="32">
        <f>ROUND(ROUND(L140,2)*ROUND(G140,3),2)</f>
      </c>
      <c s="36" t="s">
        <v>57</v>
      </c>
      <c>
        <f>(M140*21)/100</f>
      </c>
      <c t="s">
        <v>27</v>
      </c>
    </row>
    <row r="141" spans="1:5" ht="12.75">
      <c r="A141" s="35" t="s">
        <v>58</v>
      </c>
      <c r="E141" s="39" t="s">
        <v>5</v>
      </c>
    </row>
    <row r="142" spans="1:5" ht="12.75">
      <c r="A142" s="35" t="s">
        <v>59</v>
      </c>
      <c r="E142" s="40" t="s">
        <v>5</v>
      </c>
    </row>
    <row r="143" spans="1:5" ht="114.75">
      <c r="A143" t="s">
        <v>60</v>
      </c>
      <c r="E143" s="39" t="s">
        <v>1531</v>
      </c>
    </row>
    <row r="144" spans="1:16" ht="12.75">
      <c r="A144" t="s">
        <v>52</v>
      </c>
      <c s="34" t="s">
        <v>187</v>
      </c>
      <c s="34" t="s">
        <v>1818</v>
      </c>
      <c s="35" t="s">
        <v>5</v>
      </c>
      <c s="6" t="s">
        <v>1819</v>
      </c>
      <c s="36" t="s">
        <v>101</v>
      </c>
      <c s="37">
        <v>1</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40.25">
      <c r="A147" t="s">
        <v>60</v>
      </c>
      <c r="E147" s="39" t="s">
        <v>1726</v>
      </c>
    </row>
    <row r="148" spans="1:16" ht="12.75">
      <c r="A148" t="s">
        <v>52</v>
      </c>
      <c s="34" t="s">
        <v>191</v>
      </c>
      <c s="34" t="s">
        <v>1820</v>
      </c>
      <c s="35" t="s">
        <v>5</v>
      </c>
      <c s="6" t="s">
        <v>1821</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5</v>
      </c>
    </row>
    <row r="151" spans="1:5" ht="114.75">
      <c r="A151" t="s">
        <v>60</v>
      </c>
      <c r="E151" s="39" t="s">
        <v>1531</v>
      </c>
    </row>
    <row r="152" spans="1:16" ht="12.75">
      <c r="A152" t="s">
        <v>52</v>
      </c>
      <c s="34" t="s">
        <v>195</v>
      </c>
      <c s="34" t="s">
        <v>1337</v>
      </c>
      <c s="35" t="s">
        <v>5</v>
      </c>
      <c s="6" t="s">
        <v>1338</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127.5">
      <c r="A155" t="s">
        <v>60</v>
      </c>
      <c r="E155" s="39" t="s">
        <v>1535</v>
      </c>
    </row>
    <row r="156" spans="1:16" ht="12.75">
      <c r="A156" t="s">
        <v>52</v>
      </c>
      <c s="34" t="s">
        <v>199</v>
      </c>
      <c s="34" t="s">
        <v>1822</v>
      </c>
      <c s="35" t="s">
        <v>5</v>
      </c>
      <c s="6" t="s">
        <v>1823</v>
      </c>
      <c s="36" t="s">
        <v>101</v>
      </c>
      <c s="37">
        <v>19</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91.25">
      <c r="A159" t="s">
        <v>60</v>
      </c>
      <c r="E159" s="39" t="s">
        <v>1824</v>
      </c>
    </row>
    <row r="160" spans="1:16" ht="12.75">
      <c r="A160" t="s">
        <v>52</v>
      </c>
      <c s="34" t="s">
        <v>203</v>
      </c>
      <c s="34" t="s">
        <v>1825</v>
      </c>
      <c s="35" t="s">
        <v>5</v>
      </c>
      <c s="6" t="s">
        <v>1826</v>
      </c>
      <c s="36" t="s">
        <v>101</v>
      </c>
      <c s="37">
        <v>26</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14.75">
      <c r="A163" t="s">
        <v>60</v>
      </c>
      <c r="E163" s="39" t="s">
        <v>1827</v>
      </c>
    </row>
    <row r="164" spans="1:16" ht="12.75">
      <c r="A164" t="s">
        <v>52</v>
      </c>
      <c s="34" t="s">
        <v>207</v>
      </c>
      <c s="34" t="s">
        <v>1828</v>
      </c>
      <c s="35" t="s">
        <v>5</v>
      </c>
      <c s="6" t="s">
        <v>1829</v>
      </c>
      <c s="36" t="s">
        <v>101</v>
      </c>
      <c s="37">
        <v>19</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40.25">
      <c r="A167" t="s">
        <v>60</v>
      </c>
      <c r="E167" s="39" t="s">
        <v>1726</v>
      </c>
    </row>
    <row r="168" spans="1:16" ht="12.75">
      <c r="A168" t="s">
        <v>52</v>
      </c>
      <c s="34" t="s">
        <v>211</v>
      </c>
      <c s="34" t="s">
        <v>1830</v>
      </c>
      <c s="35" t="s">
        <v>5</v>
      </c>
      <c s="6" t="s">
        <v>1831</v>
      </c>
      <c s="36" t="s">
        <v>101</v>
      </c>
      <c s="37">
        <v>7</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91.25">
      <c r="A171" t="s">
        <v>60</v>
      </c>
      <c r="E171" s="39" t="s">
        <v>1824</v>
      </c>
    </row>
    <row r="172" spans="1:16" ht="12.75">
      <c r="A172" t="s">
        <v>52</v>
      </c>
      <c s="34" t="s">
        <v>215</v>
      </c>
      <c s="34" t="s">
        <v>1832</v>
      </c>
      <c s="35" t="s">
        <v>5</v>
      </c>
      <c s="6" t="s">
        <v>1833</v>
      </c>
      <c s="36" t="s">
        <v>101</v>
      </c>
      <c s="37">
        <v>7</v>
      </c>
      <c s="36">
        <v>0</v>
      </c>
      <c s="36">
        <f>ROUND(G172*H172,6)</f>
      </c>
      <c r="L172" s="38">
        <v>0</v>
      </c>
      <c s="32">
        <f>ROUND(ROUND(L172,2)*ROUND(G172,3),2)</f>
      </c>
      <c s="36" t="s">
        <v>57</v>
      </c>
      <c>
        <f>(M172*21)/100</f>
      </c>
      <c t="s">
        <v>27</v>
      </c>
    </row>
    <row r="173" spans="1:5" ht="12.75">
      <c r="A173" s="35" t="s">
        <v>58</v>
      </c>
      <c r="E173" s="39" t="s">
        <v>5</v>
      </c>
    </row>
    <row r="174" spans="1:5" ht="12.75">
      <c r="A174" s="35" t="s">
        <v>59</v>
      </c>
      <c r="E174" s="40" t="s">
        <v>5</v>
      </c>
    </row>
    <row r="175" spans="1:5" ht="140.25">
      <c r="A175" t="s">
        <v>60</v>
      </c>
      <c r="E175" s="39" t="s">
        <v>1726</v>
      </c>
    </row>
    <row r="176" spans="1:16" ht="25.5">
      <c r="A176" t="s">
        <v>52</v>
      </c>
      <c s="34" t="s">
        <v>219</v>
      </c>
      <c s="34" t="s">
        <v>1834</v>
      </c>
      <c s="35" t="s">
        <v>5</v>
      </c>
      <c s="6" t="s">
        <v>1835</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91.25">
      <c r="A179" t="s">
        <v>60</v>
      </c>
      <c r="E179" s="39" t="s">
        <v>1824</v>
      </c>
    </row>
    <row r="180" spans="1:16" ht="12.75">
      <c r="A180" t="s">
        <v>52</v>
      </c>
      <c s="34" t="s">
        <v>223</v>
      </c>
      <c s="34" t="s">
        <v>1836</v>
      </c>
      <c s="35" t="s">
        <v>5</v>
      </c>
      <c s="6" t="s">
        <v>1837</v>
      </c>
      <c s="36" t="s">
        <v>101</v>
      </c>
      <c s="37">
        <v>1</v>
      </c>
      <c s="36">
        <v>0</v>
      </c>
      <c s="36">
        <f>ROUND(G180*H180,6)</f>
      </c>
      <c r="L180" s="38">
        <v>0</v>
      </c>
      <c s="32">
        <f>ROUND(ROUND(L180,2)*ROUND(G180,3),2)</f>
      </c>
      <c s="36" t="s">
        <v>57</v>
      </c>
      <c>
        <f>(M180*21)/100</f>
      </c>
      <c t="s">
        <v>27</v>
      </c>
    </row>
    <row r="181" spans="1:5" ht="12.75">
      <c r="A181" s="35" t="s">
        <v>58</v>
      </c>
      <c r="E181" s="39" t="s">
        <v>5</v>
      </c>
    </row>
    <row r="182" spans="1:5" ht="12.75">
      <c r="A182" s="35" t="s">
        <v>59</v>
      </c>
      <c r="E182" s="40" t="s">
        <v>5</v>
      </c>
    </row>
    <row r="183" spans="1:5" ht="191.25">
      <c r="A183" t="s">
        <v>60</v>
      </c>
      <c r="E183" s="39" t="s">
        <v>1824</v>
      </c>
    </row>
    <row r="184" spans="1:16" ht="12.75">
      <c r="A184" t="s">
        <v>52</v>
      </c>
      <c s="34" t="s">
        <v>227</v>
      </c>
      <c s="34" t="s">
        <v>1838</v>
      </c>
      <c s="35" t="s">
        <v>5</v>
      </c>
      <c s="6" t="s">
        <v>1839</v>
      </c>
      <c s="36" t="s">
        <v>101</v>
      </c>
      <c s="37">
        <v>2</v>
      </c>
      <c s="36">
        <v>0</v>
      </c>
      <c s="36">
        <f>ROUND(G184*H184,6)</f>
      </c>
      <c r="L184" s="38">
        <v>0</v>
      </c>
      <c s="32">
        <f>ROUND(ROUND(L184,2)*ROUND(G184,3),2)</f>
      </c>
      <c s="36" t="s">
        <v>57</v>
      </c>
      <c>
        <f>(M184*21)/100</f>
      </c>
      <c t="s">
        <v>27</v>
      </c>
    </row>
    <row r="185" spans="1:5" ht="12.75">
      <c r="A185" s="35" t="s">
        <v>58</v>
      </c>
      <c r="E185" s="39" t="s">
        <v>5</v>
      </c>
    </row>
    <row r="186" spans="1:5" ht="12.75">
      <c r="A186" s="35" t="s">
        <v>59</v>
      </c>
      <c r="E186" s="40" t="s">
        <v>5</v>
      </c>
    </row>
    <row r="187" spans="1:5" ht="140.25">
      <c r="A187" t="s">
        <v>60</v>
      </c>
      <c r="E187" s="39" t="s">
        <v>1726</v>
      </c>
    </row>
    <row r="188" spans="1:16" ht="12.75">
      <c r="A188" t="s">
        <v>52</v>
      </c>
      <c s="34" t="s">
        <v>231</v>
      </c>
      <c s="34" t="s">
        <v>1840</v>
      </c>
      <c s="35" t="s">
        <v>5</v>
      </c>
      <c s="6" t="s">
        <v>1841</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5</v>
      </c>
    </row>
    <row r="191" spans="1:5" ht="191.25">
      <c r="A191" t="s">
        <v>60</v>
      </c>
      <c r="E191" s="39" t="s">
        <v>1824</v>
      </c>
    </row>
    <row r="192" spans="1:16" ht="12.75">
      <c r="A192" t="s">
        <v>52</v>
      </c>
      <c s="34" t="s">
        <v>235</v>
      </c>
      <c s="34" t="s">
        <v>1842</v>
      </c>
      <c s="35" t="s">
        <v>5</v>
      </c>
      <c s="6" t="s">
        <v>1843</v>
      </c>
      <c s="36" t="s">
        <v>101</v>
      </c>
      <c s="37">
        <v>1</v>
      </c>
      <c s="36">
        <v>0</v>
      </c>
      <c s="36">
        <f>ROUND(G192*H192,6)</f>
      </c>
      <c r="L192" s="38">
        <v>0</v>
      </c>
      <c s="32">
        <f>ROUND(ROUND(L192,2)*ROUND(G192,3),2)</f>
      </c>
      <c s="36" t="s">
        <v>57</v>
      </c>
      <c>
        <f>(M192*21)/100</f>
      </c>
      <c t="s">
        <v>27</v>
      </c>
    </row>
    <row r="193" spans="1:5" ht="12.75">
      <c r="A193" s="35" t="s">
        <v>58</v>
      </c>
      <c r="E193" s="39" t="s">
        <v>5</v>
      </c>
    </row>
    <row r="194" spans="1:5" ht="12.75">
      <c r="A194" s="35" t="s">
        <v>59</v>
      </c>
      <c r="E194" s="40" t="s">
        <v>5</v>
      </c>
    </row>
    <row r="195" spans="1:5" ht="140.25">
      <c r="A195" t="s">
        <v>60</v>
      </c>
      <c r="E195" s="39" t="s">
        <v>1726</v>
      </c>
    </row>
    <row r="196" spans="1:16" ht="12.75">
      <c r="A196" t="s">
        <v>52</v>
      </c>
      <c s="34" t="s">
        <v>239</v>
      </c>
      <c s="34" t="s">
        <v>1844</v>
      </c>
      <c s="35" t="s">
        <v>5</v>
      </c>
      <c s="6" t="s">
        <v>1845</v>
      </c>
      <c s="36" t="s">
        <v>101</v>
      </c>
      <c s="37">
        <v>1</v>
      </c>
      <c s="36">
        <v>0</v>
      </c>
      <c s="36">
        <f>ROUND(G196*H196,6)</f>
      </c>
      <c r="L196" s="38">
        <v>0</v>
      </c>
      <c s="32">
        <f>ROUND(ROUND(L196,2)*ROUND(G196,3),2)</f>
      </c>
      <c s="36" t="s">
        <v>57</v>
      </c>
      <c>
        <f>(M196*21)/100</f>
      </c>
      <c t="s">
        <v>27</v>
      </c>
    </row>
    <row r="197" spans="1:5" ht="12.75">
      <c r="A197" s="35" t="s">
        <v>58</v>
      </c>
      <c r="E197" s="39" t="s">
        <v>5</v>
      </c>
    </row>
    <row r="198" spans="1:5" ht="12.75">
      <c r="A198" s="35" t="s">
        <v>59</v>
      </c>
      <c r="E198" s="40" t="s">
        <v>5</v>
      </c>
    </row>
    <row r="199" spans="1:5" ht="191.25">
      <c r="A199" t="s">
        <v>60</v>
      </c>
      <c r="E199" s="39" t="s">
        <v>1824</v>
      </c>
    </row>
    <row r="200" spans="1:16" ht="12.75">
      <c r="A200" t="s">
        <v>52</v>
      </c>
      <c s="34" t="s">
        <v>243</v>
      </c>
      <c s="34" t="s">
        <v>1846</v>
      </c>
      <c s="35" t="s">
        <v>5</v>
      </c>
      <c s="6" t="s">
        <v>1847</v>
      </c>
      <c s="36" t="s">
        <v>101</v>
      </c>
      <c s="37">
        <v>1</v>
      </c>
      <c s="36">
        <v>0</v>
      </c>
      <c s="36">
        <f>ROUND(G200*H200,6)</f>
      </c>
      <c r="L200" s="38">
        <v>0</v>
      </c>
      <c s="32">
        <f>ROUND(ROUND(L200,2)*ROUND(G200,3),2)</f>
      </c>
      <c s="36" t="s">
        <v>57</v>
      </c>
      <c>
        <f>(M200*21)/100</f>
      </c>
      <c t="s">
        <v>27</v>
      </c>
    </row>
    <row r="201" spans="1:5" ht="12.75">
      <c r="A201" s="35" t="s">
        <v>58</v>
      </c>
      <c r="E201" s="39" t="s">
        <v>5</v>
      </c>
    </row>
    <row r="202" spans="1:5" ht="12.75">
      <c r="A202" s="35" t="s">
        <v>59</v>
      </c>
      <c r="E202" s="40" t="s">
        <v>5</v>
      </c>
    </row>
    <row r="203" spans="1:5" ht="140.25">
      <c r="A203" t="s">
        <v>60</v>
      </c>
      <c r="E203" s="39" t="s">
        <v>1726</v>
      </c>
    </row>
    <row r="204" spans="1:16" ht="12.75">
      <c r="A204" t="s">
        <v>52</v>
      </c>
      <c s="34" t="s">
        <v>248</v>
      </c>
      <c s="34" t="s">
        <v>1848</v>
      </c>
      <c s="35" t="s">
        <v>5</v>
      </c>
      <c s="6" t="s">
        <v>1849</v>
      </c>
      <c s="36" t="s">
        <v>101</v>
      </c>
      <c s="37">
        <v>6</v>
      </c>
      <c s="36">
        <v>0</v>
      </c>
      <c s="36">
        <f>ROUND(G204*H204,6)</f>
      </c>
      <c r="L204" s="38">
        <v>0</v>
      </c>
      <c s="32">
        <f>ROUND(ROUND(L204,2)*ROUND(G204,3),2)</f>
      </c>
      <c s="36" t="s">
        <v>57</v>
      </c>
      <c>
        <f>(M204*21)/100</f>
      </c>
      <c t="s">
        <v>27</v>
      </c>
    </row>
    <row r="205" spans="1:5" ht="12.75">
      <c r="A205" s="35" t="s">
        <v>58</v>
      </c>
      <c r="E205" s="39" t="s">
        <v>5</v>
      </c>
    </row>
    <row r="206" spans="1:5" ht="12.75">
      <c r="A206" s="35" t="s">
        <v>59</v>
      </c>
      <c r="E206" s="40" t="s">
        <v>5</v>
      </c>
    </row>
    <row r="207" spans="1:5" ht="191.25">
      <c r="A207" t="s">
        <v>60</v>
      </c>
      <c r="E207" s="39" t="s">
        <v>1850</v>
      </c>
    </row>
    <row r="208" spans="1:16" ht="12.75">
      <c r="A208" t="s">
        <v>52</v>
      </c>
      <c s="34" t="s">
        <v>252</v>
      </c>
      <c s="34" t="s">
        <v>1851</v>
      </c>
      <c s="35" t="s">
        <v>5</v>
      </c>
      <c s="6" t="s">
        <v>1852</v>
      </c>
      <c s="36" t="s">
        <v>101</v>
      </c>
      <c s="37">
        <v>6</v>
      </c>
      <c s="36">
        <v>0</v>
      </c>
      <c s="36">
        <f>ROUND(G208*H208,6)</f>
      </c>
      <c r="L208" s="38">
        <v>0</v>
      </c>
      <c s="32">
        <f>ROUND(ROUND(L208,2)*ROUND(G208,3),2)</f>
      </c>
      <c s="36" t="s">
        <v>57</v>
      </c>
      <c>
        <f>(M208*21)/100</f>
      </c>
      <c t="s">
        <v>27</v>
      </c>
    </row>
    <row r="209" spans="1:5" ht="12.75">
      <c r="A209" s="35" t="s">
        <v>58</v>
      </c>
      <c r="E209" s="39" t="s">
        <v>5</v>
      </c>
    </row>
    <row r="210" spans="1:5" ht="12.75">
      <c r="A210" s="35" t="s">
        <v>59</v>
      </c>
      <c r="E210" s="40" t="s">
        <v>5</v>
      </c>
    </row>
    <row r="211" spans="1:5" ht="191.25">
      <c r="A211" t="s">
        <v>60</v>
      </c>
      <c r="E211" s="39" t="s">
        <v>1824</v>
      </c>
    </row>
    <row r="212" spans="1:16" ht="12.75">
      <c r="A212" t="s">
        <v>52</v>
      </c>
      <c s="34" t="s">
        <v>256</v>
      </c>
      <c s="34" t="s">
        <v>1853</v>
      </c>
      <c s="35" t="s">
        <v>5</v>
      </c>
      <c s="6" t="s">
        <v>1854</v>
      </c>
      <c s="36" t="s">
        <v>101</v>
      </c>
      <c s="37">
        <v>19</v>
      </c>
      <c s="36">
        <v>0</v>
      </c>
      <c s="36">
        <f>ROUND(G212*H212,6)</f>
      </c>
      <c r="L212" s="38">
        <v>0</v>
      </c>
      <c s="32">
        <f>ROUND(ROUND(L212,2)*ROUND(G212,3),2)</f>
      </c>
      <c s="36" t="s">
        <v>57</v>
      </c>
      <c>
        <f>(M212*21)/100</f>
      </c>
      <c t="s">
        <v>27</v>
      </c>
    </row>
    <row r="213" spans="1:5" ht="12.75">
      <c r="A213" s="35" t="s">
        <v>58</v>
      </c>
      <c r="E213" s="39" t="s">
        <v>5</v>
      </c>
    </row>
    <row r="214" spans="1:5" ht="12.75">
      <c r="A214" s="35" t="s">
        <v>59</v>
      </c>
      <c r="E214" s="40" t="s">
        <v>5</v>
      </c>
    </row>
    <row r="215" spans="1:5" ht="191.25">
      <c r="A215" t="s">
        <v>60</v>
      </c>
      <c r="E215" s="39" t="s">
        <v>1824</v>
      </c>
    </row>
    <row r="216" spans="1:16" ht="12.75">
      <c r="A216" t="s">
        <v>52</v>
      </c>
      <c s="34" t="s">
        <v>260</v>
      </c>
      <c s="34" t="s">
        <v>1855</v>
      </c>
      <c s="35" t="s">
        <v>5</v>
      </c>
      <c s="6" t="s">
        <v>1856</v>
      </c>
      <c s="36" t="s">
        <v>101</v>
      </c>
      <c s="37">
        <v>6</v>
      </c>
      <c s="36">
        <v>0</v>
      </c>
      <c s="36">
        <f>ROUND(G216*H216,6)</f>
      </c>
      <c r="L216" s="38">
        <v>0</v>
      </c>
      <c s="32">
        <f>ROUND(ROUND(L216,2)*ROUND(G216,3),2)</f>
      </c>
      <c s="36" t="s">
        <v>57</v>
      </c>
      <c>
        <f>(M216*21)/100</f>
      </c>
      <c t="s">
        <v>27</v>
      </c>
    </row>
    <row r="217" spans="1:5" ht="12.75">
      <c r="A217" s="35" t="s">
        <v>58</v>
      </c>
      <c r="E217" s="39" t="s">
        <v>5</v>
      </c>
    </row>
    <row r="218" spans="1:5" ht="12.75">
      <c r="A218" s="35" t="s">
        <v>59</v>
      </c>
      <c r="E218" s="40" t="s">
        <v>5</v>
      </c>
    </row>
    <row r="219" spans="1:5" ht="191.25">
      <c r="A219" t="s">
        <v>60</v>
      </c>
      <c r="E219" s="39" t="s">
        <v>1824</v>
      </c>
    </row>
    <row r="220" spans="1:16" ht="12.75">
      <c r="A220" t="s">
        <v>52</v>
      </c>
      <c s="34" t="s">
        <v>264</v>
      </c>
      <c s="34" t="s">
        <v>1857</v>
      </c>
      <c s="35" t="s">
        <v>5</v>
      </c>
      <c s="6" t="s">
        <v>1858</v>
      </c>
      <c s="36" t="s">
        <v>101</v>
      </c>
      <c s="37">
        <v>36</v>
      </c>
      <c s="36">
        <v>0</v>
      </c>
      <c s="36">
        <f>ROUND(G220*H220,6)</f>
      </c>
      <c r="L220" s="38">
        <v>0</v>
      </c>
      <c s="32">
        <f>ROUND(ROUND(L220,2)*ROUND(G220,3),2)</f>
      </c>
      <c s="36" t="s">
        <v>57</v>
      </c>
      <c>
        <f>(M220*21)/100</f>
      </c>
      <c t="s">
        <v>27</v>
      </c>
    </row>
    <row r="221" spans="1:5" ht="12.75">
      <c r="A221" s="35" t="s">
        <v>58</v>
      </c>
      <c r="E221" s="39" t="s">
        <v>5</v>
      </c>
    </row>
    <row r="222" spans="1:5" ht="12.75">
      <c r="A222" s="35" t="s">
        <v>59</v>
      </c>
      <c r="E222" s="40" t="s">
        <v>5</v>
      </c>
    </row>
    <row r="223" spans="1:5" ht="140.25">
      <c r="A223" t="s">
        <v>60</v>
      </c>
      <c r="E223" s="39" t="s">
        <v>1726</v>
      </c>
    </row>
    <row r="224" spans="1:16" ht="12.75">
      <c r="A224" t="s">
        <v>52</v>
      </c>
      <c s="34" t="s">
        <v>268</v>
      </c>
      <c s="34" t="s">
        <v>1859</v>
      </c>
      <c s="35" t="s">
        <v>5</v>
      </c>
      <c s="6" t="s">
        <v>1860</v>
      </c>
      <c s="36" t="s">
        <v>101</v>
      </c>
      <c s="37">
        <v>26</v>
      </c>
      <c s="36">
        <v>0</v>
      </c>
      <c s="36">
        <f>ROUND(G224*H224,6)</f>
      </c>
      <c r="L224" s="38">
        <v>0</v>
      </c>
      <c s="32">
        <f>ROUND(ROUND(L224,2)*ROUND(G224,3),2)</f>
      </c>
      <c s="36" t="s">
        <v>57</v>
      </c>
      <c>
        <f>(M224*21)/100</f>
      </c>
      <c t="s">
        <v>27</v>
      </c>
    </row>
    <row r="225" spans="1:5" ht="12.75">
      <c r="A225" s="35" t="s">
        <v>58</v>
      </c>
      <c r="E225" s="39" t="s">
        <v>5</v>
      </c>
    </row>
    <row r="226" spans="1:5" ht="12.75">
      <c r="A226" s="35" t="s">
        <v>59</v>
      </c>
      <c r="E226" s="40" t="s">
        <v>5</v>
      </c>
    </row>
    <row r="227" spans="1:5" ht="127.5">
      <c r="A227" t="s">
        <v>60</v>
      </c>
      <c r="E227" s="39" t="s">
        <v>1861</v>
      </c>
    </row>
    <row r="228" spans="1:16" ht="12.75">
      <c r="A228" t="s">
        <v>52</v>
      </c>
      <c s="34" t="s">
        <v>272</v>
      </c>
      <c s="34" t="s">
        <v>1862</v>
      </c>
      <c s="35" t="s">
        <v>5</v>
      </c>
      <c s="6" t="s">
        <v>1863</v>
      </c>
      <c s="36" t="s">
        <v>101</v>
      </c>
      <c s="37">
        <v>26</v>
      </c>
      <c s="36">
        <v>0</v>
      </c>
      <c s="36">
        <f>ROUND(G228*H228,6)</f>
      </c>
      <c r="L228" s="38">
        <v>0</v>
      </c>
      <c s="32">
        <f>ROUND(ROUND(L228,2)*ROUND(G228,3),2)</f>
      </c>
      <c s="36" t="s">
        <v>57</v>
      </c>
      <c>
        <f>(M228*21)/100</f>
      </c>
      <c t="s">
        <v>27</v>
      </c>
    </row>
    <row r="229" spans="1:5" ht="12.75">
      <c r="A229" s="35" t="s">
        <v>58</v>
      </c>
      <c r="E229" s="39" t="s">
        <v>5</v>
      </c>
    </row>
    <row r="230" spans="1:5" ht="12.75">
      <c r="A230" s="35" t="s">
        <v>59</v>
      </c>
      <c r="E230" s="40" t="s">
        <v>5</v>
      </c>
    </row>
    <row r="231" spans="1:5" ht="153">
      <c r="A231" t="s">
        <v>60</v>
      </c>
      <c r="E231" s="39" t="s">
        <v>1864</v>
      </c>
    </row>
    <row r="232" spans="1:16" ht="12.75">
      <c r="A232" t="s">
        <v>52</v>
      </c>
      <c s="34" t="s">
        <v>276</v>
      </c>
      <c s="34" t="s">
        <v>1865</v>
      </c>
      <c s="35" t="s">
        <v>5</v>
      </c>
      <c s="6" t="s">
        <v>1866</v>
      </c>
      <c s="36" t="s">
        <v>1215</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5</v>
      </c>
    </row>
    <row r="235" spans="1:5" ht="140.25">
      <c r="A235" t="s">
        <v>60</v>
      </c>
      <c r="E235" s="39" t="s">
        <v>1755</v>
      </c>
    </row>
    <row r="236" spans="1:16" ht="25.5">
      <c r="A236" t="s">
        <v>52</v>
      </c>
      <c s="34" t="s">
        <v>279</v>
      </c>
      <c s="34" t="s">
        <v>1867</v>
      </c>
      <c s="35" t="s">
        <v>5</v>
      </c>
      <c s="6" t="s">
        <v>1868</v>
      </c>
      <c s="36" t="s">
        <v>617</v>
      </c>
      <c s="37">
        <v>30</v>
      </c>
      <c s="36">
        <v>0</v>
      </c>
      <c s="36">
        <f>ROUND(G236*H236,6)</f>
      </c>
      <c r="L236" s="38">
        <v>0</v>
      </c>
      <c s="32">
        <f>ROUND(ROUND(L236,2)*ROUND(G236,3),2)</f>
      </c>
      <c s="36" t="s">
        <v>57</v>
      </c>
      <c>
        <f>(M236*21)/100</f>
      </c>
      <c t="s">
        <v>27</v>
      </c>
    </row>
    <row r="237" spans="1:5" ht="12.75">
      <c r="A237" s="35" t="s">
        <v>58</v>
      </c>
      <c r="E237" s="39" t="s">
        <v>5</v>
      </c>
    </row>
    <row r="238" spans="1:5" ht="12.75">
      <c r="A238" s="35" t="s">
        <v>59</v>
      </c>
      <c r="E238" s="40" t="s">
        <v>5</v>
      </c>
    </row>
    <row r="239" spans="1:5" ht="127.5">
      <c r="A239" t="s">
        <v>60</v>
      </c>
      <c r="E239" s="39" t="s">
        <v>1869</v>
      </c>
    </row>
    <row r="240" spans="1:16" ht="12.75">
      <c r="A240" t="s">
        <v>52</v>
      </c>
      <c s="34" t="s">
        <v>283</v>
      </c>
      <c s="34" t="s">
        <v>1870</v>
      </c>
      <c s="35" t="s">
        <v>5</v>
      </c>
      <c s="6" t="s">
        <v>1871</v>
      </c>
      <c s="36" t="s">
        <v>101</v>
      </c>
      <c s="37">
        <v>27</v>
      </c>
      <c s="36">
        <v>0</v>
      </c>
      <c s="36">
        <f>ROUND(G240*H240,6)</f>
      </c>
      <c r="L240" s="38">
        <v>0</v>
      </c>
      <c s="32">
        <f>ROUND(ROUND(L240,2)*ROUND(G240,3),2)</f>
      </c>
      <c s="36" t="s">
        <v>57</v>
      </c>
      <c>
        <f>(M240*21)/100</f>
      </c>
      <c t="s">
        <v>27</v>
      </c>
    </row>
    <row r="241" spans="1:5" ht="12.75">
      <c r="A241" s="35" t="s">
        <v>58</v>
      </c>
      <c r="E241" s="39" t="s">
        <v>5</v>
      </c>
    </row>
    <row r="242" spans="1:5" ht="12.75">
      <c r="A242" s="35" t="s">
        <v>59</v>
      </c>
      <c r="E242" s="40" t="s">
        <v>5</v>
      </c>
    </row>
    <row r="243" spans="1:5" ht="102">
      <c r="A243" t="s">
        <v>60</v>
      </c>
      <c r="E243" s="39" t="s">
        <v>1872</v>
      </c>
    </row>
    <row r="244" spans="1:16" ht="12.75">
      <c r="A244" t="s">
        <v>52</v>
      </c>
      <c s="34" t="s">
        <v>287</v>
      </c>
      <c s="34" t="s">
        <v>1873</v>
      </c>
      <c s="35" t="s">
        <v>5</v>
      </c>
      <c s="6" t="s">
        <v>1874</v>
      </c>
      <c s="36" t="s">
        <v>617</v>
      </c>
      <c s="37">
        <v>30</v>
      </c>
      <c s="36">
        <v>0</v>
      </c>
      <c s="36">
        <f>ROUND(G244*H244,6)</f>
      </c>
      <c r="L244" s="38">
        <v>0</v>
      </c>
      <c s="32">
        <f>ROUND(ROUND(L244,2)*ROUND(G244,3),2)</f>
      </c>
      <c s="36" t="s">
        <v>57</v>
      </c>
      <c>
        <f>(M244*21)/100</f>
      </c>
      <c t="s">
        <v>27</v>
      </c>
    </row>
    <row r="245" spans="1:5" ht="12.75">
      <c r="A245" s="35" t="s">
        <v>58</v>
      </c>
      <c r="E245" s="39" t="s">
        <v>5</v>
      </c>
    </row>
    <row r="246" spans="1:5" ht="12.75">
      <c r="A246" s="35" t="s">
        <v>59</v>
      </c>
      <c r="E246" s="40" t="s">
        <v>5</v>
      </c>
    </row>
    <row r="247" spans="1:5" ht="63.75">
      <c r="A247" t="s">
        <v>60</v>
      </c>
      <c r="E247" s="39" t="s">
        <v>1875</v>
      </c>
    </row>
    <row r="248" spans="1:16" ht="25.5">
      <c r="A248" t="s">
        <v>52</v>
      </c>
      <c s="34" t="s">
        <v>291</v>
      </c>
      <c s="34" t="s">
        <v>1876</v>
      </c>
      <c s="35" t="s">
        <v>5</v>
      </c>
      <c s="6" t="s">
        <v>1877</v>
      </c>
      <c s="36" t="s">
        <v>101</v>
      </c>
      <c s="37">
        <v>2</v>
      </c>
      <c s="36">
        <v>0</v>
      </c>
      <c s="36">
        <f>ROUND(G248*H248,6)</f>
      </c>
      <c r="L248" s="38">
        <v>0</v>
      </c>
      <c s="32">
        <f>ROUND(ROUND(L248,2)*ROUND(G248,3),2)</f>
      </c>
      <c s="36" t="s">
        <v>57</v>
      </c>
      <c>
        <f>(M248*21)/100</f>
      </c>
      <c t="s">
        <v>27</v>
      </c>
    </row>
    <row r="249" spans="1:5" ht="12.75">
      <c r="A249" s="35" t="s">
        <v>58</v>
      </c>
      <c r="E249" s="39" t="s">
        <v>5</v>
      </c>
    </row>
    <row r="250" spans="1:5" ht="12.75">
      <c r="A250" s="35" t="s">
        <v>59</v>
      </c>
      <c r="E250" s="40" t="s">
        <v>5</v>
      </c>
    </row>
    <row r="251" spans="1:5" ht="114.75">
      <c r="A251" t="s">
        <v>60</v>
      </c>
      <c r="E251" s="39" t="s">
        <v>1531</v>
      </c>
    </row>
    <row r="252" spans="1:16" ht="12.75">
      <c r="A252" t="s">
        <v>52</v>
      </c>
      <c s="34" t="s">
        <v>295</v>
      </c>
      <c s="34" t="s">
        <v>1878</v>
      </c>
      <c s="35" t="s">
        <v>5</v>
      </c>
      <c s="6" t="s">
        <v>1879</v>
      </c>
      <c s="36" t="s">
        <v>101</v>
      </c>
      <c s="37">
        <v>2</v>
      </c>
      <c s="36">
        <v>0</v>
      </c>
      <c s="36">
        <f>ROUND(G252*H252,6)</f>
      </c>
      <c r="L252" s="38">
        <v>0</v>
      </c>
      <c s="32">
        <f>ROUND(ROUND(L252,2)*ROUND(G252,3),2)</f>
      </c>
      <c s="36" t="s">
        <v>57</v>
      </c>
      <c>
        <f>(M252*21)/100</f>
      </c>
      <c t="s">
        <v>27</v>
      </c>
    </row>
    <row r="253" spans="1:5" ht="12.75">
      <c r="A253" s="35" t="s">
        <v>58</v>
      </c>
      <c r="E253" s="39" t="s">
        <v>5</v>
      </c>
    </row>
    <row r="254" spans="1:5" ht="12.75">
      <c r="A254" s="35" t="s">
        <v>59</v>
      </c>
      <c r="E254" s="40" t="s">
        <v>5</v>
      </c>
    </row>
    <row r="255" spans="1:5" ht="140.25">
      <c r="A255" t="s">
        <v>60</v>
      </c>
      <c r="E255" s="39" t="s">
        <v>1726</v>
      </c>
    </row>
    <row r="256" spans="1:16" ht="12.75">
      <c r="A256" t="s">
        <v>52</v>
      </c>
      <c s="34" t="s">
        <v>299</v>
      </c>
      <c s="34" t="s">
        <v>1880</v>
      </c>
      <c s="35" t="s">
        <v>5</v>
      </c>
      <c s="6" t="s">
        <v>1881</v>
      </c>
      <c s="36" t="s">
        <v>101</v>
      </c>
      <c s="37">
        <v>16</v>
      </c>
      <c s="36">
        <v>0</v>
      </c>
      <c s="36">
        <f>ROUND(G256*H256,6)</f>
      </c>
      <c r="L256" s="38">
        <v>0</v>
      </c>
      <c s="32">
        <f>ROUND(ROUND(L256,2)*ROUND(G256,3),2)</f>
      </c>
      <c s="36" t="s">
        <v>57</v>
      </c>
      <c>
        <f>(M256*21)/100</f>
      </c>
      <c t="s">
        <v>27</v>
      </c>
    </row>
    <row r="257" spans="1:5" ht="12.75">
      <c r="A257" s="35" t="s">
        <v>58</v>
      </c>
      <c r="E257" s="39" t="s">
        <v>5</v>
      </c>
    </row>
    <row r="258" spans="1:5" ht="12.75">
      <c r="A258" s="35" t="s">
        <v>59</v>
      </c>
      <c r="E258" s="40" t="s">
        <v>5</v>
      </c>
    </row>
    <row r="259" spans="1:5" ht="114.75">
      <c r="A259" t="s">
        <v>60</v>
      </c>
      <c r="E259" s="39" t="s">
        <v>1531</v>
      </c>
    </row>
    <row r="260" spans="1:16" ht="12.75">
      <c r="A260" t="s">
        <v>52</v>
      </c>
      <c s="34" t="s">
        <v>303</v>
      </c>
      <c s="34" t="s">
        <v>1882</v>
      </c>
      <c s="35" t="s">
        <v>5</v>
      </c>
      <c s="6" t="s">
        <v>1639</v>
      </c>
      <c s="36" t="s">
        <v>101</v>
      </c>
      <c s="37">
        <v>16</v>
      </c>
      <c s="36">
        <v>0</v>
      </c>
      <c s="36">
        <f>ROUND(G260*H260,6)</f>
      </c>
      <c r="L260" s="38">
        <v>0</v>
      </c>
      <c s="32">
        <f>ROUND(ROUND(L260,2)*ROUND(G260,3),2)</f>
      </c>
      <c s="36" t="s">
        <v>57</v>
      </c>
      <c>
        <f>(M260*21)/100</f>
      </c>
      <c t="s">
        <v>27</v>
      </c>
    </row>
    <row r="261" spans="1:5" ht="12.75">
      <c r="A261" s="35" t="s">
        <v>58</v>
      </c>
      <c r="E261" s="39" t="s">
        <v>5</v>
      </c>
    </row>
    <row r="262" spans="1:5" ht="12.75">
      <c r="A262" s="35" t="s">
        <v>59</v>
      </c>
      <c r="E262" s="40" t="s">
        <v>5</v>
      </c>
    </row>
    <row r="263" spans="1:5" ht="140.25">
      <c r="A263" t="s">
        <v>60</v>
      </c>
      <c r="E263" s="39" t="s">
        <v>1726</v>
      </c>
    </row>
    <row r="264" spans="1:16" ht="12.75">
      <c r="A264" t="s">
        <v>52</v>
      </c>
      <c s="34" t="s">
        <v>307</v>
      </c>
      <c s="34" t="s">
        <v>1440</v>
      </c>
      <c s="35" t="s">
        <v>5</v>
      </c>
      <c s="6" t="s">
        <v>1441</v>
      </c>
      <c s="36" t="s">
        <v>101</v>
      </c>
      <c s="37">
        <v>6</v>
      </c>
      <c s="36">
        <v>0</v>
      </c>
      <c s="36">
        <f>ROUND(G264*H264,6)</f>
      </c>
      <c r="L264" s="38">
        <v>0</v>
      </c>
      <c s="32">
        <f>ROUND(ROUND(L264,2)*ROUND(G264,3),2)</f>
      </c>
      <c s="36" t="s">
        <v>57</v>
      </c>
      <c>
        <f>(M264*21)/100</f>
      </c>
      <c t="s">
        <v>27</v>
      </c>
    </row>
    <row r="265" spans="1:5" ht="12.75">
      <c r="A265" s="35" t="s">
        <v>58</v>
      </c>
      <c r="E265" s="39" t="s">
        <v>5</v>
      </c>
    </row>
    <row r="266" spans="1:5" ht="12.75">
      <c r="A266" s="35" t="s">
        <v>59</v>
      </c>
      <c r="E266" s="40" t="s">
        <v>5</v>
      </c>
    </row>
    <row r="267" spans="1:5" ht="178.5">
      <c r="A267" t="s">
        <v>60</v>
      </c>
      <c r="E267" s="39" t="s">
        <v>1883</v>
      </c>
    </row>
    <row r="268" spans="1:16" ht="12.75">
      <c r="A268" t="s">
        <v>52</v>
      </c>
      <c s="34" t="s">
        <v>311</v>
      </c>
      <c s="34" t="s">
        <v>1442</v>
      </c>
      <c s="35" t="s">
        <v>5</v>
      </c>
      <c s="6" t="s">
        <v>1443</v>
      </c>
      <c s="36" t="s">
        <v>101</v>
      </c>
      <c s="37">
        <v>6</v>
      </c>
      <c s="36">
        <v>0</v>
      </c>
      <c s="36">
        <f>ROUND(G268*H268,6)</f>
      </c>
      <c r="L268" s="38">
        <v>0</v>
      </c>
      <c s="32">
        <f>ROUND(ROUND(L268,2)*ROUND(G268,3),2)</f>
      </c>
      <c s="36" t="s">
        <v>57</v>
      </c>
      <c>
        <f>(M268*21)/100</f>
      </c>
      <c t="s">
        <v>27</v>
      </c>
    </row>
    <row r="269" spans="1:5" ht="12.75">
      <c r="A269" s="35" t="s">
        <v>58</v>
      </c>
      <c r="E269" s="39" t="s">
        <v>5</v>
      </c>
    </row>
    <row r="270" spans="1:5" ht="12.75">
      <c r="A270" s="35" t="s">
        <v>59</v>
      </c>
      <c r="E270" s="40" t="s">
        <v>5</v>
      </c>
    </row>
    <row r="271" spans="1:5" ht="127.5">
      <c r="A271" t="s">
        <v>60</v>
      </c>
      <c r="E271" s="39" t="s">
        <v>1535</v>
      </c>
    </row>
    <row r="272" spans="1:16" ht="12.75">
      <c r="A272" t="s">
        <v>52</v>
      </c>
      <c s="34" t="s">
        <v>315</v>
      </c>
      <c s="34" t="s">
        <v>1009</v>
      </c>
      <c s="35" t="s">
        <v>5</v>
      </c>
      <c s="6" t="s">
        <v>1010</v>
      </c>
      <c s="36" t="s">
        <v>617</v>
      </c>
      <c s="37">
        <v>20</v>
      </c>
      <c s="36">
        <v>0</v>
      </c>
      <c s="36">
        <f>ROUND(G272*H272,6)</f>
      </c>
      <c r="L272" s="38">
        <v>0</v>
      </c>
      <c s="32">
        <f>ROUND(ROUND(L272,2)*ROUND(G272,3),2)</f>
      </c>
      <c s="36" t="s">
        <v>57</v>
      </c>
      <c>
        <f>(M272*21)/100</f>
      </c>
      <c t="s">
        <v>27</v>
      </c>
    </row>
    <row r="273" spans="1:5" ht="12.75">
      <c r="A273" s="35" t="s">
        <v>58</v>
      </c>
      <c r="E273" s="39" t="s">
        <v>5</v>
      </c>
    </row>
    <row r="274" spans="1:5" ht="12.75">
      <c r="A274" s="35" t="s">
        <v>59</v>
      </c>
      <c r="E274" s="40" t="s">
        <v>5</v>
      </c>
    </row>
    <row r="275" spans="1:5" ht="89.25">
      <c r="A275" t="s">
        <v>60</v>
      </c>
      <c r="E275" s="39" t="s">
        <v>1884</v>
      </c>
    </row>
    <row r="276" spans="1:16" ht="12.75">
      <c r="A276" t="s">
        <v>52</v>
      </c>
      <c s="34" t="s">
        <v>319</v>
      </c>
      <c s="34" t="s">
        <v>1529</v>
      </c>
      <c s="35" t="s">
        <v>5</v>
      </c>
      <c s="6" t="s">
        <v>1530</v>
      </c>
      <c s="36" t="s">
        <v>101</v>
      </c>
      <c s="37">
        <v>1</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14.75">
      <c r="A279" t="s">
        <v>60</v>
      </c>
      <c r="E279" s="39" t="s">
        <v>1885</v>
      </c>
    </row>
    <row r="280" spans="1:16" ht="12.75">
      <c r="A280" t="s">
        <v>52</v>
      </c>
      <c s="34" t="s">
        <v>323</v>
      </c>
      <c s="34" t="s">
        <v>1529</v>
      </c>
      <c s="35" t="s">
        <v>53</v>
      </c>
      <c s="6" t="s">
        <v>1532</v>
      </c>
      <c s="36" t="s">
        <v>101</v>
      </c>
      <c s="37">
        <v>1</v>
      </c>
      <c s="36">
        <v>0</v>
      </c>
      <c s="36">
        <f>ROUND(G280*H280,6)</f>
      </c>
      <c r="L280" s="38">
        <v>0</v>
      </c>
      <c s="32">
        <f>ROUND(ROUND(L280,2)*ROUND(G280,3),2)</f>
      </c>
      <c s="36" t="s">
        <v>57</v>
      </c>
      <c>
        <f>(M280*21)/100</f>
      </c>
      <c t="s">
        <v>27</v>
      </c>
    </row>
    <row r="281" spans="1:5" ht="12.75">
      <c r="A281" s="35" t="s">
        <v>58</v>
      </c>
      <c r="E281" s="39" t="s">
        <v>5</v>
      </c>
    </row>
    <row r="282" spans="1:5" ht="12.75">
      <c r="A282" s="35" t="s">
        <v>59</v>
      </c>
      <c r="E282" s="40" t="s">
        <v>5</v>
      </c>
    </row>
    <row r="283" spans="1:5" ht="114.75">
      <c r="A283" t="s">
        <v>60</v>
      </c>
      <c r="E283" s="39" t="s">
        <v>1885</v>
      </c>
    </row>
    <row r="284" spans="1:16" ht="12.75">
      <c r="A284" t="s">
        <v>52</v>
      </c>
      <c s="34" t="s">
        <v>327</v>
      </c>
      <c s="34" t="s">
        <v>1533</v>
      </c>
      <c s="35" t="s">
        <v>5</v>
      </c>
      <c s="6" t="s">
        <v>1886</v>
      </c>
      <c s="36" t="s">
        <v>101</v>
      </c>
      <c s="37">
        <v>1</v>
      </c>
      <c s="36">
        <v>0</v>
      </c>
      <c s="36">
        <f>ROUND(G284*H284,6)</f>
      </c>
      <c r="L284" s="38">
        <v>0</v>
      </c>
      <c s="32">
        <f>ROUND(ROUND(L284,2)*ROUND(G284,3),2)</f>
      </c>
      <c s="36" t="s">
        <v>57</v>
      </c>
      <c>
        <f>(M284*21)/100</f>
      </c>
      <c t="s">
        <v>27</v>
      </c>
    </row>
    <row r="285" spans="1:5" ht="12.75">
      <c r="A285" s="35" t="s">
        <v>58</v>
      </c>
      <c r="E285" s="39" t="s">
        <v>5</v>
      </c>
    </row>
    <row r="286" spans="1:5" ht="12.75">
      <c r="A286" s="35" t="s">
        <v>59</v>
      </c>
      <c r="E286" s="40" t="s">
        <v>5</v>
      </c>
    </row>
    <row r="287" spans="1:5" ht="127.5">
      <c r="A287" t="s">
        <v>60</v>
      </c>
      <c r="E287" s="39" t="s">
        <v>1535</v>
      </c>
    </row>
    <row r="288" spans="1:16" ht="12.75">
      <c r="A288" t="s">
        <v>52</v>
      </c>
      <c s="34" t="s">
        <v>331</v>
      </c>
      <c s="34" t="s">
        <v>1533</v>
      </c>
      <c s="35" t="s">
        <v>53</v>
      </c>
      <c s="6" t="s">
        <v>1887</v>
      </c>
      <c s="36" t="s">
        <v>101</v>
      </c>
      <c s="37">
        <v>1</v>
      </c>
      <c s="36">
        <v>0</v>
      </c>
      <c s="36">
        <f>ROUND(G288*H288,6)</f>
      </c>
      <c r="L288" s="38">
        <v>0</v>
      </c>
      <c s="32">
        <f>ROUND(ROUND(L288,2)*ROUND(G288,3),2)</f>
      </c>
      <c s="36" t="s">
        <v>57</v>
      </c>
      <c>
        <f>(M288*21)/100</f>
      </c>
      <c t="s">
        <v>27</v>
      </c>
    </row>
    <row r="289" spans="1:5" ht="12.75">
      <c r="A289" s="35" t="s">
        <v>58</v>
      </c>
      <c r="E289" s="39" t="s">
        <v>5</v>
      </c>
    </row>
    <row r="290" spans="1:5" ht="12.75">
      <c r="A290" s="35" t="s">
        <v>59</v>
      </c>
      <c r="E290" s="40" t="s">
        <v>5</v>
      </c>
    </row>
    <row r="291" spans="1:5" ht="127.5">
      <c r="A291" t="s">
        <v>60</v>
      </c>
      <c r="E291" s="39" t="s">
        <v>1535</v>
      </c>
    </row>
    <row r="292" spans="1:16" ht="12.75">
      <c r="A292" t="s">
        <v>52</v>
      </c>
      <c s="34" t="s">
        <v>335</v>
      </c>
      <c s="34" t="s">
        <v>1888</v>
      </c>
      <c s="35" t="s">
        <v>5</v>
      </c>
      <c s="6" t="s">
        <v>1889</v>
      </c>
      <c s="36" t="s">
        <v>101</v>
      </c>
      <c s="37">
        <v>6</v>
      </c>
      <c s="36">
        <v>0</v>
      </c>
      <c s="36">
        <f>ROUND(G292*H292,6)</f>
      </c>
      <c r="L292" s="38">
        <v>0</v>
      </c>
      <c s="32">
        <f>ROUND(ROUND(L292,2)*ROUND(G292,3),2)</f>
      </c>
      <c s="36" t="s">
        <v>57</v>
      </c>
      <c>
        <f>(M292*21)/100</f>
      </c>
      <c t="s">
        <v>27</v>
      </c>
    </row>
    <row r="293" spans="1:5" ht="12.75">
      <c r="A293" s="35" t="s">
        <v>58</v>
      </c>
      <c r="E293" s="39" t="s">
        <v>5</v>
      </c>
    </row>
    <row r="294" spans="1:5" ht="12.75">
      <c r="A294" s="35" t="s">
        <v>59</v>
      </c>
      <c r="E294" s="40" t="s">
        <v>5</v>
      </c>
    </row>
    <row r="295" spans="1:5" ht="102">
      <c r="A295" t="s">
        <v>60</v>
      </c>
      <c r="E295" s="39" t="s">
        <v>1890</v>
      </c>
    </row>
    <row r="296" spans="1:16" ht="12.75">
      <c r="A296" t="s">
        <v>52</v>
      </c>
      <c s="34" t="s">
        <v>339</v>
      </c>
      <c s="34" t="s">
        <v>1891</v>
      </c>
      <c s="35" t="s">
        <v>5</v>
      </c>
      <c s="6" t="s">
        <v>1892</v>
      </c>
      <c s="36" t="s">
        <v>101</v>
      </c>
      <c s="37">
        <v>6</v>
      </c>
      <c s="36">
        <v>0</v>
      </c>
      <c s="36">
        <f>ROUND(G296*H296,6)</f>
      </c>
      <c r="L296" s="38">
        <v>0</v>
      </c>
      <c s="32">
        <f>ROUND(ROUND(L296,2)*ROUND(G296,3),2)</f>
      </c>
      <c s="36" t="s">
        <v>57</v>
      </c>
      <c>
        <f>(M296*21)/100</f>
      </c>
      <c t="s">
        <v>27</v>
      </c>
    </row>
    <row r="297" spans="1:5" ht="12.75">
      <c r="A297" s="35" t="s">
        <v>58</v>
      </c>
      <c r="E297" s="39" t="s">
        <v>5</v>
      </c>
    </row>
    <row r="298" spans="1:5" ht="12.75">
      <c r="A298" s="35" t="s">
        <v>59</v>
      </c>
      <c r="E298" s="40" t="s">
        <v>5</v>
      </c>
    </row>
    <row r="299" spans="1:5" ht="140.25">
      <c r="A299" t="s">
        <v>60</v>
      </c>
      <c r="E299" s="39" t="s">
        <v>1726</v>
      </c>
    </row>
    <row r="300" spans="1:16" ht="12.75">
      <c r="A300" t="s">
        <v>52</v>
      </c>
      <c s="34" t="s">
        <v>343</v>
      </c>
      <c s="34" t="s">
        <v>1027</v>
      </c>
      <c s="35" t="s">
        <v>5</v>
      </c>
      <c s="6" t="s">
        <v>1893</v>
      </c>
      <c s="36" t="s">
        <v>78</v>
      </c>
      <c s="37">
        <v>615</v>
      </c>
      <c s="36">
        <v>0</v>
      </c>
      <c s="36">
        <f>ROUND(G300*H300,6)</f>
      </c>
      <c r="L300" s="38">
        <v>0</v>
      </c>
      <c s="32">
        <f>ROUND(ROUND(L300,2)*ROUND(G300,3),2)</f>
      </c>
      <c s="36" t="s">
        <v>57</v>
      </c>
      <c>
        <f>(M300*21)/100</f>
      </c>
      <c t="s">
        <v>27</v>
      </c>
    </row>
    <row r="301" spans="1:5" ht="12.75">
      <c r="A301" s="35" t="s">
        <v>58</v>
      </c>
      <c r="E301" s="39" t="s">
        <v>5</v>
      </c>
    </row>
    <row r="302" spans="1:5" ht="12.75">
      <c r="A302" s="35" t="s">
        <v>59</v>
      </c>
      <c r="E302" s="40" t="s">
        <v>5</v>
      </c>
    </row>
    <row r="303" spans="1:5" ht="114.75">
      <c r="A303" t="s">
        <v>60</v>
      </c>
      <c r="E303" s="39" t="s">
        <v>1894</v>
      </c>
    </row>
    <row r="304" spans="1:16" ht="12.75">
      <c r="A304" t="s">
        <v>52</v>
      </c>
      <c s="34" t="s">
        <v>347</v>
      </c>
      <c s="34" t="s">
        <v>1895</v>
      </c>
      <c s="35" t="s">
        <v>5</v>
      </c>
      <c s="6" t="s">
        <v>1896</v>
      </c>
      <c s="36" t="s">
        <v>101</v>
      </c>
      <c s="37">
        <v>2</v>
      </c>
      <c s="36">
        <v>0</v>
      </c>
      <c s="36">
        <f>ROUND(G304*H304,6)</f>
      </c>
      <c r="L304" s="38">
        <v>0</v>
      </c>
      <c s="32">
        <f>ROUND(ROUND(L304,2)*ROUND(G304,3),2)</f>
      </c>
      <c s="36" t="s">
        <v>57</v>
      </c>
      <c>
        <f>(M304*21)/100</f>
      </c>
      <c t="s">
        <v>27</v>
      </c>
    </row>
    <row r="305" spans="1:5" ht="12.75">
      <c r="A305" s="35" t="s">
        <v>58</v>
      </c>
      <c r="E305" s="39" t="s">
        <v>5</v>
      </c>
    </row>
    <row r="306" spans="1:5" ht="12.75">
      <c r="A306" s="35" t="s">
        <v>59</v>
      </c>
      <c r="E306" s="40" t="s">
        <v>5</v>
      </c>
    </row>
    <row r="307" spans="1:5" ht="191.25">
      <c r="A307" t="s">
        <v>60</v>
      </c>
      <c r="E307" s="39" t="s">
        <v>1352</v>
      </c>
    </row>
    <row r="308" spans="1:16" ht="12.75">
      <c r="A308" t="s">
        <v>52</v>
      </c>
      <c s="34" t="s">
        <v>351</v>
      </c>
      <c s="34" t="s">
        <v>1897</v>
      </c>
      <c s="35" t="s">
        <v>5</v>
      </c>
      <c s="6" t="s">
        <v>1898</v>
      </c>
      <c s="36" t="s">
        <v>101</v>
      </c>
      <c s="37">
        <v>2</v>
      </c>
      <c s="36">
        <v>0</v>
      </c>
      <c s="36">
        <f>ROUND(G308*H308,6)</f>
      </c>
      <c r="L308" s="38">
        <v>0</v>
      </c>
      <c s="32">
        <f>ROUND(ROUND(L308,2)*ROUND(G308,3),2)</f>
      </c>
      <c s="36" t="s">
        <v>57</v>
      </c>
      <c>
        <f>(M308*21)/100</f>
      </c>
      <c t="s">
        <v>27</v>
      </c>
    </row>
    <row r="309" spans="1:5" ht="12.75">
      <c r="A309" s="35" t="s">
        <v>58</v>
      </c>
      <c r="E309" s="39" t="s">
        <v>5</v>
      </c>
    </row>
    <row r="310" spans="1:5" ht="12.75">
      <c r="A310" s="35" t="s">
        <v>59</v>
      </c>
      <c r="E310" s="40" t="s">
        <v>5</v>
      </c>
    </row>
    <row r="311" spans="1:5" ht="140.25">
      <c r="A311" t="s">
        <v>60</v>
      </c>
      <c r="E311" s="39" t="s">
        <v>1008</v>
      </c>
    </row>
    <row r="312" spans="1:16" ht="12.75">
      <c r="A312" t="s">
        <v>52</v>
      </c>
      <c s="34" t="s">
        <v>355</v>
      </c>
      <c s="34" t="s">
        <v>1610</v>
      </c>
      <c s="35" t="s">
        <v>5</v>
      </c>
      <c s="6" t="s">
        <v>1611</v>
      </c>
      <c s="36" t="s">
        <v>65</v>
      </c>
      <c s="37">
        <v>0.72</v>
      </c>
      <c s="36">
        <v>0</v>
      </c>
      <c s="36">
        <f>ROUND(G312*H312,6)</f>
      </c>
      <c r="L312" s="38">
        <v>0</v>
      </c>
      <c s="32">
        <f>ROUND(ROUND(L312,2)*ROUND(G312,3),2)</f>
      </c>
      <c s="36" t="s">
        <v>57</v>
      </c>
      <c>
        <f>(M312*21)/100</f>
      </c>
      <c t="s">
        <v>27</v>
      </c>
    </row>
    <row r="313" spans="1:5" ht="12.75">
      <c r="A313" s="35" t="s">
        <v>58</v>
      </c>
      <c r="E313" s="39" t="s">
        <v>5</v>
      </c>
    </row>
    <row r="314" spans="1:5" ht="12.75">
      <c r="A314" s="35" t="s">
        <v>59</v>
      </c>
      <c r="E314" s="40" t="s">
        <v>5</v>
      </c>
    </row>
    <row r="315" spans="1:5" ht="369.75">
      <c r="A315" t="s">
        <v>60</v>
      </c>
      <c r="E315" s="39" t="s">
        <v>1899</v>
      </c>
    </row>
    <row r="316" spans="1:16" ht="12.75">
      <c r="A316" t="s">
        <v>52</v>
      </c>
      <c s="34" t="s">
        <v>359</v>
      </c>
      <c s="34" t="s">
        <v>1900</v>
      </c>
      <c s="35" t="s">
        <v>5</v>
      </c>
      <c s="6" t="s">
        <v>1901</v>
      </c>
      <c s="36" t="s">
        <v>65</v>
      </c>
      <c s="37">
        <v>1</v>
      </c>
      <c s="36">
        <v>0</v>
      </c>
      <c s="36">
        <f>ROUND(G316*H316,6)</f>
      </c>
      <c r="L316" s="38">
        <v>0</v>
      </c>
      <c s="32">
        <f>ROUND(ROUND(L316,2)*ROUND(G316,3),2)</f>
      </c>
      <c s="36" t="s">
        <v>57</v>
      </c>
      <c>
        <f>(M316*21)/100</f>
      </c>
      <c t="s">
        <v>27</v>
      </c>
    </row>
    <row r="317" spans="1:5" ht="12.75">
      <c r="A317" s="35" t="s">
        <v>58</v>
      </c>
      <c r="E317" s="39" t="s">
        <v>5</v>
      </c>
    </row>
    <row r="318" spans="1:5" ht="12.75">
      <c r="A318" s="35" t="s">
        <v>59</v>
      </c>
      <c r="E318" s="40" t="s">
        <v>5</v>
      </c>
    </row>
    <row r="319" spans="1:5" ht="318.75">
      <c r="A319" t="s">
        <v>60</v>
      </c>
      <c r="E319" s="39" t="s">
        <v>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1902</v>
      </c>
      <c s="41">
        <f>Rekapitulace!C35</f>
      </c>
      <c s="20" t="s">
        <v>0</v>
      </c>
      <c t="s">
        <v>23</v>
      </c>
      <c t="s">
        <v>27</v>
      </c>
    </row>
    <row r="4" spans="1:16" ht="32" customHeight="1">
      <c r="A4" s="24" t="s">
        <v>20</v>
      </c>
      <c s="25" t="s">
        <v>28</v>
      </c>
      <c s="27" t="s">
        <v>1902</v>
      </c>
      <c r="E4" s="26" t="s">
        <v>1903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1906</v>
      </c>
      <c r="E8" s="30" t="s">
        <v>1905</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820</v>
      </c>
      <c s="35" t="s">
        <v>5</v>
      </c>
      <c s="6" t="s">
        <v>1232</v>
      </c>
      <c s="36" t="s">
        <v>737</v>
      </c>
      <c s="37">
        <v>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1238</v>
      </c>
      <c s="35" t="s">
        <v>5</v>
      </c>
      <c s="6" t="s">
        <v>1239</v>
      </c>
      <c s="36" t="s">
        <v>737</v>
      </c>
      <c s="37">
        <v>0.6</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f>
      </c>
    </row>
    <row r="27" spans="1:16" ht="12.75">
      <c r="A27" t="s">
        <v>52</v>
      </c>
      <c s="34" t="s">
        <v>73</v>
      </c>
      <c s="34" t="s">
        <v>724</v>
      </c>
      <c s="35" t="s">
        <v>5</v>
      </c>
      <c s="6" t="s">
        <v>725</v>
      </c>
      <c s="36" t="s">
        <v>78</v>
      </c>
      <c s="37">
        <v>80</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89.25">
      <c r="A30" t="s">
        <v>60</v>
      </c>
      <c r="E30" s="39" t="s">
        <v>1137</v>
      </c>
    </row>
    <row r="31" spans="1:16" ht="25.5">
      <c r="A31" t="s">
        <v>52</v>
      </c>
      <c s="34" t="s">
        <v>75</v>
      </c>
      <c s="34" t="s">
        <v>731</v>
      </c>
      <c s="35" t="s">
        <v>5</v>
      </c>
      <c s="6" t="s">
        <v>732</v>
      </c>
      <c s="36" t="s">
        <v>101</v>
      </c>
      <c s="37">
        <v>10</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02">
      <c r="A34" t="s">
        <v>60</v>
      </c>
      <c r="E34" s="39" t="s">
        <v>1142</v>
      </c>
    </row>
    <row r="35" spans="1:16" ht="12.75">
      <c r="A35" t="s">
        <v>52</v>
      </c>
      <c s="34" t="s">
        <v>80</v>
      </c>
      <c s="34" t="s">
        <v>1907</v>
      </c>
      <c s="35" t="s">
        <v>5</v>
      </c>
      <c s="6" t="s">
        <v>1908</v>
      </c>
      <c s="36" t="s">
        <v>78</v>
      </c>
      <c s="37">
        <v>0.6</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14.75">
      <c r="A38" t="s">
        <v>60</v>
      </c>
      <c r="E38" s="39" t="s">
        <v>1909</v>
      </c>
    </row>
    <row r="39" spans="1:16" ht="12.75">
      <c r="A39" t="s">
        <v>52</v>
      </c>
      <c s="34" t="s">
        <v>84</v>
      </c>
      <c s="34" t="s">
        <v>1910</v>
      </c>
      <c s="35" t="s">
        <v>5</v>
      </c>
      <c s="6" t="s">
        <v>1911</v>
      </c>
      <c s="36" t="s">
        <v>78</v>
      </c>
      <c s="37">
        <v>0.6</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27.5">
      <c r="A42" t="s">
        <v>60</v>
      </c>
      <c r="E42" s="39" t="s">
        <v>1912</v>
      </c>
    </row>
    <row r="43" spans="1:16" ht="12.75">
      <c r="A43" t="s">
        <v>52</v>
      </c>
      <c s="34" t="s">
        <v>89</v>
      </c>
      <c s="34" t="s">
        <v>1564</v>
      </c>
      <c s="35" t="s">
        <v>5</v>
      </c>
      <c s="6" t="s">
        <v>1565</v>
      </c>
      <c s="36" t="s">
        <v>101</v>
      </c>
      <c s="37">
        <v>30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02">
      <c r="A46" t="s">
        <v>60</v>
      </c>
      <c r="E46" s="39" t="s">
        <v>1913</v>
      </c>
    </row>
    <row r="47" spans="1:16" ht="12.75">
      <c r="A47" t="s">
        <v>52</v>
      </c>
      <c s="34" t="s">
        <v>93</v>
      </c>
      <c s="34" t="s">
        <v>1527</v>
      </c>
      <c s="35" t="s">
        <v>5</v>
      </c>
      <c s="6" t="s">
        <v>1528</v>
      </c>
      <c s="36" t="s">
        <v>101</v>
      </c>
      <c s="37">
        <v>30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02">
      <c r="A50" t="s">
        <v>60</v>
      </c>
      <c r="E50" s="39" t="s">
        <v>1521</v>
      </c>
    </row>
    <row r="51" spans="1:16" ht="12.75">
      <c r="A51" t="s">
        <v>52</v>
      </c>
      <c s="34" t="s">
        <v>98</v>
      </c>
      <c s="34" t="s">
        <v>1914</v>
      </c>
      <c s="35" t="s">
        <v>5</v>
      </c>
      <c s="6" t="s">
        <v>1915</v>
      </c>
      <c s="36" t="s">
        <v>101</v>
      </c>
      <c s="37">
        <v>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14.75">
      <c r="A54" t="s">
        <v>60</v>
      </c>
      <c r="E54" s="39" t="s">
        <v>914</v>
      </c>
    </row>
    <row r="55" spans="1:16" ht="12.75">
      <c r="A55" t="s">
        <v>52</v>
      </c>
      <c s="34" t="s">
        <v>103</v>
      </c>
      <c s="34" t="s">
        <v>1273</v>
      </c>
      <c s="35" t="s">
        <v>5</v>
      </c>
      <c s="6" t="s">
        <v>1274</v>
      </c>
      <c s="36" t="s">
        <v>101</v>
      </c>
      <c s="37">
        <v>6</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1008</v>
      </c>
    </row>
    <row r="59" spans="1:16" ht="12.75">
      <c r="A59" t="s">
        <v>52</v>
      </c>
      <c s="34" t="s">
        <v>107</v>
      </c>
      <c s="34" t="s">
        <v>1275</v>
      </c>
      <c s="35" t="s">
        <v>5</v>
      </c>
      <c s="6" t="s">
        <v>1276</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row r="63" spans="1:16" ht="12.75">
      <c r="A63" t="s">
        <v>52</v>
      </c>
      <c s="34" t="s">
        <v>111</v>
      </c>
      <c s="34" t="s">
        <v>1569</v>
      </c>
      <c s="35" t="s">
        <v>5</v>
      </c>
      <c s="6" t="s">
        <v>1570</v>
      </c>
      <c s="36" t="s">
        <v>101</v>
      </c>
      <c s="37">
        <v>3</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1571</v>
      </c>
    </row>
    <row r="67" spans="1:16" ht="12.75">
      <c r="A67" t="s">
        <v>52</v>
      </c>
      <c s="34" t="s">
        <v>114</v>
      </c>
      <c s="34" t="s">
        <v>1572</v>
      </c>
      <c s="35" t="s">
        <v>5</v>
      </c>
      <c s="6" t="s">
        <v>1916</v>
      </c>
      <c s="36" t="s">
        <v>101</v>
      </c>
      <c s="37">
        <v>7</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53">
      <c r="A70" t="s">
        <v>60</v>
      </c>
      <c r="E70" s="39" t="s">
        <v>925</v>
      </c>
    </row>
    <row r="71" spans="1:16" ht="12.75">
      <c r="A71" t="s">
        <v>52</v>
      </c>
      <c s="34" t="s">
        <v>118</v>
      </c>
      <c s="34" t="s">
        <v>1734</v>
      </c>
      <c s="35" t="s">
        <v>5</v>
      </c>
      <c s="6" t="s">
        <v>1735</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2.75">
      <c r="A74" t="s">
        <v>60</v>
      </c>
      <c r="E74" s="39" t="s">
        <v>50</v>
      </c>
    </row>
    <row r="75" spans="1:16" ht="12.75">
      <c r="A75" t="s">
        <v>52</v>
      </c>
      <c s="34" t="s">
        <v>122</v>
      </c>
      <c s="34" t="s">
        <v>1917</v>
      </c>
      <c s="35" t="s">
        <v>5</v>
      </c>
      <c s="6" t="s">
        <v>1918</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50</v>
      </c>
    </row>
    <row r="79" spans="1:16" ht="12.75">
      <c r="A79" t="s">
        <v>52</v>
      </c>
      <c s="34" t="s">
        <v>126</v>
      </c>
      <c s="34" t="s">
        <v>1919</v>
      </c>
      <c s="35" t="s">
        <v>5</v>
      </c>
      <c s="6" t="s">
        <v>1920</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14.75">
      <c r="A82" t="s">
        <v>60</v>
      </c>
      <c r="E82" s="39" t="s">
        <v>914</v>
      </c>
    </row>
    <row r="83" spans="1:16" ht="12.75">
      <c r="A83" t="s">
        <v>52</v>
      </c>
      <c s="34" t="s">
        <v>131</v>
      </c>
      <c s="34" t="s">
        <v>1324</v>
      </c>
      <c s="35" t="s">
        <v>5</v>
      </c>
      <c s="6" t="s">
        <v>1325</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40.25">
      <c r="A86" t="s">
        <v>60</v>
      </c>
      <c r="E86" s="39" t="s">
        <v>1008</v>
      </c>
    </row>
    <row r="87" spans="1:16" ht="12.75">
      <c r="A87" t="s">
        <v>52</v>
      </c>
      <c s="34" t="s">
        <v>134</v>
      </c>
      <c s="34" t="s">
        <v>1326</v>
      </c>
      <c s="35" t="s">
        <v>5</v>
      </c>
      <c s="6" t="s">
        <v>1327</v>
      </c>
      <c s="36" t="s">
        <v>101</v>
      </c>
      <c s="37">
        <v>2</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53">
      <c r="A90" t="s">
        <v>60</v>
      </c>
      <c r="E90" s="39" t="s">
        <v>925</v>
      </c>
    </row>
    <row r="91" spans="1:16" ht="12.75">
      <c r="A91" t="s">
        <v>52</v>
      </c>
      <c s="34" t="s">
        <v>137</v>
      </c>
      <c s="34" t="s">
        <v>1921</v>
      </c>
      <c s="35" t="s">
        <v>5</v>
      </c>
      <c s="6" t="s">
        <v>1922</v>
      </c>
      <c s="36" t="s">
        <v>101</v>
      </c>
      <c s="37">
        <v>2</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14.75">
      <c r="A94" t="s">
        <v>60</v>
      </c>
      <c r="E94" s="39" t="s">
        <v>914</v>
      </c>
    </row>
    <row r="95" spans="1:16" ht="12.75">
      <c r="A95" t="s">
        <v>52</v>
      </c>
      <c s="34" t="s">
        <v>140</v>
      </c>
      <c s="34" t="s">
        <v>1923</v>
      </c>
      <c s="35" t="s">
        <v>5</v>
      </c>
      <c s="6" t="s">
        <v>1924</v>
      </c>
      <c s="36" t="s">
        <v>101</v>
      </c>
      <c s="37">
        <v>3</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40.25">
      <c r="A98" t="s">
        <v>60</v>
      </c>
      <c r="E98" s="39" t="s">
        <v>1008</v>
      </c>
    </row>
    <row r="99" spans="1:16" ht="12.75">
      <c r="A99" t="s">
        <v>52</v>
      </c>
      <c s="34" t="s">
        <v>144</v>
      </c>
      <c s="34" t="s">
        <v>1925</v>
      </c>
      <c s="35" t="s">
        <v>5</v>
      </c>
      <c s="6" t="s">
        <v>1926</v>
      </c>
      <c s="36" t="s">
        <v>101</v>
      </c>
      <c s="37">
        <v>2</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53">
      <c r="A102" t="s">
        <v>60</v>
      </c>
      <c r="E102" s="39" t="s">
        <v>925</v>
      </c>
    </row>
    <row r="103" spans="1:16" ht="12.75">
      <c r="A103" t="s">
        <v>52</v>
      </c>
      <c s="34" t="s">
        <v>148</v>
      </c>
      <c s="34" t="s">
        <v>1927</v>
      </c>
      <c s="35" t="s">
        <v>5</v>
      </c>
      <c s="6" t="s">
        <v>1928</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114.75">
      <c r="A106" t="s">
        <v>60</v>
      </c>
      <c r="E106" s="39" t="s">
        <v>914</v>
      </c>
    </row>
    <row r="107" spans="1:16" ht="12.75">
      <c r="A107" t="s">
        <v>52</v>
      </c>
      <c s="34" t="s">
        <v>152</v>
      </c>
      <c s="34" t="s">
        <v>1929</v>
      </c>
      <c s="35" t="s">
        <v>5</v>
      </c>
      <c s="6" t="s">
        <v>1930</v>
      </c>
      <c s="36" t="s">
        <v>101</v>
      </c>
      <c s="37">
        <v>1</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91.25">
      <c r="A110" t="s">
        <v>60</v>
      </c>
      <c r="E110" s="39" t="s">
        <v>1422</v>
      </c>
    </row>
    <row r="111" spans="1:16" ht="12.75">
      <c r="A111" t="s">
        <v>52</v>
      </c>
      <c s="34" t="s">
        <v>155</v>
      </c>
      <c s="34" t="s">
        <v>1931</v>
      </c>
      <c s="35" t="s">
        <v>5</v>
      </c>
      <c s="6" t="s">
        <v>1932</v>
      </c>
      <c s="36" t="s">
        <v>101</v>
      </c>
      <c s="37">
        <v>1</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91.25">
      <c r="A114" t="s">
        <v>60</v>
      </c>
      <c r="E114" s="39" t="s">
        <v>1422</v>
      </c>
    </row>
    <row r="115" spans="1:16" ht="12.75">
      <c r="A115" t="s">
        <v>52</v>
      </c>
      <c s="34" t="s">
        <v>159</v>
      </c>
      <c s="34" t="s">
        <v>1933</v>
      </c>
      <c s="35" t="s">
        <v>5</v>
      </c>
      <c s="6" t="s">
        <v>1934</v>
      </c>
      <c s="36" t="s">
        <v>101</v>
      </c>
      <c s="37">
        <v>2</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40.25">
      <c r="A118" t="s">
        <v>60</v>
      </c>
      <c r="E118" s="39" t="s">
        <v>1008</v>
      </c>
    </row>
    <row r="119" spans="1:16" ht="12.75">
      <c r="A119" t="s">
        <v>52</v>
      </c>
      <c s="34" t="s">
        <v>163</v>
      </c>
      <c s="34" t="s">
        <v>1935</v>
      </c>
      <c s="35" t="s">
        <v>5</v>
      </c>
      <c s="6" t="s">
        <v>1936</v>
      </c>
      <c s="36" t="s">
        <v>101</v>
      </c>
      <c s="37">
        <v>2</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53">
      <c r="A122" t="s">
        <v>60</v>
      </c>
      <c r="E122" s="39" t="s">
        <v>925</v>
      </c>
    </row>
    <row r="123" spans="1:16" ht="12.75">
      <c r="A123" t="s">
        <v>52</v>
      </c>
      <c s="34" t="s">
        <v>167</v>
      </c>
      <c s="34" t="s">
        <v>1328</v>
      </c>
      <c s="35" t="s">
        <v>5</v>
      </c>
      <c s="6" t="s">
        <v>1329</v>
      </c>
      <c s="36" t="s">
        <v>78</v>
      </c>
      <c s="37">
        <v>30</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102">
      <c r="A126" t="s">
        <v>60</v>
      </c>
      <c r="E126" s="39" t="s">
        <v>1330</v>
      </c>
    </row>
    <row r="127" spans="1:16" ht="12.75">
      <c r="A127" t="s">
        <v>52</v>
      </c>
      <c s="34" t="s">
        <v>171</v>
      </c>
      <c s="34" t="s">
        <v>1331</v>
      </c>
      <c s="35" t="s">
        <v>5</v>
      </c>
      <c s="6" t="s">
        <v>1332</v>
      </c>
      <c s="36" t="s">
        <v>78</v>
      </c>
      <c s="37">
        <v>30</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02">
      <c r="A130" t="s">
        <v>60</v>
      </c>
      <c r="E130" s="39" t="s">
        <v>1333</v>
      </c>
    </row>
    <row r="131" spans="1:16" ht="12.75">
      <c r="A131" t="s">
        <v>52</v>
      </c>
      <c s="34" t="s">
        <v>175</v>
      </c>
      <c s="34" t="s">
        <v>1334</v>
      </c>
      <c s="35" t="s">
        <v>5</v>
      </c>
      <c s="6" t="s">
        <v>1335</v>
      </c>
      <c s="36" t="s">
        <v>78</v>
      </c>
      <c s="37">
        <v>20</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53">
      <c r="A134" t="s">
        <v>60</v>
      </c>
      <c r="E134" s="39" t="s">
        <v>1336</v>
      </c>
    </row>
    <row r="135" spans="1:16" ht="12.75">
      <c r="A135" t="s">
        <v>52</v>
      </c>
      <c s="34" t="s">
        <v>179</v>
      </c>
      <c s="34" t="s">
        <v>1820</v>
      </c>
      <c s="35" t="s">
        <v>5</v>
      </c>
      <c s="6" t="s">
        <v>1821</v>
      </c>
      <c s="36" t="s">
        <v>101</v>
      </c>
      <c s="37">
        <v>4</v>
      </c>
      <c s="36">
        <v>0</v>
      </c>
      <c s="36">
        <f>ROUND(G135*H135,6)</f>
      </c>
      <c r="L135" s="38">
        <v>0</v>
      </c>
      <c s="32">
        <f>ROUND(ROUND(L135,2)*ROUND(G135,3),2)</f>
      </c>
      <c s="36" t="s">
        <v>822</v>
      </c>
      <c>
        <f>(M135*21)/100</f>
      </c>
      <c t="s">
        <v>27</v>
      </c>
    </row>
    <row r="136" spans="1:5" ht="12.75">
      <c r="A136" s="35" t="s">
        <v>58</v>
      </c>
      <c r="E136" s="39" t="s">
        <v>5</v>
      </c>
    </row>
    <row r="137" spans="1:5" ht="12.75">
      <c r="A137" s="35" t="s">
        <v>59</v>
      </c>
      <c r="E137" s="40" t="s">
        <v>5</v>
      </c>
    </row>
    <row r="138" spans="1:5" ht="114.75">
      <c r="A138" t="s">
        <v>60</v>
      </c>
      <c r="E138" s="39" t="s">
        <v>914</v>
      </c>
    </row>
    <row r="139" spans="1:16" ht="12.75">
      <c r="A139" t="s">
        <v>52</v>
      </c>
      <c s="34" t="s">
        <v>183</v>
      </c>
      <c s="34" t="s">
        <v>1337</v>
      </c>
      <c s="35" t="s">
        <v>5</v>
      </c>
      <c s="6" t="s">
        <v>1338</v>
      </c>
      <c s="36" t="s">
        <v>101</v>
      </c>
      <c s="37">
        <v>8</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127.5">
      <c r="A142" t="s">
        <v>60</v>
      </c>
      <c r="E142" s="39" t="s">
        <v>895</v>
      </c>
    </row>
    <row r="143" spans="1:16" ht="12.75">
      <c r="A143" t="s">
        <v>52</v>
      </c>
      <c s="34" t="s">
        <v>187</v>
      </c>
      <c s="34" t="s">
        <v>1339</v>
      </c>
      <c s="35" t="s">
        <v>5</v>
      </c>
      <c s="6" t="s">
        <v>1340</v>
      </c>
      <c s="36" t="s">
        <v>101</v>
      </c>
      <c s="37">
        <v>8</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153">
      <c r="A146" t="s">
        <v>60</v>
      </c>
      <c r="E146" s="39" t="s">
        <v>925</v>
      </c>
    </row>
    <row r="147" spans="1:16" ht="12.75">
      <c r="A147" t="s">
        <v>52</v>
      </c>
      <c s="34" t="s">
        <v>191</v>
      </c>
      <c s="34" t="s">
        <v>1937</v>
      </c>
      <c s="35" t="s">
        <v>5</v>
      </c>
      <c s="6" t="s">
        <v>1938</v>
      </c>
      <c s="36" t="s">
        <v>101</v>
      </c>
      <c s="37">
        <v>2</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63.75">
      <c r="A150" t="s">
        <v>60</v>
      </c>
      <c r="E150" s="39" t="s">
        <v>1939</v>
      </c>
    </row>
    <row r="151" spans="1:16" ht="12.75">
      <c r="A151" t="s">
        <v>52</v>
      </c>
      <c s="34" t="s">
        <v>195</v>
      </c>
      <c s="34" t="s">
        <v>1940</v>
      </c>
      <c s="35" t="s">
        <v>5</v>
      </c>
      <c s="6" t="s">
        <v>1941</v>
      </c>
      <c s="36" t="s">
        <v>101</v>
      </c>
      <c s="37">
        <v>2</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63.75">
      <c r="A154" t="s">
        <v>60</v>
      </c>
      <c r="E154" s="39" t="s">
        <v>1942</v>
      </c>
    </row>
    <row r="155" spans="1:16" ht="12.75">
      <c r="A155" t="s">
        <v>52</v>
      </c>
      <c s="34" t="s">
        <v>199</v>
      </c>
      <c s="34" t="s">
        <v>1943</v>
      </c>
      <c s="35" t="s">
        <v>5</v>
      </c>
      <c s="6" t="s">
        <v>1944</v>
      </c>
      <c s="36" t="s">
        <v>101</v>
      </c>
      <c s="37">
        <v>2</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63.75">
      <c r="A158" t="s">
        <v>60</v>
      </c>
      <c r="E158" s="39" t="s">
        <v>1939</v>
      </c>
    </row>
    <row r="159" spans="1:16" ht="12.75">
      <c r="A159" t="s">
        <v>52</v>
      </c>
      <c s="34" t="s">
        <v>203</v>
      </c>
      <c s="34" t="s">
        <v>1945</v>
      </c>
      <c s="35" t="s">
        <v>5</v>
      </c>
      <c s="6" t="s">
        <v>1946</v>
      </c>
      <c s="36" t="s">
        <v>101</v>
      </c>
      <c s="37">
        <v>2</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63.75">
      <c r="A162" t="s">
        <v>60</v>
      </c>
      <c r="E162" s="39" t="s">
        <v>1942</v>
      </c>
    </row>
    <row r="163" spans="1:16" ht="12.75">
      <c r="A163" t="s">
        <v>52</v>
      </c>
      <c s="34" t="s">
        <v>207</v>
      </c>
      <c s="34" t="s">
        <v>1947</v>
      </c>
      <c s="35" t="s">
        <v>5</v>
      </c>
      <c s="6" t="s">
        <v>1948</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140.25">
      <c r="A166" t="s">
        <v>60</v>
      </c>
      <c r="E166" s="39" t="s">
        <v>1008</v>
      </c>
    </row>
    <row r="167" spans="1:16" ht="12.75">
      <c r="A167" t="s">
        <v>52</v>
      </c>
      <c s="34" t="s">
        <v>211</v>
      </c>
      <c s="34" t="s">
        <v>1949</v>
      </c>
      <c s="35" t="s">
        <v>5</v>
      </c>
      <c s="6" t="s">
        <v>1950</v>
      </c>
      <c s="36" t="s">
        <v>101</v>
      </c>
      <c s="37">
        <v>1</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114.75">
      <c r="A170" t="s">
        <v>60</v>
      </c>
      <c r="E170" s="39" t="s">
        <v>914</v>
      </c>
    </row>
    <row r="171" spans="1:16" ht="25.5">
      <c r="A171" t="s">
        <v>52</v>
      </c>
      <c s="34" t="s">
        <v>215</v>
      </c>
      <c s="34" t="s">
        <v>1951</v>
      </c>
      <c s="35" t="s">
        <v>5</v>
      </c>
      <c s="6" t="s">
        <v>1952</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14.75">
      <c r="A174" t="s">
        <v>60</v>
      </c>
      <c r="E174" s="39" t="s">
        <v>914</v>
      </c>
    </row>
    <row r="175" spans="1:16" ht="25.5">
      <c r="A175" t="s">
        <v>52</v>
      </c>
      <c s="34" t="s">
        <v>219</v>
      </c>
      <c s="34" t="s">
        <v>1876</v>
      </c>
      <c s="35" t="s">
        <v>5</v>
      </c>
      <c s="6" t="s">
        <v>1877</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114.75">
      <c r="A178" t="s">
        <v>60</v>
      </c>
      <c r="E178" s="39" t="s">
        <v>914</v>
      </c>
    </row>
    <row r="179" spans="1:16" ht="25.5">
      <c r="A179" t="s">
        <v>52</v>
      </c>
      <c s="34" t="s">
        <v>223</v>
      </c>
      <c s="34" t="s">
        <v>1953</v>
      </c>
      <c s="35" t="s">
        <v>5</v>
      </c>
      <c s="6" t="s">
        <v>1954</v>
      </c>
      <c s="36" t="s">
        <v>101</v>
      </c>
      <c s="37">
        <v>5</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12.75">
      <c r="A182" t="s">
        <v>60</v>
      </c>
      <c r="E182" s="39" t="s">
        <v>50</v>
      </c>
    </row>
    <row r="183" spans="1:16" ht="12.75">
      <c r="A183" t="s">
        <v>52</v>
      </c>
      <c s="34" t="s">
        <v>227</v>
      </c>
      <c s="34" t="s">
        <v>1878</v>
      </c>
      <c s="35" t="s">
        <v>5</v>
      </c>
      <c s="6" t="s">
        <v>1879</v>
      </c>
      <c s="36" t="s">
        <v>101</v>
      </c>
      <c s="37">
        <v>6</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40.25">
      <c r="A186" t="s">
        <v>60</v>
      </c>
      <c r="E186" s="39" t="s">
        <v>1008</v>
      </c>
    </row>
    <row r="187" spans="1:16" ht="12.75">
      <c r="A187" t="s">
        <v>52</v>
      </c>
      <c s="34" t="s">
        <v>231</v>
      </c>
      <c s="34" t="s">
        <v>1955</v>
      </c>
      <c s="35" t="s">
        <v>5</v>
      </c>
      <c s="6" t="s">
        <v>1956</v>
      </c>
      <c s="36" t="s">
        <v>101</v>
      </c>
      <c s="37">
        <v>3</v>
      </c>
      <c s="36">
        <v>0</v>
      </c>
      <c s="36">
        <f>ROUND(G187*H187,6)</f>
      </c>
      <c r="L187" s="38">
        <v>0</v>
      </c>
      <c s="32">
        <f>ROUND(ROUND(L187,2)*ROUND(G187,3),2)</f>
      </c>
      <c s="36" t="s">
        <v>822</v>
      </c>
      <c>
        <f>(M187*21)/100</f>
      </c>
      <c t="s">
        <v>27</v>
      </c>
    </row>
    <row r="188" spans="1:5" ht="12.75">
      <c r="A188" s="35" t="s">
        <v>58</v>
      </c>
      <c r="E188" s="39" t="s">
        <v>5</v>
      </c>
    </row>
    <row r="189" spans="1:5" ht="12.75">
      <c r="A189" s="35" t="s">
        <v>59</v>
      </c>
      <c r="E189" s="40" t="s">
        <v>5</v>
      </c>
    </row>
    <row r="190" spans="1:5" ht="153">
      <c r="A190" t="s">
        <v>60</v>
      </c>
      <c r="E190" s="39" t="s">
        <v>925</v>
      </c>
    </row>
    <row r="191" spans="1:16" ht="25.5">
      <c r="A191" t="s">
        <v>52</v>
      </c>
      <c s="34" t="s">
        <v>235</v>
      </c>
      <c s="34" t="s">
        <v>1957</v>
      </c>
      <c s="35" t="s">
        <v>5</v>
      </c>
      <c s="6" t="s">
        <v>1958</v>
      </c>
      <c s="36" t="s">
        <v>101</v>
      </c>
      <c s="37">
        <v>3</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114.75">
      <c r="A194" t="s">
        <v>60</v>
      </c>
      <c r="E194" s="39" t="s">
        <v>914</v>
      </c>
    </row>
    <row r="195" spans="1:16" ht="25.5">
      <c r="A195" t="s">
        <v>52</v>
      </c>
      <c s="34" t="s">
        <v>239</v>
      </c>
      <c s="34" t="s">
        <v>1959</v>
      </c>
      <c s="35" t="s">
        <v>5</v>
      </c>
      <c s="6" t="s">
        <v>1960</v>
      </c>
      <c s="36" t="s">
        <v>101</v>
      </c>
      <c s="37">
        <v>3</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114.75">
      <c r="A198" t="s">
        <v>60</v>
      </c>
      <c r="E198" s="39" t="s">
        <v>914</v>
      </c>
    </row>
    <row r="199" spans="1:16" ht="12.75">
      <c r="A199" t="s">
        <v>52</v>
      </c>
      <c s="34" t="s">
        <v>243</v>
      </c>
      <c s="34" t="s">
        <v>1961</v>
      </c>
      <c s="35" t="s">
        <v>5</v>
      </c>
      <c s="6" t="s">
        <v>1962</v>
      </c>
      <c s="36" t="s">
        <v>101</v>
      </c>
      <c s="37">
        <v>3</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140.25">
      <c r="A202" t="s">
        <v>60</v>
      </c>
      <c r="E202" s="39" t="s">
        <v>1008</v>
      </c>
    </row>
    <row r="203" spans="1:16" ht="12.75">
      <c r="A203" t="s">
        <v>52</v>
      </c>
      <c s="34" t="s">
        <v>248</v>
      </c>
      <c s="34" t="s">
        <v>1963</v>
      </c>
      <c s="35" t="s">
        <v>5</v>
      </c>
      <c s="6" t="s">
        <v>1964</v>
      </c>
      <c s="36" t="s">
        <v>101</v>
      </c>
      <c s="37">
        <v>4</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40.25">
      <c r="A206" t="s">
        <v>60</v>
      </c>
      <c r="E206" s="39" t="s">
        <v>1008</v>
      </c>
    </row>
    <row r="207" spans="1:16" ht="12.75">
      <c r="A207" t="s">
        <v>52</v>
      </c>
      <c s="34" t="s">
        <v>252</v>
      </c>
      <c s="34" t="s">
        <v>1965</v>
      </c>
      <c s="35" t="s">
        <v>5</v>
      </c>
      <c s="6" t="s">
        <v>1966</v>
      </c>
      <c s="36" t="s">
        <v>101</v>
      </c>
      <c s="37">
        <v>8</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53">
      <c r="A210" t="s">
        <v>60</v>
      </c>
      <c r="E210" s="39" t="s">
        <v>925</v>
      </c>
    </row>
    <row r="211" spans="1:16" ht="12.75">
      <c r="A211" t="s">
        <v>52</v>
      </c>
      <c s="34" t="s">
        <v>256</v>
      </c>
      <c s="34" t="s">
        <v>1967</v>
      </c>
      <c s="35" t="s">
        <v>5</v>
      </c>
      <c s="6" t="s">
        <v>1968</v>
      </c>
      <c s="36" t="s">
        <v>101</v>
      </c>
      <c s="37">
        <v>1</v>
      </c>
      <c s="36">
        <v>0</v>
      </c>
      <c s="36">
        <f>ROUND(G211*H211,6)</f>
      </c>
      <c r="L211" s="38">
        <v>0</v>
      </c>
      <c s="32">
        <f>ROUND(ROUND(L211,2)*ROUND(G211,3),2)</f>
      </c>
      <c s="36" t="s">
        <v>822</v>
      </c>
      <c>
        <f>(M211*21)/100</f>
      </c>
      <c t="s">
        <v>27</v>
      </c>
    </row>
    <row r="212" spans="1:5" ht="12.75">
      <c r="A212" s="35" t="s">
        <v>58</v>
      </c>
      <c r="E212" s="39" t="s">
        <v>5</v>
      </c>
    </row>
    <row r="213" spans="1:5" ht="12.75">
      <c r="A213" s="35" t="s">
        <v>59</v>
      </c>
      <c r="E213" s="40" t="s">
        <v>5</v>
      </c>
    </row>
    <row r="214" spans="1:5" ht="140.25">
      <c r="A214" t="s">
        <v>60</v>
      </c>
      <c r="E214" s="39" t="s">
        <v>1008</v>
      </c>
    </row>
    <row r="215" spans="1:16" ht="12.75">
      <c r="A215" t="s">
        <v>52</v>
      </c>
      <c s="34" t="s">
        <v>260</v>
      </c>
      <c s="34" t="s">
        <v>1969</v>
      </c>
      <c s="35" t="s">
        <v>5</v>
      </c>
      <c s="6" t="s">
        <v>1970</v>
      </c>
      <c s="36" t="s">
        <v>101</v>
      </c>
      <c s="37">
        <v>5</v>
      </c>
      <c s="36">
        <v>0</v>
      </c>
      <c s="36">
        <f>ROUND(G215*H215,6)</f>
      </c>
      <c r="L215" s="38">
        <v>0</v>
      </c>
      <c s="32">
        <f>ROUND(ROUND(L215,2)*ROUND(G215,3),2)</f>
      </c>
      <c s="36" t="s">
        <v>822</v>
      </c>
      <c>
        <f>(M215*21)/100</f>
      </c>
      <c t="s">
        <v>27</v>
      </c>
    </row>
    <row r="216" spans="1:5" ht="12.75">
      <c r="A216" s="35" t="s">
        <v>58</v>
      </c>
      <c r="E216" s="39" t="s">
        <v>5</v>
      </c>
    </row>
    <row r="217" spans="1:5" ht="12.75">
      <c r="A217" s="35" t="s">
        <v>59</v>
      </c>
      <c r="E217" s="40" t="s">
        <v>5</v>
      </c>
    </row>
    <row r="218" spans="1:5" ht="153">
      <c r="A218" t="s">
        <v>60</v>
      </c>
      <c r="E218" s="39" t="s">
        <v>925</v>
      </c>
    </row>
    <row r="219" spans="1:16" ht="12.75">
      <c r="A219" t="s">
        <v>52</v>
      </c>
      <c s="34" t="s">
        <v>264</v>
      </c>
      <c s="34" t="s">
        <v>1009</v>
      </c>
      <c s="35" t="s">
        <v>5</v>
      </c>
      <c s="6" t="s">
        <v>1010</v>
      </c>
      <c s="36" t="s">
        <v>617</v>
      </c>
      <c s="37">
        <v>50</v>
      </c>
      <c s="36">
        <v>0</v>
      </c>
      <c s="36">
        <f>ROUND(G219*H219,6)</f>
      </c>
      <c r="L219" s="38">
        <v>0</v>
      </c>
      <c s="32">
        <f>ROUND(ROUND(L219,2)*ROUND(G219,3),2)</f>
      </c>
      <c s="36" t="s">
        <v>1145</v>
      </c>
      <c>
        <f>(M219*21)/100</f>
      </c>
      <c t="s">
        <v>27</v>
      </c>
    </row>
    <row r="220" spans="1:5" ht="12.75">
      <c r="A220" s="35" t="s">
        <v>58</v>
      </c>
      <c r="E220" s="39" t="s">
        <v>5</v>
      </c>
    </row>
    <row r="221" spans="1:5" ht="12.75">
      <c r="A221" s="35" t="s">
        <v>59</v>
      </c>
      <c r="E221" s="40" t="s">
        <v>5</v>
      </c>
    </row>
    <row r="222" spans="1:5" ht="89.25">
      <c r="A222" t="s">
        <v>60</v>
      </c>
      <c r="E222" s="39" t="s">
        <v>1011</v>
      </c>
    </row>
    <row r="223" spans="1:16" ht="12.75">
      <c r="A223" t="s">
        <v>52</v>
      </c>
      <c s="34" t="s">
        <v>268</v>
      </c>
      <c s="34" t="s">
        <v>1971</v>
      </c>
      <c s="35" t="s">
        <v>5</v>
      </c>
      <c s="6" t="s">
        <v>1972</v>
      </c>
      <c s="36" t="s">
        <v>101</v>
      </c>
      <c s="37">
        <v>10</v>
      </c>
      <c s="36">
        <v>0</v>
      </c>
      <c s="36">
        <f>ROUND(G223*H223,6)</f>
      </c>
      <c r="L223" s="38">
        <v>0</v>
      </c>
      <c s="32">
        <f>ROUND(ROUND(L223,2)*ROUND(G223,3),2)</f>
      </c>
      <c s="36" t="s">
        <v>1145</v>
      </c>
      <c>
        <f>(M223*21)/100</f>
      </c>
      <c t="s">
        <v>27</v>
      </c>
    </row>
    <row r="224" spans="1:5" ht="12.75">
      <c r="A224" s="35" t="s">
        <v>58</v>
      </c>
      <c r="E224" s="39" t="s">
        <v>5</v>
      </c>
    </row>
    <row r="225" spans="1:5" ht="12.75">
      <c r="A225" s="35" t="s">
        <v>59</v>
      </c>
      <c r="E225" s="40" t="s">
        <v>5</v>
      </c>
    </row>
    <row r="226" spans="1:5" ht="140.25">
      <c r="A226" t="s">
        <v>60</v>
      </c>
      <c r="E226" s="39" t="s">
        <v>1008</v>
      </c>
    </row>
    <row r="227" spans="1:16" ht="12.75">
      <c r="A227" t="s">
        <v>52</v>
      </c>
      <c s="34" t="s">
        <v>272</v>
      </c>
      <c s="34" t="s">
        <v>1973</v>
      </c>
      <c s="35" t="s">
        <v>5</v>
      </c>
      <c s="6" t="s">
        <v>1974</v>
      </c>
      <c s="36" t="s">
        <v>101</v>
      </c>
      <c s="37">
        <v>10</v>
      </c>
      <c s="36">
        <v>0</v>
      </c>
      <c s="36">
        <f>ROUND(G227*H227,6)</f>
      </c>
      <c r="L227" s="38">
        <v>0</v>
      </c>
      <c s="32">
        <f>ROUND(ROUND(L227,2)*ROUND(G227,3),2)</f>
      </c>
      <c s="36" t="s">
        <v>1145</v>
      </c>
      <c>
        <f>(M227*21)/100</f>
      </c>
      <c t="s">
        <v>27</v>
      </c>
    </row>
    <row r="228" spans="1:5" ht="12.75">
      <c r="A228" s="35" t="s">
        <v>58</v>
      </c>
      <c r="E228" s="39" t="s">
        <v>5</v>
      </c>
    </row>
    <row r="229" spans="1:5" ht="12.75">
      <c r="A229" s="35" t="s">
        <v>59</v>
      </c>
      <c r="E229" s="40" t="s">
        <v>5</v>
      </c>
    </row>
    <row r="230" spans="1:5" ht="114.75">
      <c r="A230" t="s">
        <v>60</v>
      </c>
      <c r="E230" s="39" t="s">
        <v>914</v>
      </c>
    </row>
    <row r="231" spans="1:16" ht="25.5">
      <c r="A231" t="s">
        <v>52</v>
      </c>
      <c s="34" t="s">
        <v>276</v>
      </c>
      <c s="34" t="s">
        <v>1975</v>
      </c>
      <c s="35" t="s">
        <v>5</v>
      </c>
      <c s="6" t="s">
        <v>1976</v>
      </c>
      <c s="36" t="s">
        <v>101</v>
      </c>
      <c s="37">
        <v>5</v>
      </c>
      <c s="36">
        <v>0</v>
      </c>
      <c s="36">
        <f>ROUND(G231*H231,6)</f>
      </c>
      <c r="L231" s="38">
        <v>0</v>
      </c>
      <c s="32">
        <f>ROUND(ROUND(L231,2)*ROUND(G231,3),2)</f>
      </c>
      <c s="36" t="s">
        <v>822</v>
      </c>
      <c>
        <f>(M231*21)/100</f>
      </c>
      <c t="s">
        <v>27</v>
      </c>
    </row>
    <row r="232" spans="1:5" ht="12.75">
      <c r="A232" s="35" t="s">
        <v>58</v>
      </c>
      <c r="E232" s="39" t="s">
        <v>5</v>
      </c>
    </row>
    <row r="233" spans="1:5" ht="12.75">
      <c r="A233" s="35" t="s">
        <v>59</v>
      </c>
      <c r="E233" s="40" t="s">
        <v>5</v>
      </c>
    </row>
    <row r="234" spans="1:5" ht="153">
      <c r="A234" t="s">
        <v>60</v>
      </c>
      <c r="E234" s="39" t="s">
        <v>925</v>
      </c>
    </row>
    <row r="235" spans="1:16" ht="12.75">
      <c r="A235" t="s">
        <v>52</v>
      </c>
      <c s="34" t="s">
        <v>279</v>
      </c>
      <c s="34" t="s">
        <v>1977</v>
      </c>
      <c s="35" t="s">
        <v>5</v>
      </c>
      <c s="6" t="s">
        <v>1978</v>
      </c>
      <c s="36" t="s">
        <v>101</v>
      </c>
      <c s="37">
        <v>2</v>
      </c>
      <c s="36">
        <v>0</v>
      </c>
      <c s="36">
        <f>ROUND(G235*H235,6)</f>
      </c>
      <c r="L235" s="38">
        <v>0</v>
      </c>
      <c s="32">
        <f>ROUND(ROUND(L235,2)*ROUND(G235,3),2)</f>
      </c>
      <c s="36" t="s">
        <v>822</v>
      </c>
      <c>
        <f>(M235*21)/100</f>
      </c>
      <c t="s">
        <v>27</v>
      </c>
    </row>
    <row r="236" spans="1:5" ht="12.75">
      <c r="A236" s="35" t="s">
        <v>58</v>
      </c>
      <c r="E236" s="39" t="s">
        <v>5</v>
      </c>
    </row>
    <row r="237" spans="1:5" ht="12.75">
      <c r="A237" s="35" t="s">
        <v>59</v>
      </c>
      <c r="E237" s="40" t="s">
        <v>5</v>
      </c>
    </row>
    <row r="238" spans="1:5" ht="114.75">
      <c r="A238" t="s">
        <v>60</v>
      </c>
      <c r="E238" s="39" t="s">
        <v>914</v>
      </c>
    </row>
    <row r="239" spans="1:16" ht="12.75">
      <c r="A239" t="s">
        <v>52</v>
      </c>
      <c s="34" t="s">
        <v>283</v>
      </c>
      <c s="34" t="s">
        <v>1979</v>
      </c>
      <c s="35" t="s">
        <v>5</v>
      </c>
      <c s="6" t="s">
        <v>1980</v>
      </c>
      <c s="36" t="s">
        <v>101</v>
      </c>
      <c s="37">
        <v>4</v>
      </c>
      <c s="36">
        <v>0</v>
      </c>
      <c s="36">
        <f>ROUND(G239*H239,6)</f>
      </c>
      <c r="L239" s="38">
        <v>0</v>
      </c>
      <c s="32">
        <f>ROUND(ROUND(L239,2)*ROUND(G239,3),2)</f>
      </c>
      <c s="36" t="s">
        <v>1145</v>
      </c>
      <c>
        <f>(M239*21)/100</f>
      </c>
      <c t="s">
        <v>27</v>
      </c>
    </row>
    <row r="240" spans="1:5" ht="12.75">
      <c r="A240" s="35" t="s">
        <v>58</v>
      </c>
      <c r="E240" s="39" t="s">
        <v>5</v>
      </c>
    </row>
    <row r="241" spans="1:5" ht="12.75">
      <c r="A241" s="35" t="s">
        <v>59</v>
      </c>
      <c r="E241" s="40" t="s">
        <v>5</v>
      </c>
    </row>
    <row r="242" spans="1:5" ht="114.75">
      <c r="A242" t="s">
        <v>60</v>
      </c>
      <c r="E242" s="39" t="s">
        <v>914</v>
      </c>
    </row>
    <row r="243" spans="1:16" ht="12.75">
      <c r="A243" t="s">
        <v>52</v>
      </c>
      <c s="34" t="s">
        <v>287</v>
      </c>
      <c s="34" t="s">
        <v>1981</v>
      </c>
      <c s="35" t="s">
        <v>5</v>
      </c>
      <c s="6" t="s">
        <v>1982</v>
      </c>
      <c s="36" t="s">
        <v>101</v>
      </c>
      <c s="37">
        <v>6</v>
      </c>
      <c s="36">
        <v>0</v>
      </c>
      <c s="36">
        <f>ROUND(G243*H243,6)</f>
      </c>
      <c r="L243" s="38">
        <v>0</v>
      </c>
      <c s="32">
        <f>ROUND(ROUND(L243,2)*ROUND(G243,3),2)</f>
      </c>
      <c s="36" t="s">
        <v>1145</v>
      </c>
      <c>
        <f>(M243*21)/100</f>
      </c>
      <c t="s">
        <v>27</v>
      </c>
    </row>
    <row r="244" spans="1:5" ht="12.75">
      <c r="A244" s="35" t="s">
        <v>58</v>
      </c>
      <c r="E244" s="39" t="s">
        <v>5</v>
      </c>
    </row>
    <row r="245" spans="1:5" ht="12.75">
      <c r="A245" s="35" t="s">
        <v>59</v>
      </c>
      <c r="E245" s="40" t="s">
        <v>5</v>
      </c>
    </row>
    <row r="246" spans="1:5" ht="114.75">
      <c r="A246" t="s">
        <v>60</v>
      </c>
      <c r="E246" s="39" t="s">
        <v>1983</v>
      </c>
    </row>
    <row r="247" spans="1:16" ht="38.25">
      <c r="A247" t="s">
        <v>52</v>
      </c>
      <c s="34" t="s">
        <v>291</v>
      </c>
      <c s="34" t="s">
        <v>1984</v>
      </c>
      <c s="35" t="s">
        <v>5</v>
      </c>
      <c s="6" t="s">
        <v>1985</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5</v>
      </c>
    </row>
    <row r="250" spans="1:5" ht="12.75">
      <c r="A250" t="s">
        <v>60</v>
      </c>
      <c r="E250" s="39" t="s">
        <v>50</v>
      </c>
    </row>
    <row r="251" spans="1:16" ht="12.75">
      <c r="A251" t="s">
        <v>52</v>
      </c>
      <c s="34" t="s">
        <v>295</v>
      </c>
      <c s="34" t="s">
        <v>1986</v>
      </c>
      <c s="35" t="s">
        <v>5</v>
      </c>
      <c s="6" t="s">
        <v>1987</v>
      </c>
      <c s="36" t="s">
        <v>101</v>
      </c>
      <c s="37">
        <v>1</v>
      </c>
      <c s="36">
        <v>0</v>
      </c>
      <c s="36">
        <f>ROUND(G251*H251,6)</f>
      </c>
      <c r="L251" s="38">
        <v>0</v>
      </c>
      <c s="32">
        <f>ROUND(ROUND(L251,2)*ROUND(G251,3),2)</f>
      </c>
      <c s="36" t="s">
        <v>822</v>
      </c>
      <c>
        <f>(M251*21)/100</f>
      </c>
      <c t="s">
        <v>27</v>
      </c>
    </row>
    <row r="252" spans="1:5" ht="12.75">
      <c r="A252" s="35" t="s">
        <v>58</v>
      </c>
      <c r="E252" s="39" t="s">
        <v>5</v>
      </c>
    </row>
    <row r="253" spans="1:5" ht="12.75">
      <c r="A253" s="35" t="s">
        <v>59</v>
      </c>
      <c r="E253" s="40" t="s">
        <v>5</v>
      </c>
    </row>
    <row r="254" spans="1:5" ht="12.75">
      <c r="A254" t="s">
        <v>60</v>
      </c>
      <c r="E254" s="39" t="s">
        <v>50</v>
      </c>
    </row>
    <row r="255" spans="1:16" ht="12.75">
      <c r="A255" t="s">
        <v>52</v>
      </c>
      <c s="34" t="s">
        <v>299</v>
      </c>
      <c s="34" t="s">
        <v>1988</v>
      </c>
      <c s="35" t="s">
        <v>5</v>
      </c>
      <c s="6" t="s">
        <v>1989</v>
      </c>
      <c s="36" t="s">
        <v>101</v>
      </c>
      <c s="37">
        <v>1</v>
      </c>
      <c s="36">
        <v>0</v>
      </c>
      <c s="36">
        <f>ROUND(G255*H255,6)</f>
      </c>
      <c r="L255" s="38">
        <v>0</v>
      </c>
      <c s="32">
        <f>ROUND(ROUND(L255,2)*ROUND(G255,3),2)</f>
      </c>
      <c s="36" t="s">
        <v>822</v>
      </c>
      <c>
        <f>(M255*21)/100</f>
      </c>
      <c t="s">
        <v>27</v>
      </c>
    </row>
    <row r="256" spans="1:5" ht="12.75">
      <c r="A256" s="35" t="s">
        <v>58</v>
      </c>
      <c r="E256" s="39" t="s">
        <v>5</v>
      </c>
    </row>
    <row r="257" spans="1:5" ht="12.75">
      <c r="A257" s="35" t="s">
        <v>59</v>
      </c>
      <c r="E257" s="40" t="s">
        <v>5</v>
      </c>
    </row>
    <row r="258" spans="1:5" ht="114.75">
      <c r="A258" t="s">
        <v>60</v>
      </c>
      <c r="E258" s="39" t="s">
        <v>914</v>
      </c>
    </row>
    <row r="259" spans="1:16" ht="12.75">
      <c r="A259" t="s">
        <v>52</v>
      </c>
      <c s="34" t="s">
        <v>303</v>
      </c>
      <c s="34" t="s">
        <v>1990</v>
      </c>
      <c s="35" t="s">
        <v>5</v>
      </c>
      <c s="6" t="s">
        <v>1991</v>
      </c>
      <c s="36" t="s">
        <v>101</v>
      </c>
      <c s="37">
        <v>1</v>
      </c>
      <c s="36">
        <v>0</v>
      </c>
      <c s="36">
        <f>ROUND(G259*H259,6)</f>
      </c>
      <c r="L259" s="38">
        <v>0</v>
      </c>
      <c s="32">
        <f>ROUND(ROUND(L259,2)*ROUND(G259,3),2)</f>
      </c>
      <c s="36" t="s">
        <v>1145</v>
      </c>
      <c>
        <f>(M259*21)/100</f>
      </c>
      <c t="s">
        <v>27</v>
      </c>
    </row>
    <row r="260" spans="1:5" ht="12.75">
      <c r="A260" s="35" t="s">
        <v>58</v>
      </c>
      <c r="E260" s="39" t="s">
        <v>5</v>
      </c>
    </row>
    <row r="261" spans="1:5" ht="12.75">
      <c r="A261" s="35" t="s">
        <v>59</v>
      </c>
      <c r="E261" s="40" t="s">
        <v>5</v>
      </c>
    </row>
    <row r="262" spans="1:5" ht="140.25">
      <c r="A262" t="s">
        <v>60</v>
      </c>
      <c r="E262" s="39" t="s">
        <v>1008</v>
      </c>
    </row>
    <row r="263" spans="1:16" ht="12.75">
      <c r="A263" t="s">
        <v>52</v>
      </c>
      <c s="34" t="s">
        <v>307</v>
      </c>
      <c s="34" t="s">
        <v>1992</v>
      </c>
      <c s="35" t="s">
        <v>5</v>
      </c>
      <c s="6" t="s">
        <v>1993</v>
      </c>
      <c s="36" t="s">
        <v>101</v>
      </c>
      <c s="37">
        <v>2</v>
      </c>
      <c s="36">
        <v>0</v>
      </c>
      <c s="36">
        <f>ROUND(G263*H263,6)</f>
      </c>
      <c r="L263" s="38">
        <v>0</v>
      </c>
      <c s="32">
        <f>ROUND(ROUND(L263,2)*ROUND(G263,3),2)</f>
      </c>
      <c s="36" t="s">
        <v>822</v>
      </c>
      <c>
        <f>(M263*21)/100</f>
      </c>
      <c t="s">
        <v>27</v>
      </c>
    </row>
    <row r="264" spans="1:5" ht="12.75">
      <c r="A264" s="35" t="s">
        <v>58</v>
      </c>
      <c r="E264" s="39" t="s">
        <v>5</v>
      </c>
    </row>
    <row r="265" spans="1:5" ht="12.75">
      <c r="A265" s="35" t="s">
        <v>59</v>
      </c>
      <c r="E265" s="40" t="s">
        <v>5</v>
      </c>
    </row>
    <row r="266" spans="1:5" ht="114.75">
      <c r="A266" t="s">
        <v>60</v>
      </c>
      <c r="E266" s="39" t="s">
        <v>914</v>
      </c>
    </row>
    <row r="267" spans="1:16" ht="12.75">
      <c r="A267" t="s">
        <v>52</v>
      </c>
      <c s="34" t="s">
        <v>311</v>
      </c>
      <c s="34" t="s">
        <v>1994</v>
      </c>
      <c s="35" t="s">
        <v>5</v>
      </c>
      <c s="6" t="s">
        <v>1995</v>
      </c>
      <c s="36" t="s">
        <v>101</v>
      </c>
      <c s="37">
        <v>4</v>
      </c>
      <c s="36">
        <v>0</v>
      </c>
      <c s="36">
        <f>ROUND(G267*H267,6)</f>
      </c>
      <c r="L267" s="38">
        <v>0</v>
      </c>
      <c s="32">
        <f>ROUND(ROUND(L267,2)*ROUND(G267,3),2)</f>
      </c>
      <c s="36" t="s">
        <v>822</v>
      </c>
      <c>
        <f>(M267*21)/100</f>
      </c>
      <c t="s">
        <v>27</v>
      </c>
    </row>
    <row r="268" spans="1:5" ht="12.75">
      <c r="A268" s="35" t="s">
        <v>58</v>
      </c>
      <c r="E268" s="39" t="s">
        <v>5</v>
      </c>
    </row>
    <row r="269" spans="1:5" ht="12.75">
      <c r="A269" s="35" t="s">
        <v>59</v>
      </c>
      <c r="E269" s="40" t="s">
        <v>5</v>
      </c>
    </row>
    <row r="270" spans="1:5" ht="127.5">
      <c r="A270" t="s">
        <v>60</v>
      </c>
      <c r="E270" s="39" t="s">
        <v>895</v>
      </c>
    </row>
    <row r="271" spans="1:16" ht="12.75">
      <c r="A271" t="s">
        <v>52</v>
      </c>
      <c s="34" t="s">
        <v>315</v>
      </c>
      <c s="34" t="s">
        <v>1996</v>
      </c>
      <c s="35" t="s">
        <v>5</v>
      </c>
      <c s="6" t="s">
        <v>1997</v>
      </c>
      <c s="36" t="s">
        <v>101</v>
      </c>
      <c s="37">
        <v>2</v>
      </c>
      <c s="36">
        <v>0</v>
      </c>
      <c s="36">
        <f>ROUND(G271*H271,6)</f>
      </c>
      <c r="L271" s="38">
        <v>0</v>
      </c>
      <c s="32">
        <f>ROUND(ROUND(L271,2)*ROUND(G271,3),2)</f>
      </c>
      <c s="36" t="s">
        <v>822</v>
      </c>
      <c>
        <f>(M271*21)/100</f>
      </c>
      <c t="s">
        <v>27</v>
      </c>
    </row>
    <row r="272" spans="1:5" ht="12.75">
      <c r="A272" s="35" t="s">
        <v>58</v>
      </c>
      <c r="E272" s="39" t="s">
        <v>5</v>
      </c>
    </row>
    <row r="273" spans="1:5" ht="12.75">
      <c r="A273" s="35" t="s">
        <v>59</v>
      </c>
      <c r="E273" s="40" t="s">
        <v>5</v>
      </c>
    </row>
    <row r="274" spans="1:5" ht="153">
      <c r="A274" t="s">
        <v>60</v>
      </c>
      <c r="E274" s="39" t="s">
        <v>925</v>
      </c>
    </row>
    <row r="275" spans="1:16" ht="12.75">
      <c r="A275" t="s">
        <v>52</v>
      </c>
      <c s="34" t="s">
        <v>319</v>
      </c>
      <c s="34" t="s">
        <v>1998</v>
      </c>
      <c s="35" t="s">
        <v>5</v>
      </c>
      <c s="6" t="s">
        <v>1999</v>
      </c>
      <c s="36" t="s">
        <v>101</v>
      </c>
      <c s="37">
        <v>7</v>
      </c>
      <c s="36">
        <v>0</v>
      </c>
      <c s="36">
        <f>ROUND(G275*H275,6)</f>
      </c>
      <c r="L275" s="38">
        <v>0</v>
      </c>
      <c s="32">
        <f>ROUND(ROUND(L275,2)*ROUND(G275,3),2)</f>
      </c>
      <c s="36" t="s">
        <v>822</v>
      </c>
      <c>
        <f>(M275*21)/100</f>
      </c>
      <c t="s">
        <v>27</v>
      </c>
    </row>
    <row r="276" spans="1:5" ht="12.75">
      <c r="A276" s="35" t="s">
        <v>58</v>
      </c>
      <c r="E276" s="39" t="s">
        <v>5</v>
      </c>
    </row>
    <row r="277" spans="1:5" ht="12.75">
      <c r="A277" s="35" t="s">
        <v>59</v>
      </c>
      <c r="E277" s="40" t="s">
        <v>5</v>
      </c>
    </row>
    <row r="278" spans="1:5" ht="153">
      <c r="A278" t="s">
        <v>60</v>
      </c>
      <c r="E278" s="39" t="s">
        <v>925</v>
      </c>
    </row>
    <row r="279" spans="1:16" ht="12.75">
      <c r="A279" t="s">
        <v>52</v>
      </c>
      <c s="34" t="s">
        <v>323</v>
      </c>
      <c s="34" t="s">
        <v>2000</v>
      </c>
      <c s="35" t="s">
        <v>5</v>
      </c>
      <c s="6" t="s">
        <v>2001</v>
      </c>
      <c s="36" t="s">
        <v>101</v>
      </c>
      <c s="37">
        <v>7</v>
      </c>
      <c s="36">
        <v>0</v>
      </c>
      <c s="36">
        <f>ROUND(G279*H279,6)</f>
      </c>
      <c r="L279" s="38">
        <v>0</v>
      </c>
      <c s="32">
        <f>ROUND(ROUND(L279,2)*ROUND(G279,3),2)</f>
      </c>
      <c s="36" t="s">
        <v>822</v>
      </c>
      <c>
        <f>(M279*21)/100</f>
      </c>
      <c t="s">
        <v>27</v>
      </c>
    </row>
    <row r="280" spans="1:5" ht="12.75">
      <c r="A280" s="35" t="s">
        <v>58</v>
      </c>
      <c r="E280" s="39" t="s">
        <v>5</v>
      </c>
    </row>
    <row r="281" spans="1:5" ht="12.75">
      <c r="A281" s="35" t="s">
        <v>59</v>
      </c>
      <c r="E281" s="40" t="s">
        <v>5</v>
      </c>
    </row>
    <row r="282" spans="1:5" ht="191.25">
      <c r="A282" t="s">
        <v>60</v>
      </c>
      <c r="E282" s="39" t="s">
        <v>1422</v>
      </c>
    </row>
    <row r="283" spans="1:16" ht="12.75">
      <c r="A283" t="s">
        <v>52</v>
      </c>
      <c s="34" t="s">
        <v>327</v>
      </c>
      <c s="34" t="s">
        <v>2002</v>
      </c>
      <c s="35" t="s">
        <v>5</v>
      </c>
      <c s="6" t="s">
        <v>2003</v>
      </c>
      <c s="36" t="s">
        <v>101</v>
      </c>
      <c s="37">
        <v>1</v>
      </c>
      <c s="36">
        <v>0</v>
      </c>
      <c s="36">
        <f>ROUND(G283*H283,6)</f>
      </c>
      <c r="L283" s="38">
        <v>0</v>
      </c>
      <c s="32">
        <f>ROUND(ROUND(L283,2)*ROUND(G283,3),2)</f>
      </c>
      <c s="36" t="s">
        <v>822</v>
      </c>
      <c>
        <f>(M283*21)/100</f>
      </c>
      <c t="s">
        <v>27</v>
      </c>
    </row>
    <row r="284" spans="1:5" ht="12.75">
      <c r="A284" s="35" t="s">
        <v>58</v>
      </c>
      <c r="E284" s="39" t="s">
        <v>5</v>
      </c>
    </row>
    <row r="285" spans="1:5" ht="12.75">
      <c r="A285" s="35" t="s">
        <v>59</v>
      </c>
      <c r="E285" s="40" t="s">
        <v>5</v>
      </c>
    </row>
    <row r="286" spans="1:5" ht="63.75">
      <c r="A286" t="s">
        <v>60</v>
      </c>
      <c r="E286" s="39" t="s">
        <v>1942</v>
      </c>
    </row>
    <row r="287" spans="1:16" ht="12.75">
      <c r="A287" t="s">
        <v>52</v>
      </c>
      <c s="34" t="s">
        <v>331</v>
      </c>
      <c s="34" t="s">
        <v>2004</v>
      </c>
      <c s="35" t="s">
        <v>5</v>
      </c>
      <c s="6" t="s">
        <v>2005</v>
      </c>
      <c s="36" t="s">
        <v>101</v>
      </c>
      <c s="37">
        <v>1</v>
      </c>
      <c s="36">
        <v>0</v>
      </c>
      <c s="36">
        <f>ROUND(G287*H287,6)</f>
      </c>
      <c r="L287" s="38">
        <v>0</v>
      </c>
      <c s="32">
        <f>ROUND(ROUND(L287,2)*ROUND(G287,3),2)</f>
      </c>
      <c s="36" t="s">
        <v>822</v>
      </c>
      <c>
        <f>(M287*21)/100</f>
      </c>
      <c t="s">
        <v>27</v>
      </c>
    </row>
    <row r="288" spans="1:5" ht="12.75">
      <c r="A288" s="35" t="s">
        <v>58</v>
      </c>
      <c r="E288" s="39" t="s">
        <v>5</v>
      </c>
    </row>
    <row r="289" spans="1:5" ht="12.75">
      <c r="A289" s="35" t="s">
        <v>59</v>
      </c>
      <c r="E289" s="40" t="s">
        <v>5</v>
      </c>
    </row>
    <row r="290" spans="1:5" ht="76.5">
      <c r="A290" t="s">
        <v>60</v>
      </c>
      <c r="E290" s="39" t="s">
        <v>1635</v>
      </c>
    </row>
    <row r="291" spans="1:16" ht="25.5">
      <c r="A291" t="s">
        <v>52</v>
      </c>
      <c s="34" t="s">
        <v>335</v>
      </c>
      <c s="34" t="s">
        <v>2006</v>
      </c>
      <c s="35" t="s">
        <v>5</v>
      </c>
      <c s="6" t="s">
        <v>2007</v>
      </c>
      <c s="36" t="s">
        <v>101</v>
      </c>
      <c s="37">
        <v>1</v>
      </c>
      <c s="36">
        <v>0</v>
      </c>
      <c s="36">
        <f>ROUND(G291*H291,6)</f>
      </c>
      <c r="L291" s="38">
        <v>0</v>
      </c>
      <c s="32">
        <f>ROUND(ROUND(L291,2)*ROUND(G291,3),2)</f>
      </c>
      <c s="36" t="s">
        <v>822</v>
      </c>
      <c>
        <f>(M291*21)/100</f>
      </c>
      <c t="s">
        <v>27</v>
      </c>
    </row>
    <row r="292" spans="1:5" ht="12.75">
      <c r="A292" s="35" t="s">
        <v>58</v>
      </c>
      <c r="E292" s="39" t="s">
        <v>5</v>
      </c>
    </row>
    <row r="293" spans="1:5" ht="12.75">
      <c r="A293" s="35" t="s">
        <v>59</v>
      </c>
      <c r="E293" s="40" t="s">
        <v>5</v>
      </c>
    </row>
    <row r="294" spans="1:5" ht="114.75">
      <c r="A294" t="s">
        <v>60</v>
      </c>
      <c r="E294" s="39" t="s">
        <v>914</v>
      </c>
    </row>
    <row r="295" spans="1:16" ht="25.5">
      <c r="A295" t="s">
        <v>52</v>
      </c>
      <c s="34" t="s">
        <v>339</v>
      </c>
      <c s="34" t="s">
        <v>2008</v>
      </c>
      <c s="35" t="s">
        <v>5</v>
      </c>
      <c s="6" t="s">
        <v>2009</v>
      </c>
      <c s="36" t="s">
        <v>101</v>
      </c>
      <c s="37">
        <v>1</v>
      </c>
      <c s="36">
        <v>0</v>
      </c>
      <c s="36">
        <f>ROUND(G295*H295,6)</f>
      </c>
      <c r="L295" s="38">
        <v>0</v>
      </c>
      <c s="32">
        <f>ROUND(ROUND(L295,2)*ROUND(G295,3),2)</f>
      </c>
      <c s="36" t="s">
        <v>822</v>
      </c>
      <c>
        <f>(M295*21)/100</f>
      </c>
      <c t="s">
        <v>27</v>
      </c>
    </row>
    <row r="296" spans="1:5" ht="12.75">
      <c r="A296" s="35" t="s">
        <v>58</v>
      </c>
      <c r="E296" s="39" t="s">
        <v>5</v>
      </c>
    </row>
    <row r="297" spans="1:5" ht="12.75">
      <c r="A297" s="35" t="s">
        <v>59</v>
      </c>
      <c r="E297" s="40" t="s">
        <v>5</v>
      </c>
    </row>
    <row r="298" spans="1:5" ht="114.75">
      <c r="A298" t="s">
        <v>60</v>
      </c>
      <c r="E298" s="39" t="s">
        <v>914</v>
      </c>
    </row>
    <row r="299" spans="1:16" ht="25.5">
      <c r="A299" t="s">
        <v>52</v>
      </c>
      <c s="34" t="s">
        <v>343</v>
      </c>
      <c s="34" t="s">
        <v>2010</v>
      </c>
      <c s="35" t="s">
        <v>5</v>
      </c>
      <c s="6" t="s">
        <v>2011</v>
      </c>
      <c s="36" t="s">
        <v>101</v>
      </c>
      <c s="37">
        <v>1</v>
      </c>
      <c s="36">
        <v>0</v>
      </c>
      <c s="36">
        <f>ROUND(G299*H299,6)</f>
      </c>
      <c r="L299" s="38">
        <v>0</v>
      </c>
      <c s="32">
        <f>ROUND(ROUND(L299,2)*ROUND(G299,3),2)</f>
      </c>
      <c s="36" t="s">
        <v>822</v>
      </c>
      <c>
        <f>(M299*21)/100</f>
      </c>
      <c t="s">
        <v>27</v>
      </c>
    </row>
    <row r="300" spans="1:5" ht="12.75">
      <c r="A300" s="35" t="s">
        <v>58</v>
      </c>
      <c r="E300" s="39" t="s">
        <v>5</v>
      </c>
    </row>
    <row r="301" spans="1:5" ht="12.75">
      <c r="A301" s="35" t="s">
        <v>59</v>
      </c>
      <c r="E301" s="40" t="s">
        <v>5</v>
      </c>
    </row>
    <row r="302" spans="1:5" ht="114.75">
      <c r="A302" t="s">
        <v>60</v>
      </c>
      <c r="E302" s="39" t="s">
        <v>914</v>
      </c>
    </row>
    <row r="303" spans="1:16" ht="12.75">
      <c r="A303" t="s">
        <v>52</v>
      </c>
      <c s="34" t="s">
        <v>347</v>
      </c>
      <c s="34" t="s">
        <v>2012</v>
      </c>
      <c s="35" t="s">
        <v>5</v>
      </c>
      <c s="6" t="s">
        <v>2013</v>
      </c>
      <c s="36" t="s">
        <v>101</v>
      </c>
      <c s="37">
        <v>10</v>
      </c>
      <c s="36">
        <v>0</v>
      </c>
      <c s="36">
        <f>ROUND(G303*H303,6)</f>
      </c>
      <c r="L303" s="38">
        <v>0</v>
      </c>
      <c s="32">
        <f>ROUND(ROUND(L303,2)*ROUND(G303,3),2)</f>
      </c>
      <c s="36" t="s">
        <v>822</v>
      </c>
      <c>
        <f>(M303*21)/100</f>
      </c>
      <c t="s">
        <v>27</v>
      </c>
    </row>
    <row r="304" spans="1:5" ht="12.75">
      <c r="A304" s="35" t="s">
        <v>58</v>
      </c>
      <c r="E304" s="39" t="s">
        <v>5</v>
      </c>
    </row>
    <row r="305" spans="1:5" ht="12.75">
      <c r="A305" s="35" t="s">
        <v>59</v>
      </c>
      <c r="E305" s="40" t="s">
        <v>5</v>
      </c>
    </row>
    <row r="306" spans="1:5" ht="114.75">
      <c r="A306" t="s">
        <v>60</v>
      </c>
      <c r="E306" s="39" t="s">
        <v>914</v>
      </c>
    </row>
    <row r="307" spans="1:16" ht="12.75">
      <c r="A307" t="s">
        <v>52</v>
      </c>
      <c s="34" t="s">
        <v>351</v>
      </c>
      <c s="34" t="s">
        <v>2012</v>
      </c>
      <c s="35" t="s">
        <v>53</v>
      </c>
      <c s="6" t="s">
        <v>2014</v>
      </c>
      <c s="36" t="s">
        <v>101</v>
      </c>
      <c s="37">
        <v>1</v>
      </c>
      <c s="36">
        <v>0</v>
      </c>
      <c s="36">
        <f>ROUND(G307*H307,6)</f>
      </c>
      <c r="L307" s="38">
        <v>0</v>
      </c>
      <c s="32">
        <f>ROUND(ROUND(L307,2)*ROUND(G307,3),2)</f>
      </c>
      <c s="36" t="s">
        <v>1145</v>
      </c>
      <c>
        <f>(M307*21)/100</f>
      </c>
      <c t="s">
        <v>27</v>
      </c>
    </row>
    <row r="308" spans="1:5" ht="12.75">
      <c r="A308" s="35" t="s">
        <v>58</v>
      </c>
      <c r="E308" s="39" t="s">
        <v>5</v>
      </c>
    </row>
    <row r="309" spans="1:5" ht="12.75">
      <c r="A309" s="35" t="s">
        <v>59</v>
      </c>
      <c r="E309" s="40" t="s">
        <v>5</v>
      </c>
    </row>
    <row r="310" spans="1:5" ht="114.75">
      <c r="A310" t="s">
        <v>60</v>
      </c>
      <c r="E310" s="39" t="s">
        <v>914</v>
      </c>
    </row>
    <row r="311" spans="1:16" ht="12.75">
      <c r="A311" t="s">
        <v>52</v>
      </c>
      <c s="34" t="s">
        <v>355</v>
      </c>
      <c s="34" t="s">
        <v>2015</v>
      </c>
      <c s="35" t="s">
        <v>5</v>
      </c>
      <c s="6" t="s">
        <v>2016</v>
      </c>
      <c s="36" t="s">
        <v>101</v>
      </c>
      <c s="37">
        <v>4</v>
      </c>
      <c s="36">
        <v>0</v>
      </c>
      <c s="36">
        <f>ROUND(G311*H311,6)</f>
      </c>
      <c r="L311" s="38">
        <v>0</v>
      </c>
      <c s="32">
        <f>ROUND(ROUND(L311,2)*ROUND(G311,3),2)</f>
      </c>
      <c s="36" t="s">
        <v>822</v>
      </c>
      <c>
        <f>(M311*21)/100</f>
      </c>
      <c t="s">
        <v>27</v>
      </c>
    </row>
    <row r="312" spans="1:5" ht="12.75">
      <c r="A312" s="35" t="s">
        <v>58</v>
      </c>
      <c r="E312" s="39" t="s">
        <v>5</v>
      </c>
    </row>
    <row r="313" spans="1:5" ht="12.75">
      <c r="A313" s="35" t="s">
        <v>59</v>
      </c>
      <c r="E313" s="40" t="s">
        <v>5</v>
      </c>
    </row>
    <row r="314" spans="1:5" ht="114.75">
      <c r="A314" t="s">
        <v>60</v>
      </c>
      <c r="E314" s="39" t="s">
        <v>914</v>
      </c>
    </row>
    <row r="315" spans="1:16" ht="12.75">
      <c r="A315" t="s">
        <v>52</v>
      </c>
      <c s="34" t="s">
        <v>359</v>
      </c>
      <c s="34" t="s">
        <v>2017</v>
      </c>
      <c s="35" t="s">
        <v>5</v>
      </c>
      <c s="6" t="s">
        <v>2018</v>
      </c>
      <c s="36" t="s">
        <v>101</v>
      </c>
      <c s="37">
        <v>1</v>
      </c>
      <c s="36">
        <v>0</v>
      </c>
      <c s="36">
        <f>ROUND(G315*H315,6)</f>
      </c>
      <c r="L315" s="38">
        <v>0</v>
      </c>
      <c s="32">
        <f>ROUND(ROUND(L315,2)*ROUND(G315,3),2)</f>
      </c>
      <c s="36" t="s">
        <v>822</v>
      </c>
      <c>
        <f>(M315*21)/100</f>
      </c>
      <c t="s">
        <v>27</v>
      </c>
    </row>
    <row r="316" spans="1:5" ht="12.75">
      <c r="A316" s="35" t="s">
        <v>58</v>
      </c>
      <c r="E316" s="39" t="s">
        <v>5</v>
      </c>
    </row>
    <row r="317" spans="1:5" ht="12.75">
      <c r="A317" s="35" t="s">
        <v>59</v>
      </c>
      <c r="E317" s="40" t="s">
        <v>5</v>
      </c>
    </row>
    <row r="318" spans="1:5" ht="140.25">
      <c r="A318" t="s">
        <v>60</v>
      </c>
      <c r="E318" s="39" t="s">
        <v>1008</v>
      </c>
    </row>
    <row r="319" spans="1:16" ht="12.75">
      <c r="A319" t="s">
        <v>52</v>
      </c>
      <c s="34" t="s">
        <v>363</v>
      </c>
      <c s="34" t="s">
        <v>2019</v>
      </c>
      <c s="35" t="s">
        <v>5</v>
      </c>
      <c s="6" t="s">
        <v>2020</v>
      </c>
      <c s="36" t="s">
        <v>101</v>
      </c>
      <c s="37">
        <v>1</v>
      </c>
      <c s="36">
        <v>0</v>
      </c>
      <c s="36">
        <f>ROUND(G319*H319,6)</f>
      </c>
      <c r="L319" s="38">
        <v>0</v>
      </c>
      <c s="32">
        <f>ROUND(ROUND(L319,2)*ROUND(G319,3),2)</f>
      </c>
      <c s="36" t="s">
        <v>822</v>
      </c>
      <c>
        <f>(M319*21)/100</f>
      </c>
      <c t="s">
        <v>27</v>
      </c>
    </row>
    <row r="320" spans="1:5" ht="12.75">
      <c r="A320" s="35" t="s">
        <v>58</v>
      </c>
      <c r="E320" s="39" t="s">
        <v>5</v>
      </c>
    </row>
    <row r="321" spans="1:5" ht="12.75">
      <c r="A321" s="35" t="s">
        <v>59</v>
      </c>
      <c r="E321" s="40" t="s">
        <v>5</v>
      </c>
    </row>
    <row r="322" spans="1:5" ht="102">
      <c r="A322" t="s">
        <v>60</v>
      </c>
      <c r="E322" s="39" t="s">
        <v>1656</v>
      </c>
    </row>
    <row r="323" spans="1:16" ht="12.75">
      <c r="A323" t="s">
        <v>52</v>
      </c>
      <c s="34" t="s">
        <v>367</v>
      </c>
      <c s="34" t="s">
        <v>2021</v>
      </c>
      <c s="35" t="s">
        <v>5</v>
      </c>
      <c s="6" t="s">
        <v>2022</v>
      </c>
      <c s="36" t="s">
        <v>101</v>
      </c>
      <c s="37">
        <v>1</v>
      </c>
      <c s="36">
        <v>0</v>
      </c>
      <c s="36">
        <f>ROUND(G323*H323,6)</f>
      </c>
      <c r="L323" s="38">
        <v>0</v>
      </c>
      <c s="32">
        <f>ROUND(ROUND(L323,2)*ROUND(G323,3),2)</f>
      </c>
      <c s="36" t="s">
        <v>822</v>
      </c>
      <c>
        <f>(M323*21)/100</f>
      </c>
      <c t="s">
        <v>27</v>
      </c>
    </row>
    <row r="324" spans="1:5" ht="12.75">
      <c r="A324" s="35" t="s">
        <v>58</v>
      </c>
      <c r="E324" s="39" t="s">
        <v>5</v>
      </c>
    </row>
    <row r="325" spans="1:5" ht="12.75">
      <c r="A325" s="35" t="s">
        <v>59</v>
      </c>
      <c r="E325" s="40" t="s">
        <v>5</v>
      </c>
    </row>
    <row r="326" spans="1:5" ht="63.75">
      <c r="A326" t="s">
        <v>60</v>
      </c>
      <c r="E326" s="39" t="s">
        <v>1939</v>
      </c>
    </row>
    <row r="327" spans="1:16" ht="25.5">
      <c r="A327" t="s">
        <v>52</v>
      </c>
      <c s="34" t="s">
        <v>371</v>
      </c>
      <c s="34" t="s">
        <v>2023</v>
      </c>
      <c s="35" t="s">
        <v>5</v>
      </c>
      <c s="6" t="s">
        <v>2024</v>
      </c>
      <c s="36" t="s">
        <v>101</v>
      </c>
      <c s="37">
        <v>1</v>
      </c>
      <c s="36">
        <v>0</v>
      </c>
      <c s="36">
        <f>ROUND(G327*H327,6)</f>
      </c>
      <c r="L327" s="38">
        <v>0</v>
      </c>
      <c s="32">
        <f>ROUND(ROUND(L327,2)*ROUND(G327,3),2)</f>
      </c>
      <c s="36" t="s">
        <v>822</v>
      </c>
      <c>
        <f>(M327*21)/100</f>
      </c>
      <c t="s">
        <v>27</v>
      </c>
    </row>
    <row r="328" spans="1:5" ht="12.75">
      <c r="A328" s="35" t="s">
        <v>58</v>
      </c>
      <c r="E328" s="39" t="s">
        <v>5</v>
      </c>
    </row>
    <row r="329" spans="1:5" ht="12.75">
      <c r="A329" s="35" t="s">
        <v>59</v>
      </c>
      <c r="E329" s="40" t="s">
        <v>5</v>
      </c>
    </row>
    <row r="330" spans="1:5" ht="114.75">
      <c r="A330" t="s">
        <v>60</v>
      </c>
      <c r="E330" s="39" t="s">
        <v>914</v>
      </c>
    </row>
    <row r="331" spans="1:16" ht="25.5">
      <c r="A331" t="s">
        <v>52</v>
      </c>
      <c s="34" t="s">
        <v>375</v>
      </c>
      <c s="34" t="s">
        <v>2025</v>
      </c>
      <c s="35" t="s">
        <v>5</v>
      </c>
      <c s="6" t="s">
        <v>2026</v>
      </c>
      <c s="36" t="s">
        <v>101</v>
      </c>
      <c s="37">
        <v>2</v>
      </c>
      <c s="36">
        <v>0</v>
      </c>
      <c s="36">
        <f>ROUND(G331*H331,6)</f>
      </c>
      <c r="L331" s="38">
        <v>0</v>
      </c>
      <c s="32">
        <f>ROUND(ROUND(L331,2)*ROUND(G331,3),2)</f>
      </c>
      <c s="36" t="s">
        <v>822</v>
      </c>
      <c>
        <f>(M331*21)/100</f>
      </c>
      <c t="s">
        <v>27</v>
      </c>
    </row>
    <row r="332" spans="1:5" ht="12.75">
      <c r="A332" s="35" t="s">
        <v>58</v>
      </c>
      <c r="E332" s="39" t="s">
        <v>5</v>
      </c>
    </row>
    <row r="333" spans="1:5" ht="12.75">
      <c r="A333" s="35" t="s">
        <v>59</v>
      </c>
      <c r="E333" s="40" t="s">
        <v>5</v>
      </c>
    </row>
    <row r="334" spans="1:5" ht="12.75">
      <c r="A334" t="s">
        <v>60</v>
      </c>
      <c r="E334" s="39" t="s">
        <v>50</v>
      </c>
    </row>
    <row r="335" spans="1:16" ht="25.5">
      <c r="A335" t="s">
        <v>52</v>
      </c>
      <c s="34" t="s">
        <v>379</v>
      </c>
      <c s="34" t="s">
        <v>2027</v>
      </c>
      <c s="35" t="s">
        <v>5</v>
      </c>
      <c s="6" t="s">
        <v>2028</v>
      </c>
      <c s="36" t="s">
        <v>101</v>
      </c>
      <c s="37">
        <v>1</v>
      </c>
      <c s="36">
        <v>0</v>
      </c>
      <c s="36">
        <f>ROUND(G335*H335,6)</f>
      </c>
      <c r="L335" s="38">
        <v>0</v>
      </c>
      <c s="32">
        <f>ROUND(ROUND(L335,2)*ROUND(G335,3),2)</f>
      </c>
      <c s="36" t="s">
        <v>822</v>
      </c>
      <c>
        <f>(M335*21)/100</f>
      </c>
      <c t="s">
        <v>27</v>
      </c>
    </row>
    <row r="336" spans="1:5" ht="12.75">
      <c r="A336" s="35" t="s">
        <v>58</v>
      </c>
      <c r="E336" s="39" t="s">
        <v>5</v>
      </c>
    </row>
    <row r="337" spans="1:5" ht="12.75">
      <c r="A337" s="35" t="s">
        <v>59</v>
      </c>
      <c r="E337" s="40" t="s">
        <v>5</v>
      </c>
    </row>
    <row r="338" spans="1:5" ht="140.25">
      <c r="A338" t="s">
        <v>60</v>
      </c>
      <c r="E338" s="39" t="s">
        <v>1008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2029</v>
      </c>
      <c s="41">
        <f>Rekapitulace!C37</f>
      </c>
      <c s="20" t="s">
        <v>0</v>
      </c>
      <c t="s">
        <v>23</v>
      </c>
      <c t="s">
        <v>27</v>
      </c>
    </row>
    <row r="4" spans="1:16" ht="32" customHeight="1">
      <c r="A4" s="24" t="s">
        <v>20</v>
      </c>
      <c s="25" t="s">
        <v>28</v>
      </c>
      <c s="27" t="s">
        <v>2029</v>
      </c>
      <c r="E4" s="26" t="s">
        <v>2030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2033</v>
      </c>
      <c r="E8" s="30" t="s">
        <v>2032</v>
      </c>
      <c r="J8" s="29">
        <f>0+J9+J22</f>
      </c>
      <c s="29">
        <f>0+K9+K22</f>
      </c>
      <c s="29">
        <f>0+L9+L22</f>
      </c>
      <c s="29">
        <f>0+M9+M22</f>
      </c>
    </row>
    <row r="9" spans="1:13" ht="12.75">
      <c r="A9" t="s">
        <v>49</v>
      </c>
      <c r="C9" s="31" t="s">
        <v>50</v>
      </c>
      <c r="E9" s="33" t="s">
        <v>51</v>
      </c>
      <c r="J9" s="32">
        <f>0</f>
      </c>
      <c s="32">
        <f>0</f>
      </c>
      <c s="32">
        <f>0+L10+L14+L18</f>
      </c>
      <c s="32">
        <f>0+M10+M14+M18</f>
      </c>
    </row>
    <row r="10" spans="1:16" ht="25.5">
      <c r="A10" t="s">
        <v>52</v>
      </c>
      <c s="34" t="s">
        <v>53</v>
      </c>
      <c s="34" t="s">
        <v>820</v>
      </c>
      <c s="35" t="s">
        <v>5</v>
      </c>
      <c s="6" t="s">
        <v>1232</v>
      </c>
      <c s="36" t="s">
        <v>737</v>
      </c>
      <c s="37">
        <v>0.03</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1238</v>
      </c>
      <c s="35" t="s">
        <v>5</v>
      </c>
      <c s="6" t="s">
        <v>2034</v>
      </c>
      <c s="36" t="s">
        <v>737</v>
      </c>
      <c s="37">
        <v>0.5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3" ht="12.75">
      <c r="A22" t="s">
        <v>49</v>
      </c>
      <c r="C22" s="31" t="s">
        <v>80</v>
      </c>
      <c r="E22" s="33" t="s">
        <v>97</v>
      </c>
      <c r="J22" s="32">
        <f>0</f>
      </c>
      <c s="32">
        <f>0</f>
      </c>
      <c s="32">
        <f>0+L23+L27+L31+L35+L39+L43+L47+L51+L55+L59+L63+L67+L71+L75+L79+L83</f>
      </c>
      <c s="32">
        <f>0+M23+M27+M31+M35+M39+M43+M47+M51+M55+M59+M63+M67+M71+M75+M79+M83</f>
      </c>
    </row>
    <row r="23" spans="1:16" ht="12.75">
      <c r="A23" t="s">
        <v>52</v>
      </c>
      <c s="34" t="s">
        <v>70</v>
      </c>
      <c s="34" t="s">
        <v>2035</v>
      </c>
      <c s="35" t="s">
        <v>5</v>
      </c>
      <c s="6" t="s">
        <v>2036</v>
      </c>
      <c s="36" t="s">
        <v>101</v>
      </c>
      <c s="37">
        <v>8</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127.5">
      <c r="A26" t="s">
        <v>60</v>
      </c>
      <c r="E26" s="39" t="s">
        <v>895</v>
      </c>
    </row>
    <row r="27" spans="1:16" ht="12.75">
      <c r="A27" t="s">
        <v>52</v>
      </c>
      <c s="34" t="s">
        <v>73</v>
      </c>
      <c s="34" t="s">
        <v>2037</v>
      </c>
      <c s="35" t="s">
        <v>5</v>
      </c>
      <c s="6" t="s">
        <v>2038</v>
      </c>
      <c s="36" t="s">
        <v>101</v>
      </c>
      <c s="37">
        <v>8</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53">
      <c r="A30" t="s">
        <v>60</v>
      </c>
      <c r="E30" s="39" t="s">
        <v>925</v>
      </c>
    </row>
    <row r="31" spans="1:16" ht="12.75">
      <c r="A31" t="s">
        <v>52</v>
      </c>
      <c s="34" t="s">
        <v>75</v>
      </c>
      <c s="34" t="s">
        <v>2039</v>
      </c>
      <c s="35" t="s">
        <v>5</v>
      </c>
      <c s="6" t="s">
        <v>2040</v>
      </c>
      <c s="36" t="s">
        <v>101</v>
      </c>
      <c s="37">
        <v>2</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14.75">
      <c r="A34" t="s">
        <v>60</v>
      </c>
      <c r="E34" s="39" t="s">
        <v>914</v>
      </c>
    </row>
    <row r="35" spans="1:16" ht="12.75">
      <c r="A35" t="s">
        <v>52</v>
      </c>
      <c s="34" t="s">
        <v>80</v>
      </c>
      <c s="34" t="s">
        <v>2041</v>
      </c>
      <c s="35" t="s">
        <v>5</v>
      </c>
      <c s="6" t="s">
        <v>2042</v>
      </c>
      <c s="36" t="s">
        <v>101</v>
      </c>
      <c s="37">
        <v>2</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27.5">
      <c r="A38" t="s">
        <v>60</v>
      </c>
      <c r="E38" s="39" t="s">
        <v>895</v>
      </c>
    </row>
    <row r="39" spans="1:16" ht="12.75">
      <c r="A39" t="s">
        <v>52</v>
      </c>
      <c s="34" t="s">
        <v>84</v>
      </c>
      <c s="34" t="s">
        <v>2043</v>
      </c>
      <c s="35" t="s">
        <v>5</v>
      </c>
      <c s="6" t="s">
        <v>2044</v>
      </c>
      <c s="36" t="s">
        <v>101</v>
      </c>
      <c s="37">
        <v>2</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53">
      <c r="A42" t="s">
        <v>60</v>
      </c>
      <c r="E42" s="39" t="s">
        <v>925</v>
      </c>
    </row>
    <row r="43" spans="1:16" ht="12.75">
      <c r="A43" t="s">
        <v>52</v>
      </c>
      <c s="34" t="s">
        <v>89</v>
      </c>
      <c s="34" t="s">
        <v>2045</v>
      </c>
      <c s="35" t="s">
        <v>5</v>
      </c>
      <c s="6" t="s">
        <v>2046</v>
      </c>
      <c s="36" t="s">
        <v>101</v>
      </c>
      <c s="37">
        <v>1</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925</v>
      </c>
    </row>
    <row r="47" spans="1:16" ht="12.75">
      <c r="A47" t="s">
        <v>52</v>
      </c>
      <c s="34" t="s">
        <v>93</v>
      </c>
      <c s="34" t="s">
        <v>2047</v>
      </c>
      <c s="35" t="s">
        <v>5</v>
      </c>
      <c s="6" t="s">
        <v>2048</v>
      </c>
      <c s="36" t="s">
        <v>101</v>
      </c>
      <c s="37">
        <v>1</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53">
      <c r="A50" t="s">
        <v>60</v>
      </c>
      <c r="E50" s="39" t="s">
        <v>925</v>
      </c>
    </row>
    <row r="51" spans="1:16" ht="12.75">
      <c r="A51" t="s">
        <v>52</v>
      </c>
      <c s="34" t="s">
        <v>98</v>
      </c>
      <c s="34" t="s">
        <v>2049</v>
      </c>
      <c s="35" t="s">
        <v>5</v>
      </c>
      <c s="6" t="s">
        <v>2050</v>
      </c>
      <c s="36" t="s">
        <v>78</v>
      </c>
      <c s="37">
        <v>15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889</v>
      </c>
    </row>
    <row r="55" spans="1:16" ht="12.75">
      <c r="A55" t="s">
        <v>52</v>
      </c>
      <c s="34" t="s">
        <v>103</v>
      </c>
      <c s="34" t="s">
        <v>2051</v>
      </c>
      <c s="35" t="s">
        <v>5</v>
      </c>
      <c s="6" t="s">
        <v>2052</v>
      </c>
      <c s="36" t="s">
        <v>767</v>
      </c>
      <c s="37">
        <v>5</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2053</v>
      </c>
    </row>
    <row r="59" spans="1:16" ht="12.75">
      <c r="A59" t="s">
        <v>52</v>
      </c>
      <c s="34" t="s">
        <v>107</v>
      </c>
      <c s="34" t="s">
        <v>1303</v>
      </c>
      <c s="35" t="s">
        <v>762</v>
      </c>
      <c s="6" t="s">
        <v>1304</v>
      </c>
      <c s="36" t="s">
        <v>1305</v>
      </c>
      <c s="37">
        <v>0.15</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140.25">
      <c r="A62" t="s">
        <v>60</v>
      </c>
      <c r="E62" s="39" t="s">
        <v>1008</v>
      </c>
    </row>
    <row r="63" spans="1:16" ht="12.75">
      <c r="A63" t="s">
        <v>52</v>
      </c>
      <c s="34" t="s">
        <v>111</v>
      </c>
      <c s="34" t="s">
        <v>1009</v>
      </c>
      <c s="35" t="s">
        <v>762</v>
      </c>
      <c s="6" t="s">
        <v>1010</v>
      </c>
      <c s="36" t="s">
        <v>617</v>
      </c>
      <c s="37">
        <v>50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89.25">
      <c r="A66" t="s">
        <v>60</v>
      </c>
      <c r="E66" s="39" t="s">
        <v>1011</v>
      </c>
    </row>
    <row r="67" spans="1:16" ht="25.5">
      <c r="A67" t="s">
        <v>52</v>
      </c>
      <c s="34" t="s">
        <v>114</v>
      </c>
      <c s="34" t="s">
        <v>2054</v>
      </c>
      <c s="35" t="s">
        <v>762</v>
      </c>
      <c s="6" t="s">
        <v>2055</v>
      </c>
      <c s="36" t="s">
        <v>101</v>
      </c>
      <c s="37">
        <v>5</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27.5">
      <c r="A70" t="s">
        <v>60</v>
      </c>
      <c r="E70" s="39" t="s">
        <v>956</v>
      </c>
    </row>
    <row r="71" spans="1:16" ht="12.75">
      <c r="A71" t="s">
        <v>52</v>
      </c>
      <c s="34" t="s">
        <v>118</v>
      </c>
      <c s="34" t="s">
        <v>2056</v>
      </c>
      <c s="35" t="s">
        <v>762</v>
      </c>
      <c s="6" t="s">
        <v>2057</v>
      </c>
      <c s="36" t="s">
        <v>101</v>
      </c>
      <c s="37">
        <v>8</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14.75">
      <c r="A74" t="s">
        <v>60</v>
      </c>
      <c r="E74" s="39" t="s">
        <v>914</v>
      </c>
    </row>
    <row r="75" spans="1:16" ht="12.75">
      <c r="A75" t="s">
        <v>52</v>
      </c>
      <c s="34" t="s">
        <v>122</v>
      </c>
      <c s="34" t="s">
        <v>2058</v>
      </c>
      <c s="35" t="s">
        <v>1303</v>
      </c>
      <c s="6" t="s">
        <v>2059</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204">
      <c r="A78" t="s">
        <v>60</v>
      </c>
      <c r="E78" s="39" t="s">
        <v>2060</v>
      </c>
    </row>
    <row r="79" spans="1:16" ht="12.75">
      <c r="A79" t="s">
        <v>52</v>
      </c>
      <c s="34" t="s">
        <v>126</v>
      </c>
      <c s="34" t="s">
        <v>2058</v>
      </c>
      <c s="35" t="s">
        <v>1308</v>
      </c>
      <c s="6" t="s">
        <v>2061</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204">
      <c r="A82" t="s">
        <v>60</v>
      </c>
      <c r="E82" s="39" t="s">
        <v>2060</v>
      </c>
    </row>
    <row r="83" spans="1:16" ht="12.75">
      <c r="A83" t="s">
        <v>52</v>
      </c>
      <c s="34" t="s">
        <v>131</v>
      </c>
      <c s="34" t="s">
        <v>2062</v>
      </c>
      <c s="35" t="s">
        <v>762</v>
      </c>
      <c s="6" t="s">
        <v>2063</v>
      </c>
      <c s="36" t="s">
        <v>1305</v>
      </c>
      <c s="37">
        <v>1</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204">
      <c r="A86" t="s">
        <v>60</v>
      </c>
      <c r="E86" s="39" t="s">
        <v>2064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2065</v>
      </c>
      <c s="41">
        <f>Rekapitulace!C39</f>
      </c>
      <c s="20" t="s">
        <v>0</v>
      </c>
      <c t="s">
        <v>23</v>
      </c>
      <c t="s">
        <v>27</v>
      </c>
    </row>
    <row r="4" spans="1:16" ht="32" customHeight="1">
      <c r="A4" s="24" t="s">
        <v>20</v>
      </c>
      <c s="25" t="s">
        <v>28</v>
      </c>
      <c s="27" t="s">
        <v>2065</v>
      </c>
      <c r="E4" s="26" t="s">
        <v>2066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2069</v>
      </c>
      <c r="E8" s="30" t="s">
        <v>2068</v>
      </c>
      <c r="J8" s="29">
        <f>0+J9+J30+J47+J108+J133+J258+J283</f>
      </c>
      <c s="29">
        <f>0+K9+K30+K47+K108+K133+K258+K283</f>
      </c>
      <c s="29">
        <f>0+L9+L30+L47+L108+L133+L258+L283</f>
      </c>
      <c s="29">
        <f>0+M9+M30+M47+M108+M133+M258+M283</f>
      </c>
    </row>
    <row r="9" spans="1:13" ht="12.75">
      <c r="A9" t="s">
        <v>49</v>
      </c>
      <c r="C9" s="31" t="s">
        <v>2070</v>
      </c>
      <c r="E9" s="33" t="s">
        <v>2071</v>
      </c>
      <c r="J9" s="32">
        <f>0</f>
      </c>
      <c s="32">
        <f>0</f>
      </c>
      <c s="32">
        <f>0+L10+L14+L18+L22+L26</f>
      </c>
      <c s="32">
        <f>0+M10+M14+M18+M22+M26</f>
      </c>
    </row>
    <row r="10" spans="1:16" ht="25.5">
      <c r="A10" t="s">
        <v>52</v>
      </c>
      <c s="34" t="s">
        <v>53</v>
      </c>
      <c s="34" t="s">
        <v>1585</v>
      </c>
      <c s="35" t="s">
        <v>5</v>
      </c>
      <c s="6" t="s">
        <v>1586</v>
      </c>
      <c s="36" t="s">
        <v>78</v>
      </c>
      <c s="37">
        <v>220</v>
      </c>
      <c s="36">
        <v>0</v>
      </c>
      <c s="36">
        <f>ROUND(G10*H10,6)</f>
      </c>
      <c r="L10" s="38">
        <v>0</v>
      </c>
      <c s="32">
        <f>ROUND(ROUND(L10,2)*ROUND(G10,3),2)</f>
      </c>
      <c s="36" t="s">
        <v>2072</v>
      </c>
      <c>
        <f>(M10*21)/100</f>
      </c>
      <c t="s">
        <v>27</v>
      </c>
    </row>
    <row r="11" spans="1:5" ht="12.75">
      <c r="A11" s="35" t="s">
        <v>58</v>
      </c>
      <c r="E11" s="39" t="s">
        <v>2073</v>
      </c>
    </row>
    <row r="12" spans="1:5" ht="38.25">
      <c r="A12" s="35" t="s">
        <v>59</v>
      </c>
      <c r="E12" s="40" t="s">
        <v>2074</v>
      </c>
    </row>
    <row r="13" spans="1:5" ht="76.5">
      <c r="A13" t="s">
        <v>60</v>
      </c>
      <c r="E13" s="39" t="s">
        <v>838</v>
      </c>
    </row>
    <row r="14" spans="1:16" ht="12.75">
      <c r="A14" t="s">
        <v>52</v>
      </c>
      <c s="34" t="s">
        <v>27</v>
      </c>
      <c s="34" t="s">
        <v>1698</v>
      </c>
      <c s="35" t="s">
        <v>5</v>
      </c>
      <c s="6" t="s">
        <v>1699</v>
      </c>
      <c s="36" t="s">
        <v>78</v>
      </c>
      <c s="37">
        <v>35</v>
      </c>
      <c s="36">
        <v>0</v>
      </c>
      <c s="36">
        <f>ROUND(G14*H14,6)</f>
      </c>
      <c r="L14" s="38">
        <v>0</v>
      </c>
      <c s="32">
        <f>ROUND(ROUND(L14,2)*ROUND(G14,3),2)</f>
      </c>
      <c s="36" t="s">
        <v>2075</v>
      </c>
      <c>
        <f>(M14*21)/100</f>
      </c>
      <c t="s">
        <v>27</v>
      </c>
    </row>
    <row r="15" spans="1:5" ht="12.75">
      <c r="A15" s="35" t="s">
        <v>58</v>
      </c>
      <c r="E15" s="39" t="s">
        <v>2073</v>
      </c>
    </row>
    <row r="16" spans="1:5" ht="38.25">
      <c r="A16" s="35" t="s">
        <v>59</v>
      </c>
      <c r="E16" s="40" t="s">
        <v>2074</v>
      </c>
    </row>
    <row r="17" spans="1:5" ht="76.5">
      <c r="A17" t="s">
        <v>60</v>
      </c>
      <c r="E17" s="39" t="s">
        <v>838</v>
      </c>
    </row>
    <row r="18" spans="1:16" ht="12.75">
      <c r="A18" t="s">
        <v>52</v>
      </c>
      <c s="34" t="s">
        <v>26</v>
      </c>
      <c s="34" t="s">
        <v>2076</v>
      </c>
      <c s="35" t="s">
        <v>5</v>
      </c>
      <c s="6" t="s">
        <v>2077</v>
      </c>
      <c s="36" t="s">
        <v>78</v>
      </c>
      <c s="37">
        <v>5</v>
      </c>
      <c s="36">
        <v>0</v>
      </c>
      <c s="36">
        <f>ROUND(G18*H18,6)</f>
      </c>
      <c r="L18" s="38">
        <v>0</v>
      </c>
      <c s="32">
        <f>ROUND(ROUND(L18,2)*ROUND(G18,3),2)</f>
      </c>
      <c s="36" t="s">
        <v>2078</v>
      </c>
      <c>
        <f>(M18*21)/100</f>
      </c>
      <c t="s">
        <v>27</v>
      </c>
    </row>
    <row r="19" spans="1:5" ht="12.75">
      <c r="A19" s="35" t="s">
        <v>58</v>
      </c>
      <c r="E19" s="39" t="s">
        <v>2073</v>
      </c>
    </row>
    <row r="20" spans="1:5" ht="38.25">
      <c r="A20" s="35" t="s">
        <v>59</v>
      </c>
      <c r="E20" s="40" t="s">
        <v>2074</v>
      </c>
    </row>
    <row r="21" spans="1:5" ht="76.5">
      <c r="A21" t="s">
        <v>60</v>
      </c>
      <c r="E21" s="39" t="s">
        <v>838</v>
      </c>
    </row>
    <row r="22" spans="1:16" ht="12.75">
      <c r="A22" t="s">
        <v>52</v>
      </c>
      <c s="34" t="s">
        <v>70</v>
      </c>
      <c s="34" t="s">
        <v>2079</v>
      </c>
      <c s="35" t="s">
        <v>5</v>
      </c>
      <c s="6" t="s">
        <v>2080</v>
      </c>
      <c s="36" t="s">
        <v>56</v>
      </c>
      <c s="37">
        <v>1</v>
      </c>
      <c s="36">
        <v>0</v>
      </c>
      <c s="36">
        <f>ROUND(G22*H22,6)</f>
      </c>
      <c r="L22" s="38">
        <v>0</v>
      </c>
      <c s="32">
        <f>ROUND(ROUND(L22,2)*ROUND(G22,3),2)</f>
      </c>
      <c s="36" t="s">
        <v>2081</v>
      </c>
      <c>
        <f>(M22*21)/100</f>
      </c>
      <c t="s">
        <v>27</v>
      </c>
    </row>
    <row r="23" spans="1:5" ht="12.75">
      <c r="A23" s="35" t="s">
        <v>58</v>
      </c>
      <c r="E23" s="39" t="s">
        <v>2073</v>
      </c>
    </row>
    <row r="24" spans="1:5" ht="38.25">
      <c r="A24" s="35" t="s">
        <v>59</v>
      </c>
      <c r="E24" s="40" t="s">
        <v>2074</v>
      </c>
    </row>
    <row r="25" spans="1:5" ht="38.25">
      <c r="A25" t="s">
        <v>60</v>
      </c>
      <c r="E25" s="39" t="s">
        <v>125</v>
      </c>
    </row>
    <row r="26" spans="1:16" ht="12.75">
      <c r="A26" t="s">
        <v>52</v>
      </c>
      <c s="34" t="s">
        <v>73</v>
      </c>
      <c s="34" t="s">
        <v>2082</v>
      </c>
      <c s="35" t="s">
        <v>5</v>
      </c>
      <c s="6" t="s">
        <v>2083</v>
      </c>
      <c s="36" t="s">
        <v>101</v>
      </c>
      <c s="37">
        <v>1</v>
      </c>
      <c s="36">
        <v>0</v>
      </c>
      <c s="36">
        <f>ROUND(G26*H26,6)</f>
      </c>
      <c r="L26" s="38">
        <v>0</v>
      </c>
      <c s="32">
        <f>ROUND(ROUND(L26,2)*ROUND(G26,3),2)</f>
      </c>
      <c s="36" t="s">
        <v>2084</v>
      </c>
      <c>
        <f>(M26*21)/100</f>
      </c>
      <c t="s">
        <v>27</v>
      </c>
    </row>
    <row r="27" spans="1:5" ht="12.75">
      <c r="A27" s="35" t="s">
        <v>58</v>
      </c>
      <c r="E27" s="39" t="s">
        <v>2073</v>
      </c>
    </row>
    <row r="28" spans="1:5" ht="38.25">
      <c r="A28" s="35" t="s">
        <v>59</v>
      </c>
      <c r="E28" s="40" t="s">
        <v>2074</v>
      </c>
    </row>
    <row r="29" spans="1:5" ht="38.25">
      <c r="A29" t="s">
        <v>60</v>
      </c>
      <c r="E29" s="39" t="s">
        <v>125</v>
      </c>
    </row>
    <row r="30" spans="1:13" ht="12.75">
      <c r="A30" t="s">
        <v>49</v>
      </c>
      <c r="C30" s="31" t="s">
        <v>2085</v>
      </c>
      <c r="E30" s="33" t="s">
        <v>2086</v>
      </c>
      <c r="J30" s="32">
        <f>0</f>
      </c>
      <c s="32">
        <f>0</f>
      </c>
      <c s="32">
        <f>0+L31+L35+L39+L43</f>
      </c>
      <c s="32">
        <f>0+M31+M35+M39+M43</f>
      </c>
    </row>
    <row r="31" spans="1:16" ht="12.75">
      <c r="A31" t="s">
        <v>52</v>
      </c>
      <c s="34" t="s">
        <v>75</v>
      </c>
      <c s="34" t="s">
        <v>2087</v>
      </c>
      <c s="35" t="s">
        <v>5</v>
      </c>
      <c s="6" t="s">
        <v>2088</v>
      </c>
      <c s="36" t="s">
        <v>101</v>
      </c>
      <c s="37">
        <v>6</v>
      </c>
      <c s="36">
        <v>0</v>
      </c>
      <c s="36">
        <f>ROUND(G31*H31,6)</f>
      </c>
      <c r="L31" s="38">
        <v>0</v>
      </c>
      <c s="32">
        <f>ROUND(ROUND(L31,2)*ROUND(G31,3),2)</f>
      </c>
      <c s="36" t="s">
        <v>2089</v>
      </c>
      <c>
        <f>(M31*21)/100</f>
      </c>
      <c t="s">
        <v>27</v>
      </c>
    </row>
    <row r="32" spans="1:5" ht="12.75">
      <c r="A32" s="35" t="s">
        <v>58</v>
      </c>
      <c r="E32" s="39" t="s">
        <v>2073</v>
      </c>
    </row>
    <row r="33" spans="1:5" ht="38.25">
      <c r="A33" s="35" t="s">
        <v>59</v>
      </c>
      <c r="E33" s="40" t="s">
        <v>2074</v>
      </c>
    </row>
    <row r="34" spans="1:5" ht="76.5">
      <c r="A34" t="s">
        <v>60</v>
      </c>
      <c r="E34" s="39" t="s">
        <v>2090</v>
      </c>
    </row>
    <row r="35" spans="1:16" ht="12.75">
      <c r="A35" t="s">
        <v>52</v>
      </c>
      <c s="34" t="s">
        <v>80</v>
      </c>
      <c s="34" t="s">
        <v>720</v>
      </c>
      <c s="35" t="s">
        <v>5</v>
      </c>
      <c s="6" t="s">
        <v>721</v>
      </c>
      <c s="36" t="s">
        <v>101</v>
      </c>
      <c s="37">
        <v>2</v>
      </c>
      <c s="36">
        <v>0</v>
      </c>
      <c s="36">
        <f>ROUND(G35*H35,6)</f>
      </c>
      <c r="L35" s="38">
        <v>0</v>
      </c>
      <c s="32">
        <f>ROUND(ROUND(L35,2)*ROUND(G35,3),2)</f>
      </c>
      <c s="36" t="s">
        <v>753</v>
      </c>
      <c>
        <f>(M35*21)/100</f>
      </c>
      <c t="s">
        <v>27</v>
      </c>
    </row>
    <row r="36" spans="1:5" ht="12.75">
      <c r="A36" s="35" t="s">
        <v>58</v>
      </c>
      <c r="E36" s="39" t="s">
        <v>2073</v>
      </c>
    </row>
    <row r="37" spans="1:5" ht="38.25">
      <c r="A37" s="35" t="s">
        <v>59</v>
      </c>
      <c r="E37" s="40" t="s">
        <v>2074</v>
      </c>
    </row>
    <row r="38" spans="1:5" ht="76.5">
      <c r="A38" t="s">
        <v>60</v>
      </c>
      <c r="E38" s="39" t="s">
        <v>2091</v>
      </c>
    </row>
    <row r="39" spans="1:16" ht="12.75">
      <c r="A39" t="s">
        <v>52</v>
      </c>
      <c s="34" t="s">
        <v>84</v>
      </c>
      <c s="34" t="s">
        <v>1704</v>
      </c>
      <c s="35" t="s">
        <v>5</v>
      </c>
      <c s="6" t="s">
        <v>1705</v>
      </c>
      <c s="36" t="s">
        <v>101</v>
      </c>
      <c s="37">
        <v>1</v>
      </c>
      <c s="36">
        <v>0</v>
      </c>
      <c s="36">
        <f>ROUND(G39*H39,6)</f>
      </c>
      <c r="L39" s="38">
        <v>0</v>
      </c>
      <c s="32">
        <f>ROUND(ROUND(L39,2)*ROUND(G39,3),2)</f>
      </c>
      <c s="36" t="s">
        <v>239</v>
      </c>
      <c>
        <f>(M39*21)/100</f>
      </c>
      <c t="s">
        <v>27</v>
      </c>
    </row>
    <row r="40" spans="1:5" ht="12.75">
      <c r="A40" s="35" t="s">
        <v>58</v>
      </c>
      <c r="E40" s="39" t="s">
        <v>2073</v>
      </c>
    </row>
    <row r="41" spans="1:5" ht="38.25">
      <c r="A41" s="35" t="s">
        <v>59</v>
      </c>
      <c r="E41" s="40" t="s">
        <v>2074</v>
      </c>
    </row>
    <row r="42" spans="1:5" ht="89.25">
      <c r="A42" t="s">
        <v>60</v>
      </c>
      <c r="E42" s="39" t="s">
        <v>2092</v>
      </c>
    </row>
    <row r="43" spans="1:16" ht="12.75">
      <c r="A43" t="s">
        <v>52</v>
      </c>
      <c s="34" t="s">
        <v>89</v>
      </c>
      <c s="34" t="s">
        <v>2093</v>
      </c>
      <c s="35" t="s">
        <v>5</v>
      </c>
      <c s="6" t="s">
        <v>2094</v>
      </c>
      <c s="36" t="s">
        <v>101</v>
      </c>
      <c s="37">
        <v>1</v>
      </c>
      <c s="36">
        <v>0</v>
      </c>
      <c s="36">
        <f>ROUND(G43*H43,6)</f>
      </c>
      <c r="L43" s="38">
        <v>0</v>
      </c>
      <c s="32">
        <f>ROUND(ROUND(L43,2)*ROUND(G43,3),2)</f>
      </c>
      <c s="36" t="s">
        <v>2095</v>
      </c>
      <c>
        <f>(M43*21)/100</f>
      </c>
      <c t="s">
        <v>27</v>
      </c>
    </row>
    <row r="44" spans="1:5" ht="12.75">
      <c r="A44" s="35" t="s">
        <v>58</v>
      </c>
      <c r="E44" s="39" t="s">
        <v>2073</v>
      </c>
    </row>
    <row r="45" spans="1:5" ht="38.25">
      <c r="A45" s="35" t="s">
        <v>59</v>
      </c>
      <c r="E45" s="40" t="s">
        <v>2074</v>
      </c>
    </row>
    <row r="46" spans="1:5" ht="76.5">
      <c r="A46" t="s">
        <v>60</v>
      </c>
      <c r="E46" s="39" t="s">
        <v>2096</v>
      </c>
    </row>
    <row r="47" spans="1:13" ht="12.75">
      <c r="A47" t="s">
        <v>49</v>
      </c>
      <c r="C47" s="31" t="s">
        <v>2097</v>
      </c>
      <c r="E47" s="33" t="s">
        <v>2098</v>
      </c>
      <c r="J47" s="32">
        <f>0</f>
      </c>
      <c s="32">
        <f>0</f>
      </c>
      <c s="32">
        <f>0+L48+L52+L56+L60+L64+L68+L72+L76+L80+L84+L88+L92+L96+L100+L104</f>
      </c>
      <c s="32">
        <f>0+M48+M52+M56+M60+M64+M68+M72+M76+M80+M84+M88+M92+M96+M100+M104</f>
      </c>
    </row>
    <row r="48" spans="1:16" ht="25.5">
      <c r="A48" t="s">
        <v>52</v>
      </c>
      <c s="34" t="s">
        <v>93</v>
      </c>
      <c s="34" t="s">
        <v>2099</v>
      </c>
      <c s="35" t="s">
        <v>5</v>
      </c>
      <c s="6" t="s">
        <v>2100</v>
      </c>
      <c s="36" t="s">
        <v>78</v>
      </c>
      <c s="37">
        <v>5</v>
      </c>
      <c s="36">
        <v>0</v>
      </c>
      <c s="36">
        <f>ROUND(G48*H48,6)</f>
      </c>
      <c r="L48" s="38">
        <v>0</v>
      </c>
      <c s="32">
        <f>ROUND(ROUND(L48,2)*ROUND(G48,3),2)</f>
      </c>
      <c s="36" t="s">
        <v>747</v>
      </c>
      <c>
        <f>(M48*21)/100</f>
      </c>
      <c t="s">
        <v>27</v>
      </c>
    </row>
    <row r="49" spans="1:5" ht="12.75">
      <c r="A49" s="35" t="s">
        <v>58</v>
      </c>
      <c r="E49" s="39" t="s">
        <v>2073</v>
      </c>
    </row>
    <row r="50" spans="1:5" ht="38.25">
      <c r="A50" s="35" t="s">
        <v>59</v>
      </c>
      <c r="E50" s="40" t="s">
        <v>2074</v>
      </c>
    </row>
    <row r="51" spans="1:5" ht="89.25">
      <c r="A51" t="s">
        <v>60</v>
      </c>
      <c r="E51" s="39" t="s">
        <v>1137</v>
      </c>
    </row>
    <row r="52" spans="1:16" ht="12.75">
      <c r="A52" t="s">
        <v>52</v>
      </c>
      <c s="34" t="s">
        <v>98</v>
      </c>
      <c s="34" t="s">
        <v>724</v>
      </c>
      <c s="35" t="s">
        <v>5</v>
      </c>
      <c s="6" t="s">
        <v>725</v>
      </c>
      <c s="36" t="s">
        <v>78</v>
      </c>
      <c s="37">
        <v>25</v>
      </c>
      <c s="36">
        <v>0</v>
      </c>
      <c s="36">
        <f>ROUND(G52*H52,6)</f>
      </c>
      <c r="L52" s="38">
        <v>0</v>
      </c>
      <c s="32">
        <f>ROUND(ROUND(L52,2)*ROUND(G52,3),2)</f>
      </c>
      <c s="36" t="s">
        <v>2101</v>
      </c>
      <c>
        <f>(M52*21)/100</f>
      </c>
      <c t="s">
        <v>27</v>
      </c>
    </row>
    <row r="53" spans="1:5" ht="12.75">
      <c r="A53" s="35" t="s">
        <v>58</v>
      </c>
      <c r="E53" s="39" t="s">
        <v>2073</v>
      </c>
    </row>
    <row r="54" spans="1:5" ht="38.25">
      <c r="A54" s="35" t="s">
        <v>59</v>
      </c>
      <c r="E54" s="40" t="s">
        <v>2074</v>
      </c>
    </row>
    <row r="55" spans="1:5" ht="89.25">
      <c r="A55" t="s">
        <v>60</v>
      </c>
      <c r="E55" s="39" t="s">
        <v>1137</v>
      </c>
    </row>
    <row r="56" spans="1:16" ht="12.75">
      <c r="A56" t="s">
        <v>52</v>
      </c>
      <c s="34" t="s">
        <v>103</v>
      </c>
      <c s="34" t="s">
        <v>728</v>
      </c>
      <c s="35" t="s">
        <v>5</v>
      </c>
      <c s="6" t="s">
        <v>729</v>
      </c>
      <c s="36" t="s">
        <v>78</v>
      </c>
      <c s="37">
        <v>36</v>
      </c>
      <c s="36">
        <v>0</v>
      </c>
      <c s="36">
        <f>ROUND(G56*H56,6)</f>
      </c>
      <c r="L56" s="38">
        <v>0</v>
      </c>
      <c s="32">
        <f>ROUND(ROUND(L56,2)*ROUND(G56,3),2)</f>
      </c>
      <c s="36" t="s">
        <v>2102</v>
      </c>
      <c>
        <f>(M56*21)/100</f>
      </c>
      <c t="s">
        <v>27</v>
      </c>
    </row>
    <row r="57" spans="1:5" ht="12.75">
      <c r="A57" s="35" t="s">
        <v>58</v>
      </c>
      <c r="E57" s="39" t="s">
        <v>2073</v>
      </c>
    </row>
    <row r="58" spans="1:5" ht="38.25">
      <c r="A58" s="35" t="s">
        <v>59</v>
      </c>
      <c r="E58" s="40" t="s">
        <v>2074</v>
      </c>
    </row>
    <row r="59" spans="1:5" ht="89.25">
      <c r="A59" t="s">
        <v>60</v>
      </c>
      <c r="E59" s="39" t="s">
        <v>1137</v>
      </c>
    </row>
    <row r="60" spans="1:16" ht="12.75">
      <c r="A60" t="s">
        <v>52</v>
      </c>
      <c s="34" t="s">
        <v>107</v>
      </c>
      <c s="34" t="s">
        <v>2103</v>
      </c>
      <c s="35" t="s">
        <v>5</v>
      </c>
      <c s="6" t="s">
        <v>2104</v>
      </c>
      <c s="36" t="s">
        <v>78</v>
      </c>
      <c s="37">
        <v>180</v>
      </c>
      <c s="36">
        <v>0</v>
      </c>
      <c s="36">
        <f>ROUND(G60*H60,6)</f>
      </c>
      <c r="L60" s="38">
        <v>0</v>
      </c>
      <c s="32">
        <f>ROUND(ROUND(L60,2)*ROUND(G60,3),2)</f>
      </c>
      <c s="36" t="s">
        <v>2105</v>
      </c>
      <c>
        <f>(M60*21)/100</f>
      </c>
      <c t="s">
        <v>27</v>
      </c>
    </row>
    <row r="61" spans="1:5" ht="12.75">
      <c r="A61" s="35" t="s">
        <v>58</v>
      </c>
      <c r="E61" s="39" t="s">
        <v>2073</v>
      </c>
    </row>
    <row r="62" spans="1:5" ht="38.25">
      <c r="A62" s="35" t="s">
        <v>59</v>
      </c>
      <c r="E62" s="40" t="s">
        <v>2074</v>
      </c>
    </row>
    <row r="63" spans="1:5" ht="51">
      <c r="A63" t="s">
        <v>60</v>
      </c>
      <c r="E63" s="39" t="s">
        <v>2106</v>
      </c>
    </row>
    <row r="64" spans="1:16" ht="12.75">
      <c r="A64" t="s">
        <v>52</v>
      </c>
      <c s="34" t="s">
        <v>111</v>
      </c>
      <c s="34" t="s">
        <v>2107</v>
      </c>
      <c s="35" t="s">
        <v>5</v>
      </c>
      <c s="6" t="s">
        <v>2108</v>
      </c>
      <c s="36" t="s">
        <v>101</v>
      </c>
      <c s="37">
        <v>28</v>
      </c>
      <c s="36">
        <v>0</v>
      </c>
      <c s="36">
        <f>ROUND(G64*H64,6)</f>
      </c>
      <c r="L64" s="38">
        <v>0</v>
      </c>
      <c s="32">
        <f>ROUND(ROUND(L64,2)*ROUND(G64,3),2)</f>
      </c>
      <c s="36" t="s">
        <v>2109</v>
      </c>
      <c>
        <f>(M64*21)/100</f>
      </c>
      <c t="s">
        <v>27</v>
      </c>
    </row>
    <row r="65" spans="1:5" ht="12.75">
      <c r="A65" s="35" t="s">
        <v>58</v>
      </c>
      <c r="E65" s="39" t="s">
        <v>2073</v>
      </c>
    </row>
    <row r="66" spans="1:5" ht="38.25">
      <c r="A66" s="35" t="s">
        <v>59</v>
      </c>
      <c r="E66" s="40" t="s">
        <v>2074</v>
      </c>
    </row>
    <row r="67" spans="1:5" ht="38.25">
      <c r="A67" t="s">
        <v>60</v>
      </c>
      <c r="E67" s="39" t="s">
        <v>2110</v>
      </c>
    </row>
    <row r="68" spans="1:16" ht="12.75">
      <c r="A68" t="s">
        <v>52</v>
      </c>
      <c s="34" t="s">
        <v>114</v>
      </c>
      <c s="34" t="s">
        <v>2111</v>
      </c>
      <c s="35" t="s">
        <v>5</v>
      </c>
      <c s="6" t="s">
        <v>2112</v>
      </c>
      <c s="36" t="s">
        <v>78</v>
      </c>
      <c s="37">
        <v>179</v>
      </c>
      <c s="36">
        <v>0</v>
      </c>
      <c s="36">
        <f>ROUND(G68*H68,6)</f>
      </c>
      <c r="L68" s="38">
        <v>0</v>
      </c>
      <c s="32">
        <f>ROUND(ROUND(L68,2)*ROUND(G68,3),2)</f>
      </c>
      <c s="36" t="s">
        <v>2113</v>
      </c>
      <c>
        <f>(M68*21)/100</f>
      </c>
      <c t="s">
        <v>27</v>
      </c>
    </row>
    <row r="69" spans="1:5" ht="12.75">
      <c r="A69" s="35" t="s">
        <v>58</v>
      </c>
      <c r="E69" s="39" t="s">
        <v>2073</v>
      </c>
    </row>
    <row r="70" spans="1:5" ht="38.25">
      <c r="A70" s="35" t="s">
        <v>59</v>
      </c>
      <c r="E70" s="40" t="s">
        <v>2074</v>
      </c>
    </row>
    <row r="71" spans="1:5" ht="38.25">
      <c r="A71" t="s">
        <v>60</v>
      </c>
      <c r="E71" s="39" t="s">
        <v>2114</v>
      </c>
    </row>
    <row r="72" spans="1:16" ht="12.75">
      <c r="A72" t="s">
        <v>52</v>
      </c>
      <c s="34" t="s">
        <v>118</v>
      </c>
      <c s="34" t="s">
        <v>2115</v>
      </c>
      <c s="35" t="s">
        <v>5</v>
      </c>
      <c s="6" t="s">
        <v>2116</v>
      </c>
      <c s="36" t="s">
        <v>78</v>
      </c>
      <c s="37">
        <v>50</v>
      </c>
      <c s="36">
        <v>0</v>
      </c>
      <c s="36">
        <f>ROUND(G72*H72,6)</f>
      </c>
      <c r="L72" s="38">
        <v>0</v>
      </c>
      <c s="32">
        <f>ROUND(ROUND(L72,2)*ROUND(G72,3),2)</f>
      </c>
      <c s="36" t="s">
        <v>2117</v>
      </c>
      <c>
        <f>(M72*21)/100</f>
      </c>
      <c t="s">
        <v>27</v>
      </c>
    </row>
    <row r="73" spans="1:5" ht="12.75">
      <c r="A73" s="35" t="s">
        <v>58</v>
      </c>
      <c r="E73" s="39" t="s">
        <v>2073</v>
      </c>
    </row>
    <row r="74" spans="1:5" ht="38.25">
      <c r="A74" s="35" t="s">
        <v>59</v>
      </c>
      <c r="E74" s="40" t="s">
        <v>2074</v>
      </c>
    </row>
    <row r="75" spans="1:5" ht="38.25">
      <c r="A75" t="s">
        <v>60</v>
      </c>
      <c r="E75" s="39" t="s">
        <v>2114</v>
      </c>
    </row>
    <row r="76" spans="1:16" ht="12.75">
      <c r="A76" t="s">
        <v>52</v>
      </c>
      <c s="34" t="s">
        <v>122</v>
      </c>
      <c s="34" t="s">
        <v>2118</v>
      </c>
      <c s="35" t="s">
        <v>5</v>
      </c>
      <c s="6" t="s">
        <v>2119</v>
      </c>
      <c s="36" t="s">
        <v>78</v>
      </c>
      <c s="37">
        <v>68</v>
      </c>
      <c s="36">
        <v>0</v>
      </c>
      <c s="36">
        <f>ROUND(G76*H76,6)</f>
      </c>
      <c r="L76" s="38">
        <v>0</v>
      </c>
      <c s="32">
        <f>ROUND(ROUND(L76,2)*ROUND(G76,3),2)</f>
      </c>
      <c s="36" t="s">
        <v>2120</v>
      </c>
      <c>
        <f>(M76*21)/100</f>
      </c>
      <c t="s">
        <v>27</v>
      </c>
    </row>
    <row r="77" spans="1:5" ht="12.75">
      <c r="A77" s="35" t="s">
        <v>58</v>
      </c>
      <c r="E77" s="39" t="s">
        <v>2073</v>
      </c>
    </row>
    <row r="78" spans="1:5" ht="38.25">
      <c r="A78" s="35" t="s">
        <v>59</v>
      </c>
      <c r="E78" s="40" t="s">
        <v>2074</v>
      </c>
    </row>
    <row r="79" spans="1:5" ht="38.25">
      <c r="A79" t="s">
        <v>60</v>
      </c>
      <c r="E79" s="39" t="s">
        <v>2114</v>
      </c>
    </row>
    <row r="80" spans="1:16" ht="12.75">
      <c r="A80" t="s">
        <v>52</v>
      </c>
      <c s="34" t="s">
        <v>126</v>
      </c>
      <c s="34" t="s">
        <v>2121</v>
      </c>
      <c s="35" t="s">
        <v>5</v>
      </c>
      <c s="6" t="s">
        <v>2122</v>
      </c>
      <c s="36" t="s">
        <v>78</v>
      </c>
      <c s="37">
        <v>160</v>
      </c>
      <c s="36">
        <v>0</v>
      </c>
      <c s="36">
        <f>ROUND(G80*H80,6)</f>
      </c>
      <c r="L80" s="38">
        <v>0</v>
      </c>
      <c s="32">
        <f>ROUND(ROUND(L80,2)*ROUND(G80,3),2)</f>
      </c>
      <c s="36" t="s">
        <v>2123</v>
      </c>
      <c>
        <f>(M80*21)/100</f>
      </c>
      <c t="s">
        <v>27</v>
      </c>
    </row>
    <row r="81" spans="1:5" ht="12.75">
      <c r="A81" s="35" t="s">
        <v>58</v>
      </c>
      <c r="E81" s="39" t="s">
        <v>2073</v>
      </c>
    </row>
    <row r="82" spans="1:5" ht="38.25">
      <c r="A82" s="35" t="s">
        <v>59</v>
      </c>
      <c r="E82" s="40" t="s">
        <v>2074</v>
      </c>
    </row>
    <row r="83" spans="1:5" ht="38.25">
      <c r="A83" t="s">
        <v>60</v>
      </c>
      <c r="E83" s="39" t="s">
        <v>2114</v>
      </c>
    </row>
    <row r="84" spans="1:16" ht="25.5">
      <c r="A84" t="s">
        <v>52</v>
      </c>
      <c s="34" t="s">
        <v>131</v>
      </c>
      <c s="34" t="s">
        <v>2124</v>
      </c>
      <c s="35" t="s">
        <v>5</v>
      </c>
      <c s="6" t="s">
        <v>2125</v>
      </c>
      <c s="36" t="s">
        <v>101</v>
      </c>
      <c s="37">
        <v>28</v>
      </c>
      <c s="36">
        <v>0</v>
      </c>
      <c s="36">
        <f>ROUND(G84*H84,6)</f>
      </c>
      <c r="L84" s="38">
        <v>0</v>
      </c>
      <c s="32">
        <f>ROUND(ROUND(L84,2)*ROUND(G84,3),2)</f>
      </c>
      <c s="36" t="s">
        <v>2126</v>
      </c>
      <c>
        <f>(M84*21)/100</f>
      </c>
      <c t="s">
        <v>27</v>
      </c>
    </row>
    <row r="85" spans="1:5" ht="12.75">
      <c r="A85" s="35" t="s">
        <v>58</v>
      </c>
      <c r="E85" s="39" t="s">
        <v>2073</v>
      </c>
    </row>
    <row r="86" spans="1:5" ht="38.25">
      <c r="A86" s="35" t="s">
        <v>59</v>
      </c>
      <c r="E86" s="40" t="s">
        <v>2074</v>
      </c>
    </row>
    <row r="87" spans="1:5" ht="51">
      <c r="A87" t="s">
        <v>60</v>
      </c>
      <c r="E87" s="39" t="s">
        <v>2106</v>
      </c>
    </row>
    <row r="88" spans="1:16" ht="25.5">
      <c r="A88" t="s">
        <v>52</v>
      </c>
      <c s="34" t="s">
        <v>134</v>
      </c>
      <c s="34" t="s">
        <v>2127</v>
      </c>
      <c s="35" t="s">
        <v>5</v>
      </c>
      <c s="6" t="s">
        <v>2128</v>
      </c>
      <c s="36" t="s">
        <v>101</v>
      </c>
      <c s="37">
        <v>1</v>
      </c>
      <c s="36">
        <v>0</v>
      </c>
      <c s="36">
        <f>ROUND(G88*H88,6)</f>
      </c>
      <c r="L88" s="38">
        <v>0</v>
      </c>
      <c s="32">
        <f>ROUND(ROUND(L88,2)*ROUND(G88,3),2)</f>
      </c>
      <c s="36" t="s">
        <v>764</v>
      </c>
      <c>
        <f>(M88*21)/100</f>
      </c>
      <c t="s">
        <v>27</v>
      </c>
    </row>
    <row r="89" spans="1:5" ht="12.75">
      <c r="A89" s="35" t="s">
        <v>58</v>
      </c>
      <c r="E89" s="39" t="s">
        <v>2073</v>
      </c>
    </row>
    <row r="90" spans="1:5" ht="38.25">
      <c r="A90" s="35" t="s">
        <v>59</v>
      </c>
      <c r="E90" s="40" t="s">
        <v>2074</v>
      </c>
    </row>
    <row r="91" spans="1:5" ht="102">
      <c r="A91" t="s">
        <v>60</v>
      </c>
      <c r="E91" s="39" t="s">
        <v>1142</v>
      </c>
    </row>
    <row r="92" spans="1:16" ht="25.5">
      <c r="A92" t="s">
        <v>52</v>
      </c>
      <c s="34" t="s">
        <v>137</v>
      </c>
      <c s="34" t="s">
        <v>731</v>
      </c>
      <c s="35" t="s">
        <v>5</v>
      </c>
      <c s="6" t="s">
        <v>732</v>
      </c>
      <c s="36" t="s">
        <v>101</v>
      </c>
      <c s="37">
        <v>1</v>
      </c>
      <c s="36">
        <v>0</v>
      </c>
      <c s="36">
        <f>ROUND(G92*H92,6)</f>
      </c>
      <c r="L92" s="38">
        <v>0</v>
      </c>
      <c s="32">
        <f>ROUND(ROUND(L92,2)*ROUND(G92,3),2)</f>
      </c>
      <c s="36" t="s">
        <v>474</v>
      </c>
      <c>
        <f>(M92*21)/100</f>
      </c>
      <c t="s">
        <v>27</v>
      </c>
    </row>
    <row r="93" spans="1:5" ht="12.75">
      <c r="A93" s="35" t="s">
        <v>58</v>
      </c>
      <c r="E93" s="39" t="s">
        <v>2073</v>
      </c>
    </row>
    <row r="94" spans="1:5" ht="38.25">
      <c r="A94" s="35" t="s">
        <v>59</v>
      </c>
      <c r="E94" s="40" t="s">
        <v>2074</v>
      </c>
    </row>
    <row r="95" spans="1:5" ht="102">
      <c r="A95" t="s">
        <v>60</v>
      </c>
      <c r="E95" s="39" t="s">
        <v>1142</v>
      </c>
    </row>
    <row r="96" spans="1:16" ht="25.5">
      <c r="A96" t="s">
        <v>52</v>
      </c>
      <c s="34" t="s">
        <v>140</v>
      </c>
      <c s="34" t="s">
        <v>1613</v>
      </c>
      <c s="35" t="s">
        <v>5</v>
      </c>
      <c s="6" t="s">
        <v>1614</v>
      </c>
      <c s="36" t="s">
        <v>101</v>
      </c>
      <c s="37">
        <v>2</v>
      </c>
      <c s="36">
        <v>0</v>
      </c>
      <c s="36">
        <f>ROUND(G96*H96,6)</f>
      </c>
      <c r="L96" s="38">
        <v>0</v>
      </c>
      <c s="32">
        <f>ROUND(ROUND(L96,2)*ROUND(G96,3),2)</f>
      </c>
      <c s="36" t="s">
        <v>2129</v>
      </c>
      <c>
        <f>(M96*21)/100</f>
      </c>
      <c t="s">
        <v>27</v>
      </c>
    </row>
    <row r="97" spans="1:5" ht="12.75">
      <c r="A97" s="35" t="s">
        <v>58</v>
      </c>
      <c r="E97" s="39" t="s">
        <v>2073</v>
      </c>
    </row>
    <row r="98" spans="1:5" ht="38.25">
      <c r="A98" s="35" t="s">
        <v>59</v>
      </c>
      <c r="E98" s="40" t="s">
        <v>2074</v>
      </c>
    </row>
    <row r="99" spans="1:5" ht="102">
      <c r="A99" t="s">
        <v>60</v>
      </c>
      <c r="E99" s="39" t="s">
        <v>1142</v>
      </c>
    </row>
    <row r="100" spans="1:16" ht="12.75">
      <c r="A100" t="s">
        <v>52</v>
      </c>
      <c s="34" t="s">
        <v>144</v>
      </c>
      <c s="34" t="s">
        <v>2130</v>
      </c>
      <c s="35" t="s">
        <v>5</v>
      </c>
      <c s="6" t="s">
        <v>2131</v>
      </c>
      <c s="36" t="s">
        <v>101</v>
      </c>
      <c s="37">
        <v>120</v>
      </c>
      <c s="36">
        <v>0</v>
      </c>
      <c s="36">
        <f>ROUND(G100*H100,6)</f>
      </c>
      <c r="L100" s="38">
        <v>0</v>
      </c>
      <c s="32">
        <f>ROUND(ROUND(L100,2)*ROUND(G100,3),2)</f>
      </c>
      <c s="36" t="s">
        <v>2132</v>
      </c>
      <c>
        <f>(M100*21)/100</f>
      </c>
      <c t="s">
        <v>27</v>
      </c>
    </row>
    <row r="101" spans="1:5" ht="12.75">
      <c r="A101" s="35" t="s">
        <v>58</v>
      </c>
      <c r="E101" s="39" t="s">
        <v>2073</v>
      </c>
    </row>
    <row r="102" spans="1:5" ht="38.25">
      <c r="A102" s="35" t="s">
        <v>59</v>
      </c>
      <c r="E102" s="40" t="s">
        <v>2074</v>
      </c>
    </row>
    <row r="103" spans="1:5" ht="89.25">
      <c r="A103" t="s">
        <v>60</v>
      </c>
      <c r="E103" s="39" t="s">
        <v>2133</v>
      </c>
    </row>
    <row r="104" spans="1:16" ht="25.5">
      <c r="A104" t="s">
        <v>52</v>
      </c>
      <c s="34" t="s">
        <v>148</v>
      </c>
      <c s="34" t="s">
        <v>2134</v>
      </c>
      <c s="35" t="s">
        <v>5</v>
      </c>
      <c s="6" t="s">
        <v>2135</v>
      </c>
      <c s="36" t="s">
        <v>101</v>
      </c>
      <c s="37">
        <v>1</v>
      </c>
      <c s="36">
        <v>0</v>
      </c>
      <c s="36">
        <f>ROUND(G104*H104,6)</f>
      </c>
      <c r="L104" s="38">
        <v>0</v>
      </c>
      <c s="32">
        <f>ROUND(ROUND(L104,2)*ROUND(G104,3),2)</f>
      </c>
      <c s="36" t="s">
        <v>2136</v>
      </c>
      <c>
        <f>(M104*21)/100</f>
      </c>
      <c t="s">
        <v>27</v>
      </c>
    </row>
    <row r="105" spans="1:5" ht="12.75">
      <c r="A105" s="35" t="s">
        <v>58</v>
      </c>
      <c r="E105" s="39" t="s">
        <v>2073</v>
      </c>
    </row>
    <row r="106" spans="1:5" ht="38.25">
      <c r="A106" s="35" t="s">
        <v>59</v>
      </c>
      <c r="E106" s="40" t="s">
        <v>2074</v>
      </c>
    </row>
    <row r="107" spans="1:5" ht="102">
      <c r="A107" t="s">
        <v>60</v>
      </c>
      <c r="E107" s="39" t="s">
        <v>2137</v>
      </c>
    </row>
    <row r="108" spans="1:13" ht="12.75">
      <c r="A108" t="s">
        <v>49</v>
      </c>
      <c r="C108" s="31" t="s">
        <v>2138</v>
      </c>
      <c r="E108" s="33" t="s">
        <v>2139</v>
      </c>
      <c r="J108" s="32">
        <f>0</f>
      </c>
      <c s="32">
        <f>0</f>
      </c>
      <c s="32">
        <f>0+L109+L113+L117+L121+L125+L129</f>
      </c>
      <c s="32">
        <f>0+M109+M113+M117+M121+M125+M129</f>
      </c>
    </row>
    <row r="109" spans="1:16" ht="12.75">
      <c r="A109" t="s">
        <v>52</v>
      </c>
      <c s="34" t="s">
        <v>152</v>
      </c>
      <c s="34" t="s">
        <v>2140</v>
      </c>
      <c s="35" t="s">
        <v>5</v>
      </c>
      <c s="6" t="s">
        <v>2141</v>
      </c>
      <c s="36" t="s">
        <v>101</v>
      </c>
      <c s="37">
        <v>1</v>
      </c>
      <c s="36">
        <v>0</v>
      </c>
      <c s="36">
        <f>ROUND(G109*H109,6)</f>
      </c>
      <c r="L109" s="38">
        <v>0</v>
      </c>
      <c s="32">
        <f>ROUND(ROUND(L109,2)*ROUND(G109,3),2)</f>
      </c>
      <c s="36" t="s">
        <v>730</v>
      </c>
      <c>
        <f>(M109*21)/100</f>
      </c>
      <c t="s">
        <v>27</v>
      </c>
    </row>
    <row r="110" spans="1:5" ht="12.75">
      <c r="A110" s="35" t="s">
        <v>58</v>
      </c>
      <c r="E110" s="39" t="s">
        <v>2073</v>
      </c>
    </row>
    <row r="111" spans="1:5" ht="38.25">
      <c r="A111" s="35" t="s">
        <v>59</v>
      </c>
      <c r="E111" s="40" t="s">
        <v>2074</v>
      </c>
    </row>
    <row r="112" spans="1:5" ht="102">
      <c r="A112" t="s">
        <v>60</v>
      </c>
      <c r="E112" s="39" t="s">
        <v>2142</v>
      </c>
    </row>
    <row r="113" spans="1:16" ht="12.75">
      <c r="A113" t="s">
        <v>52</v>
      </c>
      <c s="34" t="s">
        <v>155</v>
      </c>
      <c s="34" t="s">
        <v>2143</v>
      </c>
      <c s="35" t="s">
        <v>5</v>
      </c>
      <c s="6" t="s">
        <v>2144</v>
      </c>
      <c s="36" t="s">
        <v>101</v>
      </c>
      <c s="37">
        <v>1</v>
      </c>
      <c s="36">
        <v>0</v>
      </c>
      <c s="36">
        <f>ROUND(G113*H113,6)</f>
      </c>
      <c r="L113" s="38">
        <v>0</v>
      </c>
      <c s="32">
        <f>ROUND(ROUND(L113,2)*ROUND(G113,3),2)</f>
      </c>
      <c s="36" t="s">
        <v>2145</v>
      </c>
      <c>
        <f>(M113*21)/100</f>
      </c>
      <c t="s">
        <v>27</v>
      </c>
    </row>
    <row r="114" spans="1:5" ht="12.75">
      <c r="A114" s="35" t="s">
        <v>58</v>
      </c>
      <c r="E114" s="39" t="s">
        <v>2073</v>
      </c>
    </row>
    <row r="115" spans="1:5" ht="38.25">
      <c r="A115" s="35" t="s">
        <v>59</v>
      </c>
      <c r="E115" s="40" t="s">
        <v>2074</v>
      </c>
    </row>
    <row r="116" spans="1:5" ht="102">
      <c r="A116" t="s">
        <v>60</v>
      </c>
      <c r="E116" s="39" t="s">
        <v>2142</v>
      </c>
    </row>
    <row r="117" spans="1:16" ht="12.75">
      <c r="A117" t="s">
        <v>52</v>
      </c>
      <c s="34" t="s">
        <v>159</v>
      </c>
      <c s="34" t="s">
        <v>2146</v>
      </c>
      <c s="35" t="s">
        <v>5</v>
      </c>
      <c s="6" t="s">
        <v>2147</v>
      </c>
      <c s="36" t="s">
        <v>101</v>
      </c>
      <c s="37">
        <v>2</v>
      </c>
      <c s="36">
        <v>0</v>
      </c>
      <c s="36">
        <f>ROUND(G117*H117,6)</f>
      </c>
      <c r="L117" s="38">
        <v>0</v>
      </c>
      <c s="32">
        <f>ROUND(ROUND(L117,2)*ROUND(G117,3),2)</f>
      </c>
      <c s="36" t="s">
        <v>2148</v>
      </c>
      <c>
        <f>(M117*21)/100</f>
      </c>
      <c t="s">
        <v>27</v>
      </c>
    </row>
    <row r="118" spans="1:5" ht="12.75">
      <c r="A118" s="35" t="s">
        <v>58</v>
      </c>
      <c r="E118" s="39" t="s">
        <v>2073</v>
      </c>
    </row>
    <row r="119" spans="1:5" ht="38.25">
      <c r="A119" s="35" t="s">
        <v>59</v>
      </c>
      <c r="E119" s="40" t="s">
        <v>2074</v>
      </c>
    </row>
    <row r="120" spans="1:5" ht="102">
      <c r="A120" t="s">
        <v>60</v>
      </c>
      <c r="E120" s="39" t="s">
        <v>2142</v>
      </c>
    </row>
    <row r="121" spans="1:16" ht="12.75">
      <c r="A121" t="s">
        <v>52</v>
      </c>
      <c s="34" t="s">
        <v>163</v>
      </c>
      <c s="34" t="s">
        <v>2149</v>
      </c>
      <c s="35" t="s">
        <v>5</v>
      </c>
      <c s="6" t="s">
        <v>2150</v>
      </c>
      <c s="36" t="s">
        <v>101</v>
      </c>
      <c s="37">
        <v>2</v>
      </c>
      <c s="36">
        <v>0</v>
      </c>
      <c s="36">
        <f>ROUND(G121*H121,6)</f>
      </c>
      <c r="L121" s="38">
        <v>0</v>
      </c>
      <c s="32">
        <f>ROUND(ROUND(L121,2)*ROUND(G121,3),2)</f>
      </c>
      <c s="36" t="s">
        <v>2151</v>
      </c>
      <c>
        <f>(M121*21)/100</f>
      </c>
      <c t="s">
        <v>27</v>
      </c>
    </row>
    <row r="122" spans="1:5" ht="12.75">
      <c r="A122" s="35" t="s">
        <v>58</v>
      </c>
      <c r="E122" s="39" t="s">
        <v>2073</v>
      </c>
    </row>
    <row r="123" spans="1:5" ht="38.25">
      <c r="A123" s="35" t="s">
        <v>59</v>
      </c>
      <c r="E123" s="40" t="s">
        <v>2074</v>
      </c>
    </row>
    <row r="124" spans="1:5" ht="102">
      <c r="A124" t="s">
        <v>60</v>
      </c>
      <c r="E124" s="39" t="s">
        <v>2142</v>
      </c>
    </row>
    <row r="125" spans="1:16" ht="12.75">
      <c r="A125" t="s">
        <v>52</v>
      </c>
      <c s="34" t="s">
        <v>167</v>
      </c>
      <c s="34" t="s">
        <v>2152</v>
      </c>
      <c s="35" t="s">
        <v>5</v>
      </c>
      <c s="6" t="s">
        <v>2153</v>
      </c>
      <c s="36" t="s">
        <v>101</v>
      </c>
      <c s="37">
        <v>1</v>
      </c>
      <c s="36">
        <v>0</v>
      </c>
      <c s="36">
        <f>ROUND(G125*H125,6)</f>
      </c>
      <c r="L125" s="38">
        <v>0</v>
      </c>
      <c s="32">
        <f>ROUND(ROUND(L125,2)*ROUND(G125,3),2)</f>
      </c>
      <c s="36" t="s">
        <v>195</v>
      </c>
      <c>
        <f>(M125*21)/100</f>
      </c>
      <c t="s">
        <v>27</v>
      </c>
    </row>
    <row r="126" spans="1:5" ht="12.75">
      <c r="A126" s="35" t="s">
        <v>58</v>
      </c>
      <c r="E126" s="39" t="s">
        <v>2073</v>
      </c>
    </row>
    <row r="127" spans="1:5" ht="38.25">
      <c r="A127" s="35" t="s">
        <v>59</v>
      </c>
      <c r="E127" s="40" t="s">
        <v>2074</v>
      </c>
    </row>
    <row r="128" spans="1:5" ht="102">
      <c r="A128" t="s">
        <v>60</v>
      </c>
      <c r="E128" s="39" t="s">
        <v>2154</v>
      </c>
    </row>
    <row r="129" spans="1:16" ht="12.75">
      <c r="A129" t="s">
        <v>52</v>
      </c>
      <c s="34" t="s">
        <v>171</v>
      </c>
      <c s="34" t="s">
        <v>2155</v>
      </c>
      <c s="35" t="s">
        <v>5</v>
      </c>
      <c s="6" t="s">
        <v>2156</v>
      </c>
      <c s="36" t="s">
        <v>101</v>
      </c>
      <c s="37">
        <v>1</v>
      </c>
      <c s="36">
        <v>0</v>
      </c>
      <c s="36">
        <f>ROUND(G129*H129,6)</f>
      </c>
      <c r="L129" s="38">
        <v>0</v>
      </c>
      <c s="32">
        <f>ROUND(ROUND(L129,2)*ROUND(G129,3),2)</f>
      </c>
      <c s="36" t="s">
        <v>2157</v>
      </c>
      <c>
        <f>(M129*21)/100</f>
      </c>
      <c t="s">
        <v>27</v>
      </c>
    </row>
    <row r="130" spans="1:5" ht="12.75">
      <c r="A130" s="35" t="s">
        <v>58</v>
      </c>
      <c r="E130" s="39" t="s">
        <v>2073</v>
      </c>
    </row>
    <row r="131" spans="1:5" ht="38.25">
      <c r="A131" s="35" t="s">
        <v>59</v>
      </c>
      <c r="E131" s="40" t="s">
        <v>2074</v>
      </c>
    </row>
    <row r="132" spans="1:5" ht="102">
      <c r="A132" t="s">
        <v>60</v>
      </c>
      <c r="E132" s="39" t="s">
        <v>2154</v>
      </c>
    </row>
    <row r="133" spans="1:13" ht="25.5">
      <c r="A133" t="s">
        <v>49</v>
      </c>
      <c r="C133" s="31" t="s">
        <v>2158</v>
      </c>
      <c r="E133" s="33" t="s">
        <v>2159</v>
      </c>
      <c r="J133" s="32">
        <f>0</f>
      </c>
      <c s="32">
        <f>0</f>
      </c>
      <c s="32">
        <f>0+L134+L138+L142+L146+L150+L154+L158+L162+L166+L170+L174+L178+L182+L186+L190+L194+L198+L202+L206+L210+L214+L218+L222+L226+L230+L234+L238+L242+L246+L250+L254</f>
      </c>
      <c s="32">
        <f>0+M134+M138+M142+M146+M150+M154+M158+M162+M166+M170+M174+M178+M182+M186+M190+M194+M198+M202+M206+M210+M214+M218+M222+M226+M230+M234+M238+M242+M246+M250+M254</f>
      </c>
    </row>
    <row r="134" spans="1:16" ht="12.75">
      <c r="A134" t="s">
        <v>52</v>
      </c>
      <c s="34" t="s">
        <v>175</v>
      </c>
      <c s="34" t="s">
        <v>2160</v>
      </c>
      <c s="35" t="s">
        <v>5</v>
      </c>
      <c s="6" t="s">
        <v>2161</v>
      </c>
      <c s="36" t="s">
        <v>101</v>
      </c>
      <c s="37">
        <v>1</v>
      </c>
      <c s="36">
        <v>0</v>
      </c>
      <c s="36">
        <f>ROUND(G134*H134,6)</f>
      </c>
      <c r="L134" s="38">
        <v>0</v>
      </c>
      <c s="32">
        <f>ROUND(ROUND(L134,2)*ROUND(G134,3),2)</f>
      </c>
      <c s="36" t="s">
        <v>2162</v>
      </c>
      <c>
        <f>(M134*21)/100</f>
      </c>
      <c t="s">
        <v>27</v>
      </c>
    </row>
    <row r="135" spans="1:5" ht="12.75">
      <c r="A135" s="35" t="s">
        <v>58</v>
      </c>
      <c r="E135" s="39" t="s">
        <v>2073</v>
      </c>
    </row>
    <row r="136" spans="1:5" ht="25.5">
      <c r="A136" s="35" t="s">
        <v>59</v>
      </c>
      <c r="E136" s="40" t="s">
        <v>2163</v>
      </c>
    </row>
    <row r="137" spans="1:5" ht="191.25">
      <c r="A137" t="s">
        <v>60</v>
      </c>
      <c r="E137" s="39" t="s">
        <v>2164</v>
      </c>
    </row>
    <row r="138" spans="1:16" ht="12.75">
      <c r="A138" t="s">
        <v>52</v>
      </c>
      <c s="34" t="s">
        <v>179</v>
      </c>
      <c s="34" t="s">
        <v>2165</v>
      </c>
      <c s="35" t="s">
        <v>5</v>
      </c>
      <c s="6" t="s">
        <v>2166</v>
      </c>
      <c s="36" t="s">
        <v>101</v>
      </c>
      <c s="37">
        <v>1</v>
      </c>
      <c s="36">
        <v>0</v>
      </c>
      <c s="36">
        <f>ROUND(G138*H138,6)</f>
      </c>
      <c r="L138" s="38">
        <v>0</v>
      </c>
      <c s="32">
        <f>ROUND(ROUND(L138,2)*ROUND(G138,3),2)</f>
      </c>
      <c s="36" t="s">
        <v>2167</v>
      </c>
      <c>
        <f>(M138*21)/100</f>
      </c>
      <c t="s">
        <v>27</v>
      </c>
    </row>
    <row r="139" spans="1:5" ht="12.75">
      <c r="A139" s="35" t="s">
        <v>58</v>
      </c>
      <c r="E139" s="39" t="s">
        <v>2073</v>
      </c>
    </row>
    <row r="140" spans="1:5" ht="25.5">
      <c r="A140" s="35" t="s">
        <v>59</v>
      </c>
      <c r="E140" s="40" t="s">
        <v>2163</v>
      </c>
    </row>
    <row r="141" spans="1:5" ht="165.75">
      <c r="A141" t="s">
        <v>60</v>
      </c>
      <c r="E141" s="39" t="s">
        <v>2168</v>
      </c>
    </row>
    <row r="142" spans="1:16" ht="25.5">
      <c r="A142" t="s">
        <v>52</v>
      </c>
      <c s="34" t="s">
        <v>183</v>
      </c>
      <c s="34" t="s">
        <v>2169</v>
      </c>
      <c s="35" t="s">
        <v>5</v>
      </c>
      <c s="6" t="s">
        <v>2170</v>
      </c>
      <c s="36" t="s">
        <v>101</v>
      </c>
      <c s="37">
        <v>8</v>
      </c>
      <c s="36">
        <v>0</v>
      </c>
      <c s="36">
        <f>ROUND(G142*H142,6)</f>
      </c>
      <c r="L142" s="38">
        <v>0</v>
      </c>
      <c s="32">
        <f>ROUND(ROUND(L142,2)*ROUND(G142,3),2)</f>
      </c>
      <c s="36" t="s">
        <v>2171</v>
      </c>
      <c>
        <f>(M142*21)/100</f>
      </c>
      <c t="s">
        <v>27</v>
      </c>
    </row>
    <row r="143" spans="1:5" ht="12.75">
      <c r="A143" s="35" t="s">
        <v>58</v>
      </c>
      <c r="E143" s="39" t="s">
        <v>2073</v>
      </c>
    </row>
    <row r="144" spans="1:5" ht="25.5">
      <c r="A144" s="35" t="s">
        <v>59</v>
      </c>
      <c r="E144" s="40" t="s">
        <v>2163</v>
      </c>
    </row>
    <row r="145" spans="1:5" ht="165.75">
      <c r="A145" t="s">
        <v>60</v>
      </c>
      <c r="E145" s="39" t="s">
        <v>2168</v>
      </c>
    </row>
    <row r="146" spans="1:16" ht="25.5">
      <c r="A146" t="s">
        <v>52</v>
      </c>
      <c s="34" t="s">
        <v>187</v>
      </c>
      <c s="34" t="s">
        <v>2172</v>
      </c>
      <c s="35" t="s">
        <v>5</v>
      </c>
      <c s="6" t="s">
        <v>2173</v>
      </c>
      <c s="36" t="s">
        <v>101</v>
      </c>
      <c s="37">
        <v>4</v>
      </c>
      <c s="36">
        <v>0</v>
      </c>
      <c s="36">
        <f>ROUND(G146*H146,6)</f>
      </c>
      <c r="L146" s="38">
        <v>0</v>
      </c>
      <c s="32">
        <f>ROUND(ROUND(L146,2)*ROUND(G146,3),2)</f>
      </c>
      <c s="36" t="s">
        <v>2174</v>
      </c>
      <c>
        <f>(M146*21)/100</f>
      </c>
      <c t="s">
        <v>27</v>
      </c>
    </row>
    <row r="147" spans="1:5" ht="12.75">
      <c r="A147" s="35" t="s">
        <v>58</v>
      </c>
      <c r="E147" s="39" t="s">
        <v>2073</v>
      </c>
    </row>
    <row r="148" spans="1:5" ht="25.5">
      <c r="A148" s="35" t="s">
        <v>59</v>
      </c>
      <c r="E148" s="40" t="s">
        <v>2163</v>
      </c>
    </row>
    <row r="149" spans="1:5" ht="165.75">
      <c r="A149" t="s">
        <v>60</v>
      </c>
      <c r="E149" s="39" t="s">
        <v>2168</v>
      </c>
    </row>
    <row r="150" spans="1:16" ht="12.75">
      <c r="A150" t="s">
        <v>52</v>
      </c>
      <c s="34" t="s">
        <v>191</v>
      </c>
      <c s="34" t="s">
        <v>2175</v>
      </c>
      <c s="35" t="s">
        <v>5</v>
      </c>
      <c s="6" t="s">
        <v>2176</v>
      </c>
      <c s="36" t="s">
        <v>101</v>
      </c>
      <c s="37">
        <v>3</v>
      </c>
      <c s="36">
        <v>0</v>
      </c>
      <c s="36">
        <f>ROUND(G150*H150,6)</f>
      </c>
      <c r="L150" s="38">
        <v>0</v>
      </c>
      <c s="32">
        <f>ROUND(ROUND(L150,2)*ROUND(G150,3),2)</f>
      </c>
      <c s="36" t="s">
        <v>2177</v>
      </c>
      <c>
        <f>(M150*21)/100</f>
      </c>
      <c t="s">
        <v>27</v>
      </c>
    </row>
    <row r="151" spans="1:5" ht="12.75">
      <c r="A151" s="35" t="s">
        <v>58</v>
      </c>
      <c r="E151" s="39" t="s">
        <v>2073</v>
      </c>
    </row>
    <row r="152" spans="1:5" ht="25.5">
      <c r="A152" s="35" t="s">
        <v>59</v>
      </c>
      <c r="E152" s="40" t="s">
        <v>2163</v>
      </c>
    </row>
    <row r="153" spans="1:5" ht="153">
      <c r="A153" t="s">
        <v>60</v>
      </c>
      <c r="E153" s="39" t="s">
        <v>2178</v>
      </c>
    </row>
    <row r="154" spans="1:16" ht="25.5">
      <c r="A154" t="s">
        <v>52</v>
      </c>
      <c s="34" t="s">
        <v>195</v>
      </c>
      <c s="34" t="s">
        <v>2179</v>
      </c>
      <c s="35" t="s">
        <v>5</v>
      </c>
      <c s="6" t="s">
        <v>2180</v>
      </c>
      <c s="36" t="s">
        <v>101</v>
      </c>
      <c s="37">
        <v>12</v>
      </c>
      <c s="36">
        <v>0</v>
      </c>
      <c s="36">
        <f>ROUND(G154*H154,6)</f>
      </c>
      <c r="L154" s="38">
        <v>0</v>
      </c>
      <c s="32">
        <f>ROUND(ROUND(L154,2)*ROUND(G154,3),2)</f>
      </c>
      <c s="36" t="s">
        <v>2181</v>
      </c>
      <c>
        <f>(M154*21)/100</f>
      </c>
      <c t="s">
        <v>27</v>
      </c>
    </row>
    <row r="155" spans="1:5" ht="12.75">
      <c r="A155" s="35" t="s">
        <v>58</v>
      </c>
      <c r="E155" s="39" t="s">
        <v>2073</v>
      </c>
    </row>
    <row r="156" spans="1:5" ht="25.5">
      <c r="A156" s="35" t="s">
        <v>59</v>
      </c>
      <c r="E156" s="40" t="s">
        <v>2182</v>
      </c>
    </row>
    <row r="157" spans="1:5" ht="153">
      <c r="A157" t="s">
        <v>60</v>
      </c>
      <c r="E157" s="39" t="s">
        <v>2178</v>
      </c>
    </row>
    <row r="158" spans="1:16" ht="12.75">
      <c r="A158" t="s">
        <v>52</v>
      </c>
      <c s="34" t="s">
        <v>199</v>
      </c>
      <c s="34" t="s">
        <v>2183</v>
      </c>
      <c s="35" t="s">
        <v>5</v>
      </c>
      <c s="6" t="s">
        <v>2184</v>
      </c>
      <c s="36" t="s">
        <v>101</v>
      </c>
      <c s="37">
        <v>1</v>
      </c>
      <c s="36">
        <v>0</v>
      </c>
      <c s="36">
        <f>ROUND(G158*H158,6)</f>
      </c>
      <c r="L158" s="38">
        <v>0</v>
      </c>
      <c s="32">
        <f>ROUND(ROUND(L158,2)*ROUND(G158,3),2)</f>
      </c>
      <c s="36" t="s">
        <v>2185</v>
      </c>
      <c>
        <f>(M158*21)/100</f>
      </c>
      <c t="s">
        <v>27</v>
      </c>
    </row>
    <row r="159" spans="1:5" ht="12.75">
      <c r="A159" s="35" t="s">
        <v>58</v>
      </c>
      <c r="E159" s="39" t="s">
        <v>2073</v>
      </c>
    </row>
    <row r="160" spans="1:5" ht="38.25">
      <c r="A160" s="35" t="s">
        <v>59</v>
      </c>
      <c r="E160" s="40" t="s">
        <v>2186</v>
      </c>
    </row>
    <row r="161" spans="1:5" ht="165.75">
      <c r="A161" t="s">
        <v>60</v>
      </c>
      <c r="E161" s="39" t="s">
        <v>2187</v>
      </c>
    </row>
    <row r="162" spans="1:16" ht="25.5">
      <c r="A162" t="s">
        <v>52</v>
      </c>
      <c s="34" t="s">
        <v>203</v>
      </c>
      <c s="34" t="s">
        <v>2188</v>
      </c>
      <c s="35" t="s">
        <v>5</v>
      </c>
      <c s="6" t="s">
        <v>2189</v>
      </c>
      <c s="36" t="s">
        <v>101</v>
      </c>
      <c s="37">
        <v>7</v>
      </c>
      <c s="36">
        <v>0</v>
      </c>
      <c s="36">
        <f>ROUND(G162*H162,6)</f>
      </c>
      <c r="L162" s="38">
        <v>0</v>
      </c>
      <c s="32">
        <f>ROUND(ROUND(L162,2)*ROUND(G162,3),2)</f>
      </c>
      <c s="36" t="s">
        <v>2190</v>
      </c>
      <c>
        <f>(M162*21)/100</f>
      </c>
      <c t="s">
        <v>27</v>
      </c>
    </row>
    <row r="163" spans="1:5" ht="12.75">
      <c r="A163" s="35" t="s">
        <v>58</v>
      </c>
      <c r="E163" s="39" t="s">
        <v>2073</v>
      </c>
    </row>
    <row r="164" spans="1:5" ht="38.25">
      <c r="A164" s="35" t="s">
        <v>59</v>
      </c>
      <c r="E164" s="40" t="s">
        <v>2186</v>
      </c>
    </row>
    <row r="165" spans="1:5" ht="165.75">
      <c r="A165" t="s">
        <v>60</v>
      </c>
      <c r="E165" s="39" t="s">
        <v>2187</v>
      </c>
    </row>
    <row r="166" spans="1:16" ht="25.5">
      <c r="A166" t="s">
        <v>52</v>
      </c>
      <c s="34" t="s">
        <v>207</v>
      </c>
      <c s="34" t="s">
        <v>2191</v>
      </c>
      <c s="35" t="s">
        <v>5</v>
      </c>
      <c s="6" t="s">
        <v>2192</v>
      </c>
      <c s="36" t="s">
        <v>101</v>
      </c>
      <c s="37">
        <v>1</v>
      </c>
      <c s="36">
        <v>0</v>
      </c>
      <c s="36">
        <f>ROUND(G166*H166,6)</f>
      </c>
      <c r="L166" s="38">
        <v>0</v>
      </c>
      <c s="32">
        <f>ROUND(ROUND(L166,2)*ROUND(G166,3),2)</f>
      </c>
      <c s="36" t="s">
        <v>2193</v>
      </c>
      <c>
        <f>(M166*21)/100</f>
      </c>
      <c t="s">
        <v>27</v>
      </c>
    </row>
    <row r="167" spans="1:5" ht="12.75">
      <c r="A167" s="35" t="s">
        <v>58</v>
      </c>
      <c r="E167" s="39" t="s">
        <v>2073</v>
      </c>
    </row>
    <row r="168" spans="1:5" ht="25.5">
      <c r="A168" s="35" t="s">
        <v>59</v>
      </c>
      <c r="E168" s="40" t="s">
        <v>2194</v>
      </c>
    </row>
    <row r="169" spans="1:5" ht="165.75">
      <c r="A169" t="s">
        <v>60</v>
      </c>
      <c r="E169" s="39" t="s">
        <v>2187</v>
      </c>
    </row>
    <row r="170" spans="1:16" ht="12.75">
      <c r="A170" t="s">
        <v>52</v>
      </c>
      <c s="34" t="s">
        <v>211</v>
      </c>
      <c s="34" t="s">
        <v>2195</v>
      </c>
      <c s="35" t="s">
        <v>5</v>
      </c>
      <c s="6" t="s">
        <v>2196</v>
      </c>
      <c s="36" t="s">
        <v>101</v>
      </c>
      <c s="37">
        <v>1</v>
      </c>
      <c s="36">
        <v>0</v>
      </c>
      <c s="36">
        <f>ROUND(G170*H170,6)</f>
      </c>
      <c r="L170" s="38">
        <v>0</v>
      </c>
      <c s="32">
        <f>ROUND(ROUND(L170,2)*ROUND(G170,3),2)</f>
      </c>
      <c s="36" t="s">
        <v>2197</v>
      </c>
      <c>
        <f>(M170*21)/100</f>
      </c>
      <c t="s">
        <v>27</v>
      </c>
    </row>
    <row r="171" spans="1:5" ht="12.75">
      <c r="A171" s="35" t="s">
        <v>58</v>
      </c>
      <c r="E171" s="39" t="s">
        <v>2073</v>
      </c>
    </row>
    <row r="172" spans="1:5" ht="38.25">
      <c r="A172" s="35" t="s">
        <v>59</v>
      </c>
      <c r="E172" s="40" t="s">
        <v>2186</v>
      </c>
    </row>
    <row r="173" spans="1:5" ht="165.75">
      <c r="A173" t="s">
        <v>60</v>
      </c>
      <c r="E173" s="39" t="s">
        <v>2198</v>
      </c>
    </row>
    <row r="174" spans="1:16" ht="12.75">
      <c r="A174" t="s">
        <v>52</v>
      </c>
      <c s="34" t="s">
        <v>215</v>
      </c>
      <c s="34" t="s">
        <v>2199</v>
      </c>
      <c s="35" t="s">
        <v>5</v>
      </c>
      <c s="6" t="s">
        <v>2200</v>
      </c>
      <c s="36" t="s">
        <v>101</v>
      </c>
      <c s="37">
        <v>1</v>
      </c>
      <c s="36">
        <v>0</v>
      </c>
      <c s="36">
        <f>ROUND(G174*H174,6)</f>
      </c>
      <c r="L174" s="38">
        <v>0</v>
      </c>
      <c s="32">
        <f>ROUND(ROUND(L174,2)*ROUND(G174,3),2)</f>
      </c>
      <c s="36" t="s">
        <v>2201</v>
      </c>
      <c>
        <f>(M174*21)/100</f>
      </c>
      <c t="s">
        <v>27</v>
      </c>
    </row>
    <row r="175" spans="1:5" ht="12.75">
      <c r="A175" s="35" t="s">
        <v>58</v>
      </c>
      <c r="E175" s="39" t="s">
        <v>2073</v>
      </c>
    </row>
    <row r="176" spans="1:5" ht="38.25">
      <c r="A176" s="35" t="s">
        <v>59</v>
      </c>
      <c r="E176" s="40" t="s">
        <v>2186</v>
      </c>
    </row>
    <row r="177" spans="1:5" ht="191.25">
      <c r="A177" t="s">
        <v>60</v>
      </c>
      <c r="E177" s="39" t="s">
        <v>2202</v>
      </c>
    </row>
    <row r="178" spans="1:16" ht="12.75">
      <c r="A178" t="s">
        <v>52</v>
      </c>
      <c s="34" t="s">
        <v>219</v>
      </c>
      <c s="34" t="s">
        <v>2203</v>
      </c>
      <c s="35" t="s">
        <v>5</v>
      </c>
      <c s="6" t="s">
        <v>2204</v>
      </c>
      <c s="36" t="s">
        <v>101</v>
      </c>
      <c s="37">
        <v>1</v>
      </c>
      <c s="36">
        <v>0</v>
      </c>
      <c s="36">
        <f>ROUND(G178*H178,6)</f>
      </c>
      <c r="L178" s="38">
        <v>0</v>
      </c>
      <c s="32">
        <f>ROUND(ROUND(L178,2)*ROUND(G178,3),2)</f>
      </c>
      <c s="36" t="s">
        <v>2205</v>
      </c>
      <c>
        <f>(M178*21)/100</f>
      </c>
      <c t="s">
        <v>27</v>
      </c>
    </row>
    <row r="179" spans="1:5" ht="12.75">
      <c r="A179" s="35" t="s">
        <v>58</v>
      </c>
      <c r="E179" s="39" t="s">
        <v>2073</v>
      </c>
    </row>
    <row r="180" spans="1:5" ht="38.25">
      <c r="A180" s="35" t="s">
        <v>59</v>
      </c>
      <c r="E180" s="40" t="s">
        <v>2186</v>
      </c>
    </row>
    <row r="181" spans="1:5" ht="178.5">
      <c r="A181" t="s">
        <v>60</v>
      </c>
      <c r="E181" s="39" t="s">
        <v>2206</v>
      </c>
    </row>
    <row r="182" spans="1:16" ht="12.75">
      <c r="A182" t="s">
        <v>52</v>
      </c>
      <c s="34" t="s">
        <v>223</v>
      </c>
      <c s="34" t="s">
        <v>2207</v>
      </c>
      <c s="35" t="s">
        <v>5</v>
      </c>
      <c s="6" t="s">
        <v>2208</v>
      </c>
      <c s="36" t="s">
        <v>101</v>
      </c>
      <c s="37">
        <v>1</v>
      </c>
      <c s="36">
        <v>0</v>
      </c>
      <c s="36">
        <f>ROUND(G182*H182,6)</f>
      </c>
      <c r="L182" s="38">
        <v>0</v>
      </c>
      <c s="32">
        <f>ROUND(ROUND(L182,2)*ROUND(G182,3),2)</f>
      </c>
      <c s="36" t="s">
        <v>2209</v>
      </c>
      <c>
        <f>(M182*21)/100</f>
      </c>
      <c t="s">
        <v>27</v>
      </c>
    </row>
    <row r="183" spans="1:5" ht="12.75">
      <c r="A183" s="35" t="s">
        <v>58</v>
      </c>
      <c r="E183" s="39" t="s">
        <v>2073</v>
      </c>
    </row>
    <row r="184" spans="1:5" ht="38.25">
      <c r="A184" s="35" t="s">
        <v>59</v>
      </c>
      <c r="E184" s="40" t="s">
        <v>2186</v>
      </c>
    </row>
    <row r="185" spans="1:5" ht="153">
      <c r="A185" t="s">
        <v>60</v>
      </c>
      <c r="E185" s="39" t="s">
        <v>2210</v>
      </c>
    </row>
    <row r="186" spans="1:16" ht="38.25">
      <c r="A186" t="s">
        <v>52</v>
      </c>
      <c s="34" t="s">
        <v>227</v>
      </c>
      <c s="34" t="s">
        <v>2211</v>
      </c>
      <c s="35" t="s">
        <v>5</v>
      </c>
      <c s="6" t="s">
        <v>2212</v>
      </c>
      <c s="36" t="s">
        <v>101</v>
      </c>
      <c s="37">
        <v>1</v>
      </c>
      <c s="36">
        <v>0</v>
      </c>
      <c s="36">
        <f>ROUND(G186*H186,6)</f>
      </c>
      <c r="L186" s="38">
        <v>0</v>
      </c>
      <c s="32">
        <f>ROUND(ROUND(L186,2)*ROUND(G186,3),2)</f>
      </c>
      <c s="36" t="s">
        <v>2213</v>
      </c>
      <c>
        <f>(M186*21)/100</f>
      </c>
      <c t="s">
        <v>27</v>
      </c>
    </row>
    <row r="187" spans="1:5" ht="12.75">
      <c r="A187" s="35" t="s">
        <v>58</v>
      </c>
      <c r="E187" s="39" t="s">
        <v>2073</v>
      </c>
    </row>
    <row r="188" spans="1:5" ht="25.5">
      <c r="A188" s="35" t="s">
        <v>59</v>
      </c>
      <c r="E188" s="40" t="s">
        <v>2214</v>
      </c>
    </row>
    <row r="189" spans="1:5" ht="204">
      <c r="A189" t="s">
        <v>60</v>
      </c>
      <c r="E189" s="39" t="s">
        <v>2215</v>
      </c>
    </row>
    <row r="190" spans="1:16" ht="25.5">
      <c r="A190" t="s">
        <v>52</v>
      </c>
      <c s="34" t="s">
        <v>231</v>
      </c>
      <c s="34" t="s">
        <v>2216</v>
      </c>
      <c s="35" t="s">
        <v>5</v>
      </c>
      <c s="6" t="s">
        <v>2217</v>
      </c>
      <c s="36" t="s">
        <v>101</v>
      </c>
      <c s="37">
        <v>1</v>
      </c>
      <c s="36">
        <v>0</v>
      </c>
      <c s="36">
        <f>ROUND(G190*H190,6)</f>
      </c>
      <c r="L190" s="38">
        <v>0</v>
      </c>
      <c s="32">
        <f>ROUND(ROUND(L190,2)*ROUND(G190,3),2)</f>
      </c>
      <c s="36" t="s">
        <v>2218</v>
      </c>
      <c>
        <f>(M190*21)/100</f>
      </c>
      <c t="s">
        <v>27</v>
      </c>
    </row>
    <row r="191" spans="1:5" ht="12.75">
      <c r="A191" s="35" t="s">
        <v>58</v>
      </c>
      <c r="E191" s="39" t="s">
        <v>2073</v>
      </c>
    </row>
    <row r="192" spans="1:5" ht="25.5">
      <c r="A192" s="35" t="s">
        <v>59</v>
      </c>
      <c r="E192" s="40" t="s">
        <v>2194</v>
      </c>
    </row>
    <row r="193" spans="1:5" ht="165.75">
      <c r="A193" t="s">
        <v>60</v>
      </c>
      <c r="E193" s="39" t="s">
        <v>2219</v>
      </c>
    </row>
    <row r="194" spans="1:16" ht="25.5">
      <c r="A194" t="s">
        <v>52</v>
      </c>
      <c s="34" t="s">
        <v>235</v>
      </c>
      <c s="34" t="s">
        <v>2220</v>
      </c>
      <c s="35" t="s">
        <v>5</v>
      </c>
      <c s="6" t="s">
        <v>2221</v>
      </c>
      <c s="36" t="s">
        <v>101</v>
      </c>
      <c s="37">
        <v>1</v>
      </c>
      <c s="36">
        <v>0</v>
      </c>
      <c s="36">
        <f>ROUND(G194*H194,6)</f>
      </c>
      <c r="L194" s="38">
        <v>0</v>
      </c>
      <c s="32">
        <f>ROUND(ROUND(L194,2)*ROUND(G194,3),2)</f>
      </c>
      <c s="36" t="s">
        <v>2222</v>
      </c>
      <c>
        <f>(M194*21)/100</f>
      </c>
      <c t="s">
        <v>27</v>
      </c>
    </row>
    <row r="195" spans="1:5" ht="12.75">
      <c r="A195" s="35" t="s">
        <v>58</v>
      </c>
      <c r="E195" s="39" t="s">
        <v>2073</v>
      </c>
    </row>
    <row r="196" spans="1:5" ht="25.5">
      <c r="A196" s="35" t="s">
        <v>59</v>
      </c>
      <c r="E196" s="40" t="s">
        <v>2194</v>
      </c>
    </row>
    <row r="197" spans="1:5" ht="191.25">
      <c r="A197" t="s">
        <v>60</v>
      </c>
      <c r="E197" s="39" t="s">
        <v>2202</v>
      </c>
    </row>
    <row r="198" spans="1:16" ht="12.75">
      <c r="A198" t="s">
        <v>52</v>
      </c>
      <c s="34" t="s">
        <v>239</v>
      </c>
      <c s="34" t="s">
        <v>2223</v>
      </c>
      <c s="35" t="s">
        <v>5</v>
      </c>
      <c s="6" t="s">
        <v>2224</v>
      </c>
      <c s="36" t="s">
        <v>101</v>
      </c>
      <c s="37">
        <v>1</v>
      </c>
      <c s="36">
        <v>0</v>
      </c>
      <c s="36">
        <f>ROUND(G198*H198,6)</f>
      </c>
      <c r="L198" s="38">
        <v>0</v>
      </c>
      <c s="32">
        <f>ROUND(ROUND(L198,2)*ROUND(G198,3),2)</f>
      </c>
      <c s="36" t="s">
        <v>2225</v>
      </c>
      <c>
        <f>(M198*21)/100</f>
      </c>
      <c t="s">
        <v>27</v>
      </c>
    </row>
    <row r="199" spans="1:5" ht="12.75">
      <c r="A199" s="35" t="s">
        <v>58</v>
      </c>
      <c r="E199" s="39" t="s">
        <v>2073</v>
      </c>
    </row>
    <row r="200" spans="1:5" ht="25.5">
      <c r="A200" s="35" t="s">
        <v>59</v>
      </c>
      <c r="E200" s="40" t="s">
        <v>2214</v>
      </c>
    </row>
    <row r="201" spans="1:5" ht="102">
      <c r="A201" t="s">
        <v>60</v>
      </c>
      <c r="E201" s="39" t="s">
        <v>2226</v>
      </c>
    </row>
    <row r="202" spans="1:16" ht="12.75">
      <c r="A202" t="s">
        <v>52</v>
      </c>
      <c s="34" t="s">
        <v>243</v>
      </c>
      <c s="34" t="s">
        <v>2227</v>
      </c>
      <c s="35" t="s">
        <v>5</v>
      </c>
      <c s="6" t="s">
        <v>2228</v>
      </c>
      <c s="36" t="s">
        <v>617</v>
      </c>
      <c s="37">
        <v>6</v>
      </c>
      <c s="36">
        <v>0</v>
      </c>
      <c s="36">
        <f>ROUND(G202*H202,6)</f>
      </c>
      <c r="L202" s="38">
        <v>0</v>
      </c>
      <c s="32">
        <f>ROUND(ROUND(L202,2)*ROUND(G202,3),2)</f>
      </c>
      <c s="36" t="s">
        <v>2229</v>
      </c>
      <c>
        <f>(M202*21)/100</f>
      </c>
      <c t="s">
        <v>27</v>
      </c>
    </row>
    <row r="203" spans="1:5" ht="12.75">
      <c r="A203" s="35" t="s">
        <v>58</v>
      </c>
      <c r="E203" s="39" t="s">
        <v>2073</v>
      </c>
    </row>
    <row r="204" spans="1:5" ht="25.5">
      <c r="A204" s="35" t="s">
        <v>59</v>
      </c>
      <c r="E204" s="40" t="s">
        <v>2194</v>
      </c>
    </row>
    <row r="205" spans="1:5" ht="127.5">
      <c r="A205" t="s">
        <v>60</v>
      </c>
      <c r="E205" s="39" t="s">
        <v>2230</v>
      </c>
    </row>
    <row r="206" spans="1:16" ht="12.75">
      <c r="A206" t="s">
        <v>52</v>
      </c>
      <c s="34" t="s">
        <v>248</v>
      </c>
      <c s="34" t="s">
        <v>2231</v>
      </c>
      <c s="35" t="s">
        <v>5</v>
      </c>
      <c s="6" t="s">
        <v>2232</v>
      </c>
      <c s="36" t="s">
        <v>101</v>
      </c>
      <c s="37">
        <v>1</v>
      </c>
      <c s="36">
        <v>0</v>
      </c>
      <c s="36">
        <f>ROUND(G206*H206,6)</f>
      </c>
      <c r="L206" s="38">
        <v>0</v>
      </c>
      <c s="32">
        <f>ROUND(ROUND(L206,2)*ROUND(G206,3),2)</f>
      </c>
      <c s="36" t="s">
        <v>2233</v>
      </c>
      <c>
        <f>(M206*21)/100</f>
      </c>
      <c t="s">
        <v>27</v>
      </c>
    </row>
    <row r="207" spans="1:5" ht="12.75">
      <c r="A207" s="35" t="s">
        <v>58</v>
      </c>
      <c r="E207" s="39" t="s">
        <v>2073</v>
      </c>
    </row>
    <row r="208" spans="1:5" ht="25.5">
      <c r="A208" s="35" t="s">
        <v>59</v>
      </c>
      <c r="E208" s="40" t="s">
        <v>2194</v>
      </c>
    </row>
    <row r="209" spans="1:5" ht="165.75">
      <c r="A209" t="s">
        <v>60</v>
      </c>
      <c r="E209" s="39" t="s">
        <v>2234</v>
      </c>
    </row>
    <row r="210" spans="1:16" ht="12.75">
      <c r="A210" t="s">
        <v>52</v>
      </c>
      <c s="34" t="s">
        <v>252</v>
      </c>
      <c s="34" t="s">
        <v>2235</v>
      </c>
      <c s="35" t="s">
        <v>5</v>
      </c>
      <c s="6" t="s">
        <v>2236</v>
      </c>
      <c s="36" t="s">
        <v>101</v>
      </c>
      <c s="37">
        <v>1</v>
      </c>
      <c s="36">
        <v>0</v>
      </c>
      <c s="36">
        <f>ROUND(G210*H210,6)</f>
      </c>
      <c r="L210" s="38">
        <v>0</v>
      </c>
      <c s="32">
        <f>ROUND(ROUND(L210,2)*ROUND(G210,3),2)</f>
      </c>
      <c s="36" t="s">
        <v>2237</v>
      </c>
      <c>
        <f>(M210*21)/100</f>
      </c>
      <c t="s">
        <v>27</v>
      </c>
    </row>
    <row r="211" spans="1:5" ht="12.75">
      <c r="A211" s="35" t="s">
        <v>58</v>
      </c>
      <c r="E211" s="39" t="s">
        <v>2073</v>
      </c>
    </row>
    <row r="212" spans="1:5" ht="25.5">
      <c r="A212" s="35" t="s">
        <v>59</v>
      </c>
      <c r="E212" s="40" t="s">
        <v>2194</v>
      </c>
    </row>
    <row r="213" spans="1:5" ht="165.75">
      <c r="A213" t="s">
        <v>60</v>
      </c>
      <c r="E213" s="39" t="s">
        <v>2238</v>
      </c>
    </row>
    <row r="214" spans="1:16" ht="12.75">
      <c r="A214" t="s">
        <v>52</v>
      </c>
      <c s="34" t="s">
        <v>256</v>
      </c>
      <c s="34" t="s">
        <v>2239</v>
      </c>
      <c s="35" t="s">
        <v>5</v>
      </c>
      <c s="6" t="s">
        <v>2240</v>
      </c>
      <c s="36" t="s">
        <v>101</v>
      </c>
      <c s="37">
        <v>1</v>
      </c>
      <c s="36">
        <v>0</v>
      </c>
      <c s="36">
        <f>ROUND(G214*H214,6)</f>
      </c>
      <c r="L214" s="38">
        <v>0</v>
      </c>
      <c s="32">
        <f>ROUND(ROUND(L214,2)*ROUND(G214,3),2)</f>
      </c>
      <c s="36" t="s">
        <v>2241</v>
      </c>
      <c>
        <f>(M214*21)/100</f>
      </c>
      <c t="s">
        <v>27</v>
      </c>
    </row>
    <row r="215" spans="1:5" ht="12.75">
      <c r="A215" s="35" t="s">
        <v>58</v>
      </c>
      <c r="E215" s="39" t="s">
        <v>2073</v>
      </c>
    </row>
    <row r="216" spans="1:5" ht="25.5">
      <c r="A216" s="35" t="s">
        <v>59</v>
      </c>
      <c r="E216" s="40" t="s">
        <v>2194</v>
      </c>
    </row>
    <row r="217" spans="1:5" ht="140.25">
      <c r="A217" t="s">
        <v>60</v>
      </c>
      <c r="E217" s="39" t="s">
        <v>2242</v>
      </c>
    </row>
    <row r="218" spans="1:16" ht="12.75">
      <c r="A218" t="s">
        <v>52</v>
      </c>
      <c s="34" t="s">
        <v>260</v>
      </c>
      <c s="34" t="s">
        <v>2243</v>
      </c>
      <c s="35" t="s">
        <v>5</v>
      </c>
      <c s="6" t="s">
        <v>2244</v>
      </c>
      <c s="36" t="s">
        <v>101</v>
      </c>
      <c s="37">
        <v>1</v>
      </c>
      <c s="36">
        <v>0</v>
      </c>
      <c s="36">
        <f>ROUND(G218*H218,6)</f>
      </c>
      <c r="L218" s="38">
        <v>0</v>
      </c>
      <c s="32">
        <f>ROUND(ROUND(L218,2)*ROUND(G218,3),2)</f>
      </c>
      <c s="36" t="s">
        <v>2245</v>
      </c>
      <c>
        <f>(M218*21)/100</f>
      </c>
      <c t="s">
        <v>27</v>
      </c>
    </row>
    <row r="219" spans="1:5" ht="12.75">
      <c r="A219" s="35" t="s">
        <v>58</v>
      </c>
      <c r="E219" s="39" t="s">
        <v>2073</v>
      </c>
    </row>
    <row r="220" spans="1:5" ht="25.5">
      <c r="A220" s="35" t="s">
        <v>59</v>
      </c>
      <c r="E220" s="40" t="s">
        <v>2194</v>
      </c>
    </row>
    <row r="221" spans="1:5" ht="204">
      <c r="A221" t="s">
        <v>60</v>
      </c>
      <c r="E221" s="39" t="s">
        <v>2246</v>
      </c>
    </row>
    <row r="222" spans="1:16" ht="12.75">
      <c r="A222" t="s">
        <v>52</v>
      </c>
      <c s="34" t="s">
        <v>264</v>
      </c>
      <c s="34" t="s">
        <v>2247</v>
      </c>
      <c s="35" t="s">
        <v>5</v>
      </c>
      <c s="6" t="s">
        <v>2248</v>
      </c>
      <c s="36" t="s">
        <v>101</v>
      </c>
      <c s="37">
        <v>1</v>
      </c>
      <c s="36">
        <v>0</v>
      </c>
      <c s="36">
        <f>ROUND(G222*H222,6)</f>
      </c>
      <c r="L222" s="38">
        <v>0</v>
      </c>
      <c s="32">
        <f>ROUND(ROUND(L222,2)*ROUND(G222,3),2)</f>
      </c>
      <c s="36" t="s">
        <v>2249</v>
      </c>
      <c>
        <f>(M222*21)/100</f>
      </c>
      <c t="s">
        <v>27</v>
      </c>
    </row>
    <row r="223" spans="1:5" ht="12.75">
      <c r="A223" s="35" t="s">
        <v>58</v>
      </c>
      <c r="E223" s="39" t="s">
        <v>2073</v>
      </c>
    </row>
    <row r="224" spans="1:5" ht="25.5">
      <c r="A224" s="35" t="s">
        <v>59</v>
      </c>
      <c r="E224" s="40" t="s">
        <v>2194</v>
      </c>
    </row>
    <row r="225" spans="1:5" ht="204">
      <c r="A225" t="s">
        <v>60</v>
      </c>
      <c r="E225" s="39" t="s">
        <v>2250</v>
      </c>
    </row>
    <row r="226" spans="1:16" ht="12.75">
      <c r="A226" t="s">
        <v>52</v>
      </c>
      <c s="34" t="s">
        <v>268</v>
      </c>
      <c s="34" t="s">
        <v>2251</v>
      </c>
      <c s="35" t="s">
        <v>5</v>
      </c>
      <c s="6" t="s">
        <v>2252</v>
      </c>
      <c s="36" t="s">
        <v>101</v>
      </c>
      <c s="37">
        <v>1</v>
      </c>
      <c s="36">
        <v>0</v>
      </c>
      <c s="36">
        <f>ROUND(G226*H226,6)</f>
      </c>
      <c r="L226" s="38">
        <v>0</v>
      </c>
      <c s="32">
        <f>ROUND(ROUND(L226,2)*ROUND(G226,3),2)</f>
      </c>
      <c s="36" t="s">
        <v>2253</v>
      </c>
      <c>
        <f>(M226*21)/100</f>
      </c>
      <c t="s">
        <v>27</v>
      </c>
    </row>
    <row r="227" spans="1:5" ht="12.75">
      <c r="A227" s="35" t="s">
        <v>58</v>
      </c>
      <c r="E227" s="39" t="s">
        <v>2073</v>
      </c>
    </row>
    <row r="228" spans="1:5" ht="25.5">
      <c r="A228" s="35" t="s">
        <v>59</v>
      </c>
      <c r="E228" s="40" t="s">
        <v>2194</v>
      </c>
    </row>
    <row r="229" spans="1:5" ht="204">
      <c r="A229" t="s">
        <v>60</v>
      </c>
      <c r="E229" s="39" t="s">
        <v>2254</v>
      </c>
    </row>
    <row r="230" spans="1:16" ht="12.75">
      <c r="A230" t="s">
        <v>52</v>
      </c>
      <c s="34" t="s">
        <v>272</v>
      </c>
      <c s="34" t="s">
        <v>2255</v>
      </c>
      <c s="35" t="s">
        <v>5</v>
      </c>
      <c s="6" t="s">
        <v>2256</v>
      </c>
      <c s="36" t="s">
        <v>101</v>
      </c>
      <c s="37">
        <v>1</v>
      </c>
      <c s="36">
        <v>0</v>
      </c>
      <c s="36">
        <f>ROUND(G230*H230,6)</f>
      </c>
      <c r="L230" s="38">
        <v>0</v>
      </c>
      <c s="32">
        <f>ROUND(ROUND(L230,2)*ROUND(G230,3),2)</f>
      </c>
      <c s="36" t="s">
        <v>2257</v>
      </c>
      <c>
        <f>(M230*21)/100</f>
      </c>
      <c t="s">
        <v>27</v>
      </c>
    </row>
    <row r="231" spans="1:5" ht="12.75">
      <c r="A231" s="35" t="s">
        <v>58</v>
      </c>
      <c r="E231" s="39" t="s">
        <v>2073</v>
      </c>
    </row>
    <row r="232" spans="1:5" ht="25.5">
      <c r="A232" s="35" t="s">
        <v>59</v>
      </c>
      <c r="E232" s="40" t="s">
        <v>2194</v>
      </c>
    </row>
    <row r="233" spans="1:5" ht="204">
      <c r="A233" t="s">
        <v>60</v>
      </c>
      <c r="E233" s="39" t="s">
        <v>2258</v>
      </c>
    </row>
    <row r="234" spans="1:16" ht="12.75">
      <c r="A234" t="s">
        <v>52</v>
      </c>
      <c s="34" t="s">
        <v>276</v>
      </c>
      <c s="34" t="s">
        <v>2259</v>
      </c>
      <c s="35" t="s">
        <v>5</v>
      </c>
      <c s="6" t="s">
        <v>2260</v>
      </c>
      <c s="36" t="s">
        <v>101</v>
      </c>
      <c s="37">
        <v>1</v>
      </c>
      <c s="36">
        <v>0</v>
      </c>
      <c s="36">
        <f>ROUND(G234*H234,6)</f>
      </c>
      <c r="L234" s="38">
        <v>0</v>
      </c>
      <c s="32">
        <f>ROUND(ROUND(L234,2)*ROUND(G234,3),2)</f>
      </c>
      <c s="36" t="s">
        <v>2261</v>
      </c>
      <c>
        <f>(M234*21)/100</f>
      </c>
      <c t="s">
        <v>27</v>
      </c>
    </row>
    <row r="235" spans="1:5" ht="12.75">
      <c r="A235" s="35" t="s">
        <v>58</v>
      </c>
      <c r="E235" s="39" t="s">
        <v>2073</v>
      </c>
    </row>
    <row r="236" spans="1:5" ht="25.5">
      <c r="A236" s="35" t="s">
        <v>59</v>
      </c>
      <c r="E236" s="40" t="s">
        <v>2194</v>
      </c>
    </row>
    <row r="237" spans="1:5" ht="204">
      <c r="A237" t="s">
        <v>60</v>
      </c>
      <c r="E237" s="39" t="s">
        <v>2262</v>
      </c>
    </row>
    <row r="238" spans="1:16" ht="25.5">
      <c r="A238" t="s">
        <v>52</v>
      </c>
      <c s="34" t="s">
        <v>279</v>
      </c>
      <c s="34" t="s">
        <v>2263</v>
      </c>
      <c s="35" t="s">
        <v>5</v>
      </c>
      <c s="6" t="s">
        <v>2264</v>
      </c>
      <c s="36" t="s">
        <v>101</v>
      </c>
      <c s="37">
        <v>1</v>
      </c>
      <c s="36">
        <v>0</v>
      </c>
      <c s="36">
        <f>ROUND(G238*H238,6)</f>
      </c>
      <c r="L238" s="38">
        <v>0</v>
      </c>
      <c s="32">
        <f>ROUND(ROUND(L238,2)*ROUND(G238,3),2)</f>
      </c>
      <c s="36" t="s">
        <v>2265</v>
      </c>
      <c>
        <f>(M238*21)/100</f>
      </c>
      <c t="s">
        <v>27</v>
      </c>
    </row>
    <row r="239" spans="1:5" ht="12.75">
      <c r="A239" s="35" t="s">
        <v>58</v>
      </c>
      <c r="E239" s="39" t="s">
        <v>2073</v>
      </c>
    </row>
    <row r="240" spans="1:5" ht="25.5">
      <c r="A240" s="35" t="s">
        <v>59</v>
      </c>
      <c r="E240" s="40" t="s">
        <v>2194</v>
      </c>
    </row>
    <row r="241" spans="1:5" ht="204">
      <c r="A241" t="s">
        <v>60</v>
      </c>
      <c r="E241" s="39" t="s">
        <v>2266</v>
      </c>
    </row>
    <row r="242" spans="1:16" ht="25.5">
      <c r="A242" t="s">
        <v>52</v>
      </c>
      <c s="34" t="s">
        <v>283</v>
      </c>
      <c s="34" t="s">
        <v>2267</v>
      </c>
      <c s="35" t="s">
        <v>5</v>
      </c>
      <c s="6" t="s">
        <v>2268</v>
      </c>
      <c s="36" t="s">
        <v>101</v>
      </c>
      <c s="37">
        <v>2</v>
      </c>
      <c s="36">
        <v>0</v>
      </c>
      <c s="36">
        <f>ROUND(G242*H242,6)</f>
      </c>
      <c r="L242" s="38">
        <v>0</v>
      </c>
      <c s="32">
        <f>ROUND(ROUND(L242,2)*ROUND(G242,3),2)</f>
      </c>
      <c s="36" t="s">
        <v>2269</v>
      </c>
      <c>
        <f>(M242*21)/100</f>
      </c>
      <c t="s">
        <v>27</v>
      </c>
    </row>
    <row r="243" spans="1:5" ht="12.75">
      <c r="A243" s="35" t="s">
        <v>58</v>
      </c>
      <c r="E243" s="39" t="s">
        <v>2073</v>
      </c>
    </row>
    <row r="244" spans="1:5" ht="25.5">
      <c r="A244" s="35" t="s">
        <v>59</v>
      </c>
      <c r="E244" s="40" t="s">
        <v>2214</v>
      </c>
    </row>
    <row r="245" spans="1:5" ht="63.75">
      <c r="A245" t="s">
        <v>60</v>
      </c>
      <c r="E245" s="39" t="s">
        <v>2270</v>
      </c>
    </row>
    <row r="246" spans="1:16" ht="12.75">
      <c r="A246" t="s">
        <v>52</v>
      </c>
      <c s="34" t="s">
        <v>287</v>
      </c>
      <c s="34" t="s">
        <v>2271</v>
      </c>
      <c s="35" t="s">
        <v>5</v>
      </c>
      <c s="6" t="s">
        <v>2272</v>
      </c>
      <c s="36" t="s">
        <v>2273</v>
      </c>
      <c s="37">
        <v>100</v>
      </c>
      <c s="36">
        <v>0</v>
      </c>
      <c s="36">
        <f>ROUND(G246*H246,6)</f>
      </c>
      <c r="L246" s="38">
        <v>0</v>
      </c>
      <c s="32">
        <f>ROUND(ROUND(L246,2)*ROUND(G246,3),2)</f>
      </c>
      <c s="36" t="s">
        <v>2274</v>
      </c>
      <c>
        <f>(M246*21)/100</f>
      </c>
      <c t="s">
        <v>27</v>
      </c>
    </row>
    <row r="247" spans="1:5" ht="12.75">
      <c r="A247" s="35" t="s">
        <v>58</v>
      </c>
      <c r="E247" s="39" t="s">
        <v>2073</v>
      </c>
    </row>
    <row r="248" spans="1:5" ht="25.5">
      <c r="A248" s="35" t="s">
        <v>59</v>
      </c>
      <c r="E248" s="40" t="s">
        <v>2214</v>
      </c>
    </row>
    <row r="249" spans="1:5" ht="76.5">
      <c r="A249" t="s">
        <v>60</v>
      </c>
      <c r="E249" s="39" t="s">
        <v>2275</v>
      </c>
    </row>
    <row r="250" spans="1:16" ht="25.5">
      <c r="A250" t="s">
        <v>52</v>
      </c>
      <c s="34" t="s">
        <v>291</v>
      </c>
      <c s="34" t="s">
        <v>2276</v>
      </c>
      <c s="35" t="s">
        <v>5</v>
      </c>
      <c s="6" t="s">
        <v>2192</v>
      </c>
      <c s="36" t="s">
        <v>101</v>
      </c>
      <c s="37">
        <v>1</v>
      </c>
      <c s="36">
        <v>0</v>
      </c>
      <c s="36">
        <f>ROUND(G250*H250,6)</f>
      </c>
      <c r="L250" s="38">
        <v>0</v>
      </c>
      <c s="32">
        <f>ROUND(ROUND(L250,2)*ROUND(G250,3),2)</f>
      </c>
      <c s="36" t="s">
        <v>2193</v>
      </c>
      <c>
        <f>(M250*21)/100</f>
      </c>
      <c t="s">
        <v>27</v>
      </c>
    </row>
    <row r="251" spans="1:5" ht="12.75">
      <c r="A251" s="35" t="s">
        <v>58</v>
      </c>
      <c r="E251" s="39" t="s">
        <v>2073</v>
      </c>
    </row>
    <row r="252" spans="1:5" ht="38.25">
      <c r="A252" s="35" t="s">
        <v>59</v>
      </c>
      <c r="E252" s="40" t="s">
        <v>2186</v>
      </c>
    </row>
    <row r="253" spans="1:5" ht="165.75">
      <c r="A253" t="s">
        <v>60</v>
      </c>
      <c r="E253" s="39" t="s">
        <v>2187</v>
      </c>
    </row>
    <row r="254" spans="1:16" ht="25.5">
      <c r="A254" t="s">
        <v>52</v>
      </c>
      <c s="34" t="s">
        <v>295</v>
      </c>
      <c s="34" t="s">
        <v>2277</v>
      </c>
      <c s="35" t="s">
        <v>5</v>
      </c>
      <c s="6" t="s">
        <v>2264</v>
      </c>
      <c s="36" t="s">
        <v>101</v>
      </c>
      <c s="37">
        <v>1</v>
      </c>
      <c s="36">
        <v>0</v>
      </c>
      <c s="36">
        <f>ROUND(G254*H254,6)</f>
      </c>
      <c r="L254" s="38">
        <v>0</v>
      </c>
      <c s="32">
        <f>ROUND(ROUND(L254,2)*ROUND(G254,3),2)</f>
      </c>
      <c s="36" t="s">
        <v>2265</v>
      </c>
      <c>
        <f>(M254*21)/100</f>
      </c>
      <c t="s">
        <v>27</v>
      </c>
    </row>
    <row r="255" spans="1:5" ht="12.75">
      <c r="A255" s="35" t="s">
        <v>58</v>
      </c>
      <c r="E255" s="39" t="s">
        <v>2073</v>
      </c>
    </row>
    <row r="256" spans="1:5" ht="25.5">
      <c r="A256" s="35" t="s">
        <v>59</v>
      </c>
      <c r="E256" s="40" t="s">
        <v>2214</v>
      </c>
    </row>
    <row r="257" spans="1:5" ht="140.25">
      <c r="A257" t="s">
        <v>60</v>
      </c>
      <c r="E257" s="39" t="s">
        <v>2278</v>
      </c>
    </row>
    <row r="258" spans="1:13" ht="12.75">
      <c r="A258" t="s">
        <v>49</v>
      </c>
      <c r="C258" s="31" t="s">
        <v>1035</v>
      </c>
      <c r="E258" s="33" t="s">
        <v>2279</v>
      </c>
      <c r="J258" s="32">
        <f>0</f>
      </c>
      <c s="32">
        <f>0</f>
      </c>
      <c s="32">
        <f>0+L259+L263+L267+L271+L275+L279</f>
      </c>
      <c s="32">
        <f>0+M259+M263+M267+M271+M275+M279</f>
      </c>
    </row>
    <row r="259" spans="1:16" ht="25.5">
      <c r="A259" t="s">
        <v>52</v>
      </c>
      <c s="34" t="s">
        <v>299</v>
      </c>
      <c s="34" t="s">
        <v>2280</v>
      </c>
      <c s="35" t="s">
        <v>5</v>
      </c>
      <c s="6" t="s">
        <v>2281</v>
      </c>
      <c s="36" t="s">
        <v>101</v>
      </c>
      <c s="37">
        <v>2</v>
      </c>
      <c s="36">
        <v>0</v>
      </c>
      <c s="36">
        <f>ROUND(G259*H259,6)</f>
      </c>
      <c r="L259" s="38">
        <v>0</v>
      </c>
      <c s="32">
        <f>ROUND(ROUND(L259,2)*ROUND(G259,3),2)</f>
      </c>
      <c s="36" t="s">
        <v>2282</v>
      </c>
      <c>
        <f>(M259*21)/100</f>
      </c>
      <c t="s">
        <v>27</v>
      </c>
    </row>
    <row r="260" spans="1:5" ht="12.75">
      <c r="A260" s="35" t="s">
        <v>58</v>
      </c>
      <c r="E260" s="39" t="s">
        <v>2073</v>
      </c>
    </row>
    <row r="261" spans="1:5" ht="25.5">
      <c r="A261" s="35" t="s">
        <v>59</v>
      </c>
      <c r="E261" s="40" t="s">
        <v>2283</v>
      </c>
    </row>
    <row r="262" spans="1:5" ht="76.5">
      <c r="A262" t="s">
        <v>60</v>
      </c>
      <c r="E262" s="39" t="s">
        <v>2284</v>
      </c>
    </row>
    <row r="263" spans="1:16" ht="38.25">
      <c r="A263" t="s">
        <v>52</v>
      </c>
      <c s="34" t="s">
        <v>303</v>
      </c>
      <c s="34" t="s">
        <v>2285</v>
      </c>
      <c s="35" t="s">
        <v>5</v>
      </c>
      <c s="6" t="s">
        <v>2286</v>
      </c>
      <c s="36" t="s">
        <v>101</v>
      </c>
      <c s="37">
        <v>2</v>
      </c>
      <c s="36">
        <v>0</v>
      </c>
      <c s="36">
        <f>ROUND(G263*H263,6)</f>
      </c>
      <c r="L263" s="38">
        <v>0</v>
      </c>
      <c s="32">
        <f>ROUND(ROUND(L263,2)*ROUND(G263,3),2)</f>
      </c>
      <c s="36" t="s">
        <v>2287</v>
      </c>
      <c>
        <f>(M263*21)/100</f>
      </c>
      <c t="s">
        <v>27</v>
      </c>
    </row>
    <row r="264" spans="1:5" ht="12.75">
      <c r="A264" s="35" t="s">
        <v>58</v>
      </c>
      <c r="E264" s="39" t="s">
        <v>2073</v>
      </c>
    </row>
    <row r="265" spans="1:5" ht="25.5">
      <c r="A265" s="35" t="s">
        <v>59</v>
      </c>
      <c r="E265" s="40" t="s">
        <v>2288</v>
      </c>
    </row>
    <row r="266" spans="1:5" ht="89.25">
      <c r="A266" t="s">
        <v>60</v>
      </c>
      <c r="E266" s="39" t="s">
        <v>2289</v>
      </c>
    </row>
    <row r="267" spans="1:16" ht="25.5">
      <c r="A267" t="s">
        <v>52</v>
      </c>
      <c s="34" t="s">
        <v>307</v>
      </c>
      <c s="34" t="s">
        <v>2290</v>
      </c>
      <c s="35" t="s">
        <v>5</v>
      </c>
      <c s="6" t="s">
        <v>2291</v>
      </c>
      <c s="36" t="s">
        <v>101</v>
      </c>
      <c s="37">
        <v>2</v>
      </c>
      <c s="36">
        <v>0</v>
      </c>
      <c s="36">
        <f>ROUND(G267*H267,6)</f>
      </c>
      <c r="L267" s="38">
        <v>0</v>
      </c>
      <c s="32">
        <f>ROUND(ROUND(L267,2)*ROUND(G267,3),2)</f>
      </c>
      <c s="36" t="s">
        <v>2292</v>
      </c>
      <c>
        <f>(M267*21)/100</f>
      </c>
      <c t="s">
        <v>27</v>
      </c>
    </row>
    <row r="268" spans="1:5" ht="12.75">
      <c r="A268" s="35" t="s">
        <v>58</v>
      </c>
      <c r="E268" s="39" t="s">
        <v>2073</v>
      </c>
    </row>
    <row r="269" spans="1:5" ht="25.5">
      <c r="A269" s="35" t="s">
        <v>59</v>
      </c>
      <c r="E269" s="40" t="s">
        <v>2283</v>
      </c>
    </row>
    <row r="270" spans="1:5" ht="89.25">
      <c r="A270" t="s">
        <v>60</v>
      </c>
      <c r="E270" s="39" t="s">
        <v>2289</v>
      </c>
    </row>
    <row r="271" spans="1:16" ht="12.75">
      <c r="A271" t="s">
        <v>52</v>
      </c>
      <c s="34" t="s">
        <v>311</v>
      </c>
      <c s="34" t="s">
        <v>2293</v>
      </c>
      <c s="35" t="s">
        <v>5</v>
      </c>
      <c s="6" t="s">
        <v>2294</v>
      </c>
      <c s="36" t="s">
        <v>617</v>
      </c>
      <c s="37">
        <v>8</v>
      </c>
      <c s="36">
        <v>0</v>
      </c>
      <c s="36">
        <f>ROUND(G271*H271,6)</f>
      </c>
      <c r="L271" s="38">
        <v>0</v>
      </c>
      <c s="32">
        <f>ROUND(ROUND(L271,2)*ROUND(G271,3),2)</f>
      </c>
      <c s="36" t="s">
        <v>2295</v>
      </c>
      <c>
        <f>(M271*21)/100</f>
      </c>
      <c t="s">
        <v>27</v>
      </c>
    </row>
    <row r="272" spans="1:5" ht="12.75">
      <c r="A272" s="35" t="s">
        <v>58</v>
      </c>
      <c r="E272" s="39" t="s">
        <v>2073</v>
      </c>
    </row>
    <row r="273" spans="1:5" ht="25.5">
      <c r="A273" s="35" t="s">
        <v>59</v>
      </c>
      <c r="E273" s="40" t="s">
        <v>2283</v>
      </c>
    </row>
    <row r="274" spans="1:5" ht="89.25">
      <c r="A274" t="s">
        <v>60</v>
      </c>
      <c r="E274" s="39" t="s">
        <v>2296</v>
      </c>
    </row>
    <row r="275" spans="1:16" ht="12.75">
      <c r="A275" t="s">
        <v>52</v>
      </c>
      <c s="34" t="s">
        <v>315</v>
      </c>
      <c s="34" t="s">
        <v>2297</v>
      </c>
      <c s="35" t="s">
        <v>5</v>
      </c>
      <c s="6" t="s">
        <v>2298</v>
      </c>
      <c s="36" t="s">
        <v>617</v>
      </c>
      <c s="37">
        <v>2</v>
      </c>
      <c s="36">
        <v>0</v>
      </c>
      <c s="36">
        <f>ROUND(G275*H275,6)</f>
      </c>
      <c r="L275" s="38">
        <v>0</v>
      </c>
      <c s="32">
        <f>ROUND(ROUND(L275,2)*ROUND(G275,3),2)</f>
      </c>
      <c s="36" t="s">
        <v>2299</v>
      </c>
      <c>
        <f>(M275*21)/100</f>
      </c>
      <c t="s">
        <v>27</v>
      </c>
    </row>
    <row r="276" spans="1:5" ht="12.75">
      <c r="A276" s="35" t="s">
        <v>58</v>
      </c>
      <c r="E276" s="39" t="s">
        <v>2073</v>
      </c>
    </row>
    <row r="277" spans="1:5" ht="25.5">
      <c r="A277" s="35" t="s">
        <v>59</v>
      </c>
      <c r="E277" s="40" t="s">
        <v>2283</v>
      </c>
    </row>
    <row r="278" spans="1:5" ht="89.25">
      <c r="A278" t="s">
        <v>60</v>
      </c>
      <c r="E278" s="39" t="s">
        <v>2300</v>
      </c>
    </row>
    <row r="279" spans="1:16" ht="12.75">
      <c r="A279" t="s">
        <v>52</v>
      </c>
      <c s="34" t="s">
        <v>319</v>
      </c>
      <c s="34" t="s">
        <v>1037</v>
      </c>
      <c s="35" t="s">
        <v>5</v>
      </c>
      <c s="6" t="s">
        <v>2301</v>
      </c>
      <c s="36" t="s">
        <v>617</v>
      </c>
      <c s="37">
        <v>2</v>
      </c>
      <c s="36">
        <v>0</v>
      </c>
      <c s="36">
        <f>ROUND(G279*H279,6)</f>
      </c>
      <c r="L279" s="38">
        <v>0</v>
      </c>
      <c s="32">
        <f>ROUND(ROUND(L279,2)*ROUND(G279,3),2)</f>
      </c>
      <c s="36" t="s">
        <v>2302</v>
      </c>
      <c>
        <f>(M279*21)/100</f>
      </c>
      <c t="s">
        <v>27</v>
      </c>
    </row>
    <row r="280" spans="1:5" ht="12.75">
      <c r="A280" s="35" t="s">
        <v>58</v>
      </c>
      <c r="E280" s="39" t="s">
        <v>2073</v>
      </c>
    </row>
    <row r="281" spans="1:5" ht="25.5">
      <c r="A281" s="35" t="s">
        <v>59</v>
      </c>
      <c r="E281" s="40" t="s">
        <v>2283</v>
      </c>
    </row>
    <row r="282" spans="1:5" ht="89.25">
      <c r="A282" t="s">
        <v>60</v>
      </c>
      <c r="E282" s="39" t="s">
        <v>2303</v>
      </c>
    </row>
    <row r="283" spans="1:13" ht="12.75">
      <c r="A283" t="s">
        <v>49</v>
      </c>
      <c r="C283" s="31" t="s">
        <v>351</v>
      </c>
      <c r="E283" s="33" t="s">
        <v>2304</v>
      </c>
      <c r="J283" s="32">
        <f>0</f>
      </c>
      <c s="32">
        <f>0</f>
      </c>
      <c s="32">
        <f>0+L284+L288+L292+L296</f>
      </c>
      <c s="32">
        <f>0+M284+M288+M292+M296</f>
      </c>
    </row>
    <row r="284" spans="1:16" ht="12.75">
      <c r="A284" t="s">
        <v>52</v>
      </c>
      <c s="34" t="s">
        <v>323</v>
      </c>
      <c s="34" t="s">
        <v>2305</v>
      </c>
      <c s="35" t="s">
        <v>5</v>
      </c>
      <c s="6" t="s">
        <v>2306</v>
      </c>
      <c s="36" t="s">
        <v>101</v>
      </c>
      <c s="37">
        <v>2</v>
      </c>
      <c s="36">
        <v>0</v>
      </c>
      <c s="36">
        <f>ROUND(G284*H284,6)</f>
      </c>
      <c r="L284" s="38">
        <v>0</v>
      </c>
      <c s="32">
        <f>ROUND(ROUND(L284,2)*ROUND(G284,3),2)</f>
      </c>
      <c s="36" t="s">
        <v>2307</v>
      </c>
      <c>
        <f>(M284*21)/100</f>
      </c>
      <c t="s">
        <v>27</v>
      </c>
    </row>
    <row r="285" spans="1:5" ht="12.75">
      <c r="A285" s="35" t="s">
        <v>58</v>
      </c>
      <c r="E285" s="39" t="s">
        <v>2073</v>
      </c>
    </row>
    <row r="286" spans="1:5" ht="38.25">
      <c r="A286" s="35" t="s">
        <v>59</v>
      </c>
      <c r="E286" s="40" t="s">
        <v>2308</v>
      </c>
    </row>
    <row r="287" spans="1:5" ht="153">
      <c r="A287" t="s">
        <v>60</v>
      </c>
      <c r="E287" s="39" t="s">
        <v>2309</v>
      </c>
    </row>
    <row r="288" spans="1:16" ht="12.75">
      <c r="A288" t="s">
        <v>52</v>
      </c>
      <c s="34" t="s">
        <v>327</v>
      </c>
      <c s="34" t="s">
        <v>2310</v>
      </c>
      <c s="35" t="s">
        <v>5</v>
      </c>
      <c s="6" t="s">
        <v>2311</v>
      </c>
      <c s="36" t="s">
        <v>78</v>
      </c>
      <c s="37">
        <v>180</v>
      </c>
      <c s="36">
        <v>0</v>
      </c>
      <c s="36">
        <f>ROUND(G288*H288,6)</f>
      </c>
      <c r="L288" s="38">
        <v>0</v>
      </c>
      <c s="32">
        <f>ROUND(ROUND(L288,2)*ROUND(G288,3),2)</f>
      </c>
      <c s="36" t="s">
        <v>2312</v>
      </c>
      <c>
        <f>(M288*21)/100</f>
      </c>
      <c t="s">
        <v>27</v>
      </c>
    </row>
    <row r="289" spans="1:5" ht="12.75">
      <c r="A289" s="35" t="s">
        <v>58</v>
      </c>
      <c r="E289" s="39" t="s">
        <v>2073</v>
      </c>
    </row>
    <row r="290" spans="1:5" ht="38.25">
      <c r="A290" s="35" t="s">
        <v>59</v>
      </c>
      <c r="E290" s="40" t="s">
        <v>2308</v>
      </c>
    </row>
    <row r="291" spans="1:5" ht="114.75">
      <c r="A291" t="s">
        <v>60</v>
      </c>
      <c r="E291" s="39" t="s">
        <v>886</v>
      </c>
    </row>
    <row r="292" spans="1:16" ht="12.75">
      <c r="A292" t="s">
        <v>52</v>
      </c>
      <c s="34" t="s">
        <v>331</v>
      </c>
      <c s="34" t="s">
        <v>2313</v>
      </c>
      <c s="35" t="s">
        <v>5</v>
      </c>
      <c s="6" t="s">
        <v>2314</v>
      </c>
      <c s="36" t="s">
        <v>101</v>
      </c>
      <c s="37">
        <v>7</v>
      </c>
      <c s="36">
        <v>0</v>
      </c>
      <c s="36">
        <f>ROUND(G292*H292,6)</f>
      </c>
      <c r="L292" s="38">
        <v>0</v>
      </c>
      <c s="32">
        <f>ROUND(ROUND(L292,2)*ROUND(G292,3),2)</f>
      </c>
      <c s="36" t="s">
        <v>2315</v>
      </c>
      <c>
        <f>(M292*21)/100</f>
      </c>
      <c t="s">
        <v>27</v>
      </c>
    </row>
    <row r="293" spans="1:5" ht="12.75">
      <c r="A293" s="35" t="s">
        <v>58</v>
      </c>
      <c r="E293" s="39" t="s">
        <v>2073</v>
      </c>
    </row>
    <row r="294" spans="1:5" ht="38.25">
      <c r="A294" s="35" t="s">
        <v>59</v>
      </c>
      <c r="E294" s="40" t="s">
        <v>2308</v>
      </c>
    </row>
    <row r="295" spans="1:5" ht="102">
      <c r="A295" t="s">
        <v>60</v>
      </c>
      <c r="E295" s="39" t="s">
        <v>1913</v>
      </c>
    </row>
    <row r="296" spans="1:16" ht="12.75">
      <c r="A296" t="s">
        <v>52</v>
      </c>
      <c s="34" t="s">
        <v>335</v>
      </c>
      <c s="34" t="s">
        <v>2316</v>
      </c>
      <c s="35" t="s">
        <v>5</v>
      </c>
      <c s="6" t="s">
        <v>2317</v>
      </c>
      <c s="36" t="s">
        <v>101</v>
      </c>
      <c s="37">
        <v>7</v>
      </c>
      <c s="36">
        <v>0</v>
      </c>
      <c s="36">
        <f>ROUND(G296*H296,6)</f>
      </c>
      <c r="L296" s="38">
        <v>0</v>
      </c>
      <c s="32">
        <f>ROUND(ROUND(L296,2)*ROUND(G296,3),2)</f>
      </c>
      <c s="36" t="s">
        <v>2318</v>
      </c>
      <c>
        <f>(M296*21)/100</f>
      </c>
      <c t="s">
        <v>27</v>
      </c>
    </row>
    <row r="297" spans="1:5" ht="12.75">
      <c r="A297" s="35" t="s">
        <v>58</v>
      </c>
      <c r="E297" s="39" t="s">
        <v>2073</v>
      </c>
    </row>
    <row r="298" spans="1:5" ht="38.25">
      <c r="A298" s="35" t="s">
        <v>59</v>
      </c>
      <c r="E298" s="40" t="s">
        <v>2308</v>
      </c>
    </row>
    <row r="299" spans="1:5" ht="102">
      <c r="A299" t="s">
        <v>60</v>
      </c>
      <c r="E299" s="39" t="s">
        <v>1521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2319</v>
      </c>
      <c s="41">
        <f>Rekapitulace!C41</f>
      </c>
      <c s="20" t="s">
        <v>0</v>
      </c>
      <c t="s">
        <v>23</v>
      </c>
      <c t="s">
        <v>27</v>
      </c>
    </row>
    <row r="4" spans="1:16" ht="32" customHeight="1">
      <c r="A4" s="24" t="s">
        <v>20</v>
      </c>
      <c s="25" t="s">
        <v>28</v>
      </c>
      <c s="27" t="s">
        <v>2319</v>
      </c>
      <c r="E4" s="26" t="s">
        <v>2320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2323</v>
      </c>
      <c r="E8" s="30" t="s">
        <v>2322</v>
      </c>
      <c r="J8" s="29">
        <f>0+J9+J22+J43+J48</f>
      </c>
      <c s="29">
        <f>0+K9+K22+K43+K48</f>
      </c>
      <c s="29">
        <f>0+L9+L22+L43+L48</f>
      </c>
      <c s="29">
        <f>0+M9+M22+M43+M48</f>
      </c>
    </row>
    <row r="9" spans="1:13" ht="12.75">
      <c r="A9" t="s">
        <v>49</v>
      </c>
      <c r="C9" s="31" t="s">
        <v>2097</v>
      </c>
      <c r="E9" s="33" t="s">
        <v>2324</v>
      </c>
      <c r="J9" s="32">
        <f>0</f>
      </c>
      <c s="32">
        <f>0</f>
      </c>
      <c s="32">
        <f>0+L10+L14+L18</f>
      </c>
      <c s="32">
        <f>0+M10+M14+M18</f>
      </c>
    </row>
    <row r="10" spans="1:16" ht="12.75">
      <c r="A10" t="s">
        <v>52</v>
      </c>
      <c s="34" t="s">
        <v>53</v>
      </c>
      <c s="34" t="s">
        <v>724</v>
      </c>
      <c s="35" t="s">
        <v>5</v>
      </c>
      <c s="6" t="s">
        <v>2325</v>
      </c>
      <c s="36" t="s">
        <v>78</v>
      </c>
      <c s="37">
        <v>100</v>
      </c>
      <c s="36">
        <v>0</v>
      </c>
      <c s="36">
        <f>ROUND(G10*H10,6)</f>
      </c>
      <c r="L10" s="38">
        <v>0</v>
      </c>
      <c s="32">
        <f>ROUND(ROUND(L10,2)*ROUND(G10,3),2)</f>
      </c>
      <c s="36" t="s">
        <v>57</v>
      </c>
      <c>
        <f>(M10*21)/100</f>
      </c>
      <c t="s">
        <v>27</v>
      </c>
    </row>
    <row r="11" spans="1:5" ht="12.75">
      <c r="A11" s="35" t="s">
        <v>58</v>
      </c>
      <c r="E11" s="39" t="s">
        <v>5</v>
      </c>
    </row>
    <row r="12" spans="1:5" ht="12.75">
      <c r="A12" s="35" t="s">
        <v>59</v>
      </c>
      <c r="E12" s="40" t="s">
        <v>1039</v>
      </c>
    </row>
    <row r="13" spans="1:5" ht="89.25">
      <c r="A13" t="s">
        <v>60</v>
      </c>
      <c r="E13" s="39" t="s">
        <v>2326</v>
      </c>
    </row>
    <row r="14" spans="1:16" ht="12.75">
      <c r="A14" t="s">
        <v>52</v>
      </c>
      <c s="34" t="s">
        <v>27</v>
      </c>
      <c s="34" t="s">
        <v>2118</v>
      </c>
      <c s="35" t="s">
        <v>5</v>
      </c>
      <c s="6" t="s">
        <v>2327</v>
      </c>
      <c s="36" t="s">
        <v>78</v>
      </c>
      <c s="37">
        <v>100</v>
      </c>
      <c s="36">
        <v>0</v>
      </c>
      <c s="36">
        <f>ROUND(G14*H14,6)</f>
      </c>
      <c r="L14" s="38">
        <v>0</v>
      </c>
      <c s="32">
        <f>ROUND(ROUND(L14,2)*ROUND(G14,3),2)</f>
      </c>
      <c s="36" t="s">
        <v>57</v>
      </c>
      <c>
        <f>(M14*21)/100</f>
      </c>
      <c t="s">
        <v>27</v>
      </c>
    </row>
    <row r="15" spans="1:5" ht="12.75">
      <c r="A15" s="35" t="s">
        <v>58</v>
      </c>
      <c r="E15" s="39" t="s">
        <v>5</v>
      </c>
    </row>
    <row r="16" spans="1:5" ht="12.75">
      <c r="A16" s="35" t="s">
        <v>59</v>
      </c>
      <c r="E16" s="40" t="s">
        <v>1039</v>
      </c>
    </row>
    <row r="17" spans="1:5" ht="51">
      <c r="A17" t="s">
        <v>60</v>
      </c>
      <c r="E17" s="39" t="s">
        <v>2328</v>
      </c>
    </row>
    <row r="18" spans="1:16" ht="25.5">
      <c r="A18" t="s">
        <v>52</v>
      </c>
      <c s="34" t="s">
        <v>26</v>
      </c>
      <c s="34" t="s">
        <v>731</v>
      </c>
      <c s="35" t="s">
        <v>5</v>
      </c>
      <c s="6" t="s">
        <v>2329</v>
      </c>
      <c s="36" t="s">
        <v>101</v>
      </c>
      <c s="37">
        <v>16</v>
      </c>
      <c s="36">
        <v>0</v>
      </c>
      <c s="36">
        <f>ROUND(G18*H18,6)</f>
      </c>
      <c r="L18" s="38">
        <v>0</v>
      </c>
      <c s="32">
        <f>ROUND(ROUND(L18,2)*ROUND(G18,3),2)</f>
      </c>
      <c s="36" t="s">
        <v>57</v>
      </c>
      <c>
        <f>(M18*21)/100</f>
      </c>
      <c t="s">
        <v>27</v>
      </c>
    </row>
    <row r="19" spans="1:5" ht="12.75">
      <c r="A19" s="35" t="s">
        <v>58</v>
      </c>
      <c r="E19" s="39" t="s">
        <v>5</v>
      </c>
    </row>
    <row r="20" spans="1:5" ht="12.75">
      <c r="A20" s="35" t="s">
        <v>59</v>
      </c>
      <c r="E20" s="40" t="s">
        <v>1039</v>
      </c>
    </row>
    <row r="21" spans="1:5" ht="102">
      <c r="A21" t="s">
        <v>60</v>
      </c>
      <c r="E21" s="39" t="s">
        <v>2330</v>
      </c>
    </row>
    <row r="22" spans="1:13" ht="12.75">
      <c r="A22" t="s">
        <v>49</v>
      </c>
      <c r="C22" s="31" t="s">
        <v>1035</v>
      </c>
      <c r="E22" s="33" t="s">
        <v>1036</v>
      </c>
      <c r="J22" s="32">
        <f>0</f>
      </c>
      <c s="32">
        <f>0</f>
      </c>
      <c s="32">
        <f>0+L23+L27+L31+L35+L39</f>
      </c>
      <c s="32">
        <f>0+M23+M27+M31+M35+M39</f>
      </c>
    </row>
    <row r="23" spans="1:16" ht="25.5">
      <c r="A23" t="s">
        <v>52</v>
      </c>
      <c s="34" t="s">
        <v>70</v>
      </c>
      <c s="34" t="s">
        <v>2280</v>
      </c>
      <c s="35" t="s">
        <v>5</v>
      </c>
      <c s="6" t="s">
        <v>2331</v>
      </c>
      <c s="36" t="s">
        <v>101</v>
      </c>
      <c s="37">
        <v>1</v>
      </c>
      <c s="36">
        <v>0</v>
      </c>
      <c s="36">
        <f>ROUND(G23*H23,6)</f>
      </c>
      <c r="L23" s="38">
        <v>0</v>
      </c>
      <c s="32">
        <f>ROUND(ROUND(L23,2)*ROUND(G23,3),2)</f>
      </c>
      <c s="36" t="s">
        <v>57</v>
      </c>
      <c>
        <f>(M23*21)/100</f>
      </c>
      <c t="s">
        <v>27</v>
      </c>
    </row>
    <row r="24" spans="1:5" ht="12.75">
      <c r="A24" s="35" t="s">
        <v>58</v>
      </c>
      <c r="E24" s="39" t="s">
        <v>5</v>
      </c>
    </row>
    <row r="25" spans="1:5" ht="12.75">
      <c r="A25" s="35" t="s">
        <v>59</v>
      </c>
      <c r="E25" s="40" t="s">
        <v>1039</v>
      </c>
    </row>
    <row r="26" spans="1:5" ht="127.5">
      <c r="A26" t="s">
        <v>60</v>
      </c>
      <c r="E26" s="39" t="s">
        <v>2332</v>
      </c>
    </row>
    <row r="27" spans="1:16" ht="38.25">
      <c r="A27" t="s">
        <v>52</v>
      </c>
      <c s="34" t="s">
        <v>73</v>
      </c>
      <c s="34" t="s">
        <v>2285</v>
      </c>
      <c s="35" t="s">
        <v>5</v>
      </c>
      <c s="6" t="s">
        <v>2333</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1039</v>
      </c>
    </row>
    <row r="30" spans="1:5" ht="127.5">
      <c r="A30" t="s">
        <v>60</v>
      </c>
      <c r="E30" s="39" t="s">
        <v>2334</v>
      </c>
    </row>
    <row r="31" spans="1:16" ht="25.5">
      <c r="A31" t="s">
        <v>52</v>
      </c>
      <c s="34" t="s">
        <v>75</v>
      </c>
      <c s="34" t="s">
        <v>2290</v>
      </c>
      <c s="35" t="s">
        <v>5</v>
      </c>
      <c s="6" t="s">
        <v>2335</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1039</v>
      </c>
    </row>
    <row r="34" spans="1:5" ht="89.25">
      <c r="A34" t="s">
        <v>60</v>
      </c>
      <c r="E34" s="39" t="s">
        <v>2336</v>
      </c>
    </row>
    <row r="35" spans="1:16" ht="12.75">
      <c r="A35" t="s">
        <v>52</v>
      </c>
      <c s="34" t="s">
        <v>80</v>
      </c>
      <c s="34" t="s">
        <v>2293</v>
      </c>
      <c s="35" t="s">
        <v>5</v>
      </c>
      <c s="6" t="s">
        <v>2337</v>
      </c>
      <c s="36" t="s">
        <v>617</v>
      </c>
      <c s="37">
        <v>12</v>
      </c>
      <c s="36">
        <v>0</v>
      </c>
      <c s="36">
        <f>ROUND(G35*H35,6)</f>
      </c>
      <c r="L35" s="38">
        <v>0</v>
      </c>
      <c s="32">
        <f>ROUND(ROUND(L35,2)*ROUND(G35,3),2)</f>
      </c>
      <c s="36" t="s">
        <v>57</v>
      </c>
      <c>
        <f>(M35*21)/100</f>
      </c>
      <c t="s">
        <v>27</v>
      </c>
    </row>
    <row r="36" spans="1:5" ht="12.75">
      <c r="A36" s="35" t="s">
        <v>58</v>
      </c>
      <c r="E36" s="39" t="s">
        <v>5</v>
      </c>
    </row>
    <row r="37" spans="1:5" ht="12.75">
      <c r="A37" s="35" t="s">
        <v>59</v>
      </c>
      <c r="E37" s="40" t="s">
        <v>1039</v>
      </c>
    </row>
    <row r="38" spans="1:5" ht="89.25">
      <c r="A38" t="s">
        <v>60</v>
      </c>
      <c r="E38" s="39" t="s">
        <v>2338</v>
      </c>
    </row>
    <row r="39" spans="1:16" ht="12.75">
      <c r="A39" t="s">
        <v>52</v>
      </c>
      <c s="34" t="s">
        <v>84</v>
      </c>
      <c s="34" t="s">
        <v>1037</v>
      </c>
      <c s="35" t="s">
        <v>5</v>
      </c>
      <c s="6" t="s">
        <v>1038</v>
      </c>
      <c s="36" t="s">
        <v>617</v>
      </c>
      <c s="37">
        <v>16</v>
      </c>
      <c s="36">
        <v>0</v>
      </c>
      <c s="36">
        <f>ROUND(G39*H39,6)</f>
      </c>
      <c r="L39" s="38">
        <v>0</v>
      </c>
      <c s="32">
        <f>ROUND(ROUND(L39,2)*ROUND(G39,3),2)</f>
      </c>
      <c s="36" t="s">
        <v>57</v>
      </c>
      <c>
        <f>(M39*21)/100</f>
      </c>
      <c t="s">
        <v>27</v>
      </c>
    </row>
    <row r="40" spans="1:5" ht="12.75">
      <c r="A40" s="35" t="s">
        <v>58</v>
      </c>
      <c r="E40" s="39" t="s">
        <v>5</v>
      </c>
    </row>
    <row r="41" spans="1:5" ht="12.75">
      <c r="A41" s="35" t="s">
        <v>59</v>
      </c>
      <c r="E41" s="40" t="s">
        <v>1039</v>
      </c>
    </row>
    <row r="42" spans="1:5" ht="89.25">
      <c r="A42" t="s">
        <v>60</v>
      </c>
      <c r="E42" s="39" t="s">
        <v>1040</v>
      </c>
    </row>
    <row r="43" spans="1:13" ht="12.75">
      <c r="A43" t="s">
        <v>49</v>
      </c>
      <c r="C43" s="31" t="s">
        <v>2339</v>
      </c>
      <c r="E43" s="33" t="s">
        <v>2340</v>
      </c>
      <c r="J43" s="32">
        <f>0</f>
      </c>
      <c s="32">
        <f>0</f>
      </c>
      <c s="32">
        <f>0+L44</f>
      </c>
      <c s="32">
        <f>0+M44</f>
      </c>
    </row>
    <row r="44" spans="1:16" ht="12.75">
      <c r="A44" t="s">
        <v>52</v>
      </c>
      <c s="34" t="s">
        <v>89</v>
      </c>
      <c s="34" t="s">
        <v>2341</v>
      </c>
      <c s="35" t="s">
        <v>5</v>
      </c>
      <c s="6" t="s">
        <v>645</v>
      </c>
      <c s="36" t="s">
        <v>101</v>
      </c>
      <c s="37">
        <v>1</v>
      </c>
      <c s="36">
        <v>0</v>
      </c>
      <c s="36">
        <f>ROUND(G44*H44,6)</f>
      </c>
      <c r="L44" s="38">
        <v>0</v>
      </c>
      <c s="32">
        <f>ROUND(ROUND(L44,2)*ROUND(G44,3),2)</f>
      </c>
      <c s="36" t="s">
        <v>57</v>
      </c>
      <c>
        <f>(M44*21)/100</f>
      </c>
      <c t="s">
        <v>27</v>
      </c>
    </row>
    <row r="45" spans="1:5" ht="12.75">
      <c r="A45" s="35" t="s">
        <v>58</v>
      </c>
      <c r="E45" s="39" t="s">
        <v>5</v>
      </c>
    </row>
    <row r="46" spans="1:5" ht="12.75">
      <c r="A46" s="35" t="s">
        <v>59</v>
      </c>
      <c r="E46" s="40" t="s">
        <v>1039</v>
      </c>
    </row>
    <row r="47" spans="1:5" ht="89.25">
      <c r="A47" t="s">
        <v>60</v>
      </c>
      <c r="E47" s="39" t="s">
        <v>2342</v>
      </c>
    </row>
    <row r="48" spans="1:13" ht="12.75">
      <c r="A48" t="s">
        <v>49</v>
      </c>
      <c r="C48" s="31" t="s">
        <v>1041</v>
      </c>
      <c r="E48" s="33" t="s">
        <v>1042</v>
      </c>
      <c r="J48" s="32">
        <f>0</f>
      </c>
      <c s="32">
        <f>0</f>
      </c>
      <c s="32">
        <f>0+L49+L53+L57+L61+L65+L69+L73+L77+L81</f>
      </c>
      <c s="32">
        <f>0+M49+M53+M57+M61+M65+M69+M73+M77+M81</f>
      </c>
    </row>
    <row r="49" spans="1:16" ht="12.75">
      <c r="A49" t="s">
        <v>52</v>
      </c>
      <c s="34" t="s">
        <v>93</v>
      </c>
      <c s="34" t="s">
        <v>2343</v>
      </c>
      <c s="35" t="s">
        <v>5</v>
      </c>
      <c s="6" t="s">
        <v>2344</v>
      </c>
      <c s="36" t="s">
        <v>101</v>
      </c>
      <c s="37">
        <v>2</v>
      </c>
      <c s="36">
        <v>0</v>
      </c>
      <c s="36">
        <f>ROUND(G49*H49,6)</f>
      </c>
      <c r="L49" s="38">
        <v>0</v>
      </c>
      <c s="32">
        <f>ROUND(ROUND(L49,2)*ROUND(G49,3),2)</f>
      </c>
      <c s="36" t="s">
        <v>57</v>
      </c>
      <c>
        <f>(M49*21)/100</f>
      </c>
      <c t="s">
        <v>27</v>
      </c>
    </row>
    <row r="50" spans="1:5" ht="12.75">
      <c r="A50" s="35" t="s">
        <v>58</v>
      </c>
      <c r="E50" s="39" t="s">
        <v>5</v>
      </c>
    </row>
    <row r="51" spans="1:5" ht="12.75">
      <c r="A51" s="35" t="s">
        <v>59</v>
      </c>
      <c r="E51" s="40" t="s">
        <v>1039</v>
      </c>
    </row>
    <row r="52" spans="1:5" ht="191.25">
      <c r="A52" t="s">
        <v>60</v>
      </c>
      <c r="E52" s="39" t="s">
        <v>2345</v>
      </c>
    </row>
    <row r="53" spans="1:16" ht="12.75">
      <c r="A53" t="s">
        <v>52</v>
      </c>
      <c s="34" t="s">
        <v>98</v>
      </c>
      <c s="34" t="s">
        <v>2346</v>
      </c>
      <c s="35" t="s">
        <v>5</v>
      </c>
      <c s="6" t="s">
        <v>2347</v>
      </c>
      <c s="36" t="s">
        <v>101</v>
      </c>
      <c s="37">
        <v>4</v>
      </c>
      <c s="36">
        <v>0</v>
      </c>
      <c s="36">
        <f>ROUND(G53*H53,6)</f>
      </c>
      <c r="L53" s="38">
        <v>0</v>
      </c>
      <c s="32">
        <f>ROUND(ROUND(L53,2)*ROUND(G53,3),2)</f>
      </c>
      <c s="36" t="s">
        <v>57</v>
      </c>
      <c>
        <f>(M53*21)/100</f>
      </c>
      <c t="s">
        <v>27</v>
      </c>
    </row>
    <row r="54" spans="1:5" ht="12.75">
      <c r="A54" s="35" t="s">
        <v>58</v>
      </c>
      <c r="E54" s="39" t="s">
        <v>5</v>
      </c>
    </row>
    <row r="55" spans="1:5" ht="12.75">
      <c r="A55" s="35" t="s">
        <v>59</v>
      </c>
      <c r="E55" s="40" t="s">
        <v>1039</v>
      </c>
    </row>
    <row r="56" spans="1:5" ht="153">
      <c r="A56" t="s">
        <v>60</v>
      </c>
      <c r="E56" s="39" t="s">
        <v>2348</v>
      </c>
    </row>
    <row r="57" spans="1:16" ht="12.75">
      <c r="A57" t="s">
        <v>52</v>
      </c>
      <c s="34" t="s">
        <v>103</v>
      </c>
      <c s="34" t="s">
        <v>2349</v>
      </c>
      <c s="35" t="s">
        <v>5</v>
      </c>
      <c s="6" t="s">
        <v>2350</v>
      </c>
      <c s="36" t="s">
        <v>101</v>
      </c>
      <c s="37">
        <v>8</v>
      </c>
      <c s="36">
        <v>0</v>
      </c>
      <c s="36">
        <f>ROUND(G57*H57,6)</f>
      </c>
      <c r="L57" s="38">
        <v>0</v>
      </c>
      <c s="32">
        <f>ROUND(ROUND(L57,2)*ROUND(G57,3),2)</f>
      </c>
      <c s="36" t="s">
        <v>57</v>
      </c>
      <c>
        <f>(M57*21)/100</f>
      </c>
      <c t="s">
        <v>27</v>
      </c>
    </row>
    <row r="58" spans="1:5" ht="12.75">
      <c r="A58" s="35" t="s">
        <v>58</v>
      </c>
      <c r="E58" s="39" t="s">
        <v>5</v>
      </c>
    </row>
    <row r="59" spans="1:5" ht="12.75">
      <c r="A59" s="35" t="s">
        <v>59</v>
      </c>
      <c r="E59" s="40" t="s">
        <v>1039</v>
      </c>
    </row>
    <row r="60" spans="1:5" ht="140.25">
      <c r="A60" t="s">
        <v>60</v>
      </c>
      <c r="E60" s="39" t="s">
        <v>2351</v>
      </c>
    </row>
    <row r="61" spans="1:16" ht="12.75">
      <c r="A61" t="s">
        <v>52</v>
      </c>
      <c s="34" t="s">
        <v>107</v>
      </c>
      <c s="34" t="s">
        <v>1049</v>
      </c>
      <c s="35" t="s">
        <v>5</v>
      </c>
      <c s="6" t="s">
        <v>1050</v>
      </c>
      <c s="36" t="s">
        <v>101</v>
      </c>
      <c s="37">
        <v>4</v>
      </c>
      <c s="36">
        <v>0</v>
      </c>
      <c s="36">
        <f>ROUND(G61*H61,6)</f>
      </c>
      <c r="L61" s="38">
        <v>0</v>
      </c>
      <c s="32">
        <f>ROUND(ROUND(L61,2)*ROUND(G61,3),2)</f>
      </c>
      <c s="36" t="s">
        <v>57</v>
      </c>
      <c>
        <f>(M61*21)/100</f>
      </c>
      <c t="s">
        <v>27</v>
      </c>
    </row>
    <row r="62" spans="1:5" ht="12.75">
      <c r="A62" s="35" t="s">
        <v>58</v>
      </c>
      <c r="E62" s="39" t="s">
        <v>5</v>
      </c>
    </row>
    <row r="63" spans="1:5" ht="12.75">
      <c r="A63" s="35" t="s">
        <v>59</v>
      </c>
      <c r="E63" s="40" t="s">
        <v>1039</v>
      </c>
    </row>
    <row r="64" spans="1:5" ht="153">
      <c r="A64" t="s">
        <v>60</v>
      </c>
      <c r="E64" s="39" t="s">
        <v>1051</v>
      </c>
    </row>
    <row r="65" spans="1:16" ht="12.75">
      <c r="A65" t="s">
        <v>52</v>
      </c>
      <c s="34" t="s">
        <v>111</v>
      </c>
      <c s="34" t="s">
        <v>1052</v>
      </c>
      <c s="35" t="s">
        <v>5</v>
      </c>
      <c s="6" t="s">
        <v>1053</v>
      </c>
      <c s="36" t="s">
        <v>101</v>
      </c>
      <c s="37">
        <v>1</v>
      </c>
      <c s="36">
        <v>0</v>
      </c>
      <c s="36">
        <f>ROUND(G65*H65,6)</f>
      </c>
      <c r="L65" s="38">
        <v>0</v>
      </c>
      <c s="32">
        <f>ROUND(ROUND(L65,2)*ROUND(G65,3),2)</f>
      </c>
      <c s="36" t="s">
        <v>57</v>
      </c>
      <c>
        <f>(M65*21)/100</f>
      </c>
      <c t="s">
        <v>27</v>
      </c>
    </row>
    <row r="66" spans="1:5" ht="12.75">
      <c r="A66" s="35" t="s">
        <v>58</v>
      </c>
      <c r="E66" s="39" t="s">
        <v>5</v>
      </c>
    </row>
    <row r="67" spans="1:5" ht="12.75">
      <c r="A67" s="35" t="s">
        <v>59</v>
      </c>
      <c r="E67" s="40" t="s">
        <v>1039</v>
      </c>
    </row>
    <row r="68" spans="1:5" ht="140.25">
      <c r="A68" t="s">
        <v>60</v>
      </c>
      <c r="E68" s="39" t="s">
        <v>1054</v>
      </c>
    </row>
    <row r="69" spans="1:16" ht="12.75">
      <c r="A69" t="s">
        <v>52</v>
      </c>
      <c s="34" t="s">
        <v>114</v>
      </c>
      <c s="34" t="s">
        <v>1097</v>
      </c>
      <c s="35" t="s">
        <v>5</v>
      </c>
      <c s="6" t="s">
        <v>1098</v>
      </c>
      <c s="36" t="s">
        <v>101</v>
      </c>
      <c s="37">
        <v>1</v>
      </c>
      <c s="36">
        <v>0</v>
      </c>
      <c s="36">
        <f>ROUND(G69*H69,6)</f>
      </c>
      <c r="L69" s="38">
        <v>0</v>
      </c>
      <c s="32">
        <f>ROUND(ROUND(L69,2)*ROUND(G69,3),2)</f>
      </c>
      <c s="36" t="s">
        <v>57</v>
      </c>
      <c>
        <f>(M69*21)/100</f>
      </c>
      <c t="s">
        <v>27</v>
      </c>
    </row>
    <row r="70" spans="1:5" ht="12.75">
      <c r="A70" s="35" t="s">
        <v>58</v>
      </c>
      <c r="E70" s="39" t="s">
        <v>5</v>
      </c>
    </row>
    <row r="71" spans="1:5" ht="12.75">
      <c r="A71" s="35" t="s">
        <v>59</v>
      </c>
      <c r="E71" s="40" t="s">
        <v>1039</v>
      </c>
    </row>
    <row r="72" spans="1:5" ht="114.75">
      <c r="A72" t="s">
        <v>60</v>
      </c>
      <c r="E72" s="39" t="s">
        <v>1099</v>
      </c>
    </row>
    <row r="73" spans="1:16" ht="12.75">
      <c r="A73" t="s">
        <v>52</v>
      </c>
      <c s="34" t="s">
        <v>118</v>
      </c>
      <c s="34" t="s">
        <v>1109</v>
      </c>
      <c s="35" t="s">
        <v>5</v>
      </c>
      <c s="6" t="s">
        <v>1110</v>
      </c>
      <c s="36" t="s">
        <v>617</v>
      </c>
      <c s="37">
        <v>16</v>
      </c>
      <c s="36">
        <v>0</v>
      </c>
      <c s="36">
        <f>ROUND(G73*H73,6)</f>
      </c>
      <c r="L73" s="38">
        <v>0</v>
      </c>
      <c s="32">
        <f>ROUND(ROUND(L73,2)*ROUND(G73,3),2)</f>
      </c>
      <c s="36" t="s">
        <v>57</v>
      </c>
      <c>
        <f>(M73*21)/100</f>
      </c>
      <c t="s">
        <v>27</v>
      </c>
    </row>
    <row r="74" spans="1:5" ht="12.75">
      <c r="A74" s="35" t="s">
        <v>58</v>
      </c>
      <c r="E74" s="39" t="s">
        <v>5</v>
      </c>
    </row>
    <row r="75" spans="1:5" ht="12.75">
      <c r="A75" s="35" t="s">
        <v>59</v>
      </c>
      <c r="E75" s="40" t="s">
        <v>1039</v>
      </c>
    </row>
    <row r="76" spans="1:5" ht="102">
      <c r="A76" t="s">
        <v>60</v>
      </c>
      <c r="E76" s="39" t="s">
        <v>1111</v>
      </c>
    </row>
    <row r="77" spans="1:16" ht="25.5">
      <c r="A77" t="s">
        <v>52</v>
      </c>
      <c s="34" t="s">
        <v>122</v>
      </c>
      <c s="34" t="s">
        <v>2352</v>
      </c>
      <c s="35" t="s">
        <v>5</v>
      </c>
      <c s="6" t="s">
        <v>2353</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1039</v>
      </c>
    </row>
    <row r="80" spans="1:5" ht="191.25">
      <c r="A80" t="s">
        <v>60</v>
      </c>
      <c r="E80" s="39" t="s">
        <v>2354</v>
      </c>
    </row>
    <row r="81" spans="1:16" ht="12.75">
      <c r="A81" t="s">
        <v>52</v>
      </c>
      <c s="34" t="s">
        <v>126</v>
      </c>
      <c s="34" t="s">
        <v>2355</v>
      </c>
      <c s="35" t="s">
        <v>5</v>
      </c>
      <c s="6" t="s">
        <v>2356</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1039</v>
      </c>
    </row>
    <row r="84" spans="1:5" ht="229.5">
      <c r="A84" t="s">
        <v>60</v>
      </c>
      <c r="E84" s="39" t="s">
        <v>2357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5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2358</v>
      </c>
      <c s="41">
        <f>Rekapitulace!C43</f>
      </c>
      <c s="20" t="s">
        <v>0</v>
      </c>
      <c t="s">
        <v>23</v>
      </c>
      <c t="s">
        <v>27</v>
      </c>
    </row>
    <row r="4" spans="1:16" ht="32" customHeight="1">
      <c r="A4" s="24" t="s">
        <v>20</v>
      </c>
      <c s="25" t="s">
        <v>28</v>
      </c>
      <c s="27" t="s">
        <v>2358</v>
      </c>
      <c r="E4" s="26" t="s">
        <v>2359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COUNTIFS(L8:L539,"=0",A8:A539,"P")+COUNTIFS(L8:L539,"",A8:A539,"P")+SUM(Q8:Q539)</f>
      </c>
    </row>
    <row r="8" spans="1:13" ht="12.75">
      <c r="A8" t="s">
        <v>44</v>
      </c>
      <c r="C8" s="28" t="s">
        <v>2362</v>
      </c>
      <c r="E8" s="30" t="s">
        <v>2361</v>
      </c>
      <c r="J8" s="29">
        <f>0+J9+J50+J143+J152+J189+J334+J363+J408+J521+J534</f>
      </c>
      <c s="29">
        <f>0+K9+K50+K143+K152+K189+K334+K363+K408+K521+K534</f>
      </c>
      <c s="29">
        <f>0+L9+L50+L143+L152+L189+L334+L363+L408+L521+L534</f>
      </c>
      <c s="29">
        <f>0+M9+M50+M143+M152+M189+M334+M363+M408+M521+M534</f>
      </c>
    </row>
    <row r="9" spans="1:13" ht="12.75">
      <c r="A9" t="s">
        <v>49</v>
      </c>
      <c r="C9" s="31" t="s">
        <v>114</v>
      </c>
      <c r="E9" s="33" t="s">
        <v>2363</v>
      </c>
      <c r="J9" s="32">
        <f>0</f>
      </c>
      <c s="32">
        <f>0</f>
      </c>
      <c s="32">
        <f>0+L10+L14+L18+L22+L26+L30+L34+L38+L42+L46</f>
      </c>
      <c s="32">
        <f>0+M10+M14+M18+M22+M26+M30+M34+M38+M42+M46</f>
      </c>
    </row>
    <row r="10" spans="1:16" ht="25.5">
      <c r="A10" t="s">
        <v>52</v>
      </c>
      <c s="34" t="s">
        <v>53</v>
      </c>
      <c s="34" t="s">
        <v>2364</v>
      </c>
      <c s="35" t="s">
        <v>5</v>
      </c>
      <c s="6" t="s">
        <v>2365</v>
      </c>
      <c s="36" t="s">
        <v>737</v>
      </c>
      <c s="37">
        <v>0.25</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2368</v>
      </c>
      <c s="35" t="s">
        <v>5</v>
      </c>
      <c s="6" t="s">
        <v>2369</v>
      </c>
      <c s="36" t="s">
        <v>737</v>
      </c>
      <c s="37">
        <v>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2370</v>
      </c>
      <c s="35" t="s">
        <v>5</v>
      </c>
      <c s="6" t="s">
        <v>2371</v>
      </c>
      <c s="36" t="s">
        <v>737</v>
      </c>
      <c s="37">
        <v>0.25</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6" ht="25.5">
      <c r="A26" t="s">
        <v>52</v>
      </c>
      <c s="34" t="s">
        <v>73</v>
      </c>
      <c s="34" t="s">
        <v>2372</v>
      </c>
      <c s="35" t="s">
        <v>5</v>
      </c>
      <c s="6" t="s">
        <v>2373</v>
      </c>
      <c s="36" t="s">
        <v>737</v>
      </c>
      <c s="37">
        <v>0.25</v>
      </c>
      <c s="36">
        <v>0</v>
      </c>
      <c s="36">
        <f>ROUND(G26*H26,6)</f>
      </c>
      <c r="L26" s="38">
        <v>0</v>
      </c>
      <c s="32">
        <f>ROUND(ROUND(L26,2)*ROUND(G26,3),2)</f>
      </c>
      <c s="36" t="s">
        <v>822</v>
      </c>
      <c>
        <f>(M26*21)/100</f>
      </c>
      <c t="s">
        <v>27</v>
      </c>
    </row>
    <row r="27" spans="1:5" ht="12.75">
      <c r="A27" s="35" t="s">
        <v>58</v>
      </c>
      <c r="E27" s="39" t="s">
        <v>5</v>
      </c>
    </row>
    <row r="28" spans="1:5" ht="12.75">
      <c r="A28" s="35" t="s">
        <v>59</v>
      </c>
      <c r="E28" s="40" t="s">
        <v>2366</v>
      </c>
    </row>
    <row r="29" spans="1:5" ht="89.25">
      <c r="A29" t="s">
        <v>60</v>
      </c>
      <c r="E29" s="39" t="s">
        <v>2367</v>
      </c>
    </row>
    <row r="30" spans="1:16" ht="25.5">
      <c r="A30" t="s">
        <v>52</v>
      </c>
      <c s="34" t="s">
        <v>75</v>
      </c>
      <c s="34" t="s">
        <v>824</v>
      </c>
      <c s="35" t="s">
        <v>5</v>
      </c>
      <c s="6" t="s">
        <v>825</v>
      </c>
      <c s="36" t="s">
        <v>737</v>
      </c>
      <c s="37">
        <v>2.5</v>
      </c>
      <c s="36">
        <v>0</v>
      </c>
      <c s="36">
        <f>ROUND(G30*H30,6)</f>
      </c>
      <c r="L30" s="38">
        <v>0</v>
      </c>
      <c s="32">
        <f>ROUND(ROUND(L30,2)*ROUND(G30,3),2)</f>
      </c>
      <c s="36" t="s">
        <v>822</v>
      </c>
      <c>
        <f>(M30*21)/100</f>
      </c>
      <c t="s">
        <v>27</v>
      </c>
    </row>
    <row r="31" spans="1:5" ht="12.75">
      <c r="A31" s="35" t="s">
        <v>58</v>
      </c>
      <c r="E31" s="39" t="s">
        <v>5</v>
      </c>
    </row>
    <row r="32" spans="1:5" ht="12.75">
      <c r="A32" s="35" t="s">
        <v>59</v>
      </c>
      <c r="E32" s="40" t="s">
        <v>2366</v>
      </c>
    </row>
    <row r="33" spans="1:5" ht="89.25">
      <c r="A33" t="s">
        <v>60</v>
      </c>
      <c r="E33" s="39" t="s">
        <v>2367</v>
      </c>
    </row>
    <row r="34" spans="1:16" ht="25.5">
      <c r="A34" t="s">
        <v>52</v>
      </c>
      <c s="34" t="s">
        <v>80</v>
      </c>
      <c s="34" t="s">
        <v>2374</v>
      </c>
      <c s="35" t="s">
        <v>5</v>
      </c>
      <c s="6" t="s">
        <v>2375</v>
      </c>
      <c s="36" t="s">
        <v>737</v>
      </c>
      <c s="37">
        <v>1</v>
      </c>
      <c s="36">
        <v>0</v>
      </c>
      <c s="36">
        <f>ROUND(G34*H34,6)</f>
      </c>
      <c r="L34" s="38">
        <v>0</v>
      </c>
      <c s="32">
        <f>ROUND(ROUND(L34,2)*ROUND(G34,3),2)</f>
      </c>
      <c s="36" t="s">
        <v>822</v>
      </c>
      <c>
        <f>(M34*21)/100</f>
      </c>
      <c t="s">
        <v>27</v>
      </c>
    </row>
    <row r="35" spans="1:5" ht="12.75">
      <c r="A35" s="35" t="s">
        <v>58</v>
      </c>
      <c r="E35" s="39" t="s">
        <v>5</v>
      </c>
    </row>
    <row r="36" spans="1:5" ht="12.75">
      <c r="A36" s="35" t="s">
        <v>59</v>
      </c>
      <c r="E36" s="40" t="s">
        <v>2366</v>
      </c>
    </row>
    <row r="37" spans="1:5" ht="89.25">
      <c r="A37" t="s">
        <v>60</v>
      </c>
      <c r="E37" s="39" t="s">
        <v>2367</v>
      </c>
    </row>
    <row r="38" spans="1:16" ht="25.5">
      <c r="A38" t="s">
        <v>52</v>
      </c>
      <c s="34" t="s">
        <v>84</v>
      </c>
      <c s="34" t="s">
        <v>2376</v>
      </c>
      <c s="35" t="s">
        <v>5</v>
      </c>
      <c s="6" t="s">
        <v>2377</v>
      </c>
      <c s="36" t="s">
        <v>737</v>
      </c>
      <c s="37">
        <v>0.1</v>
      </c>
      <c s="36">
        <v>0</v>
      </c>
      <c s="36">
        <f>ROUND(G38*H38,6)</f>
      </c>
      <c r="L38" s="38">
        <v>0</v>
      </c>
      <c s="32">
        <f>ROUND(ROUND(L38,2)*ROUND(G38,3),2)</f>
      </c>
      <c s="36" t="s">
        <v>822</v>
      </c>
      <c>
        <f>(M38*21)/100</f>
      </c>
      <c t="s">
        <v>27</v>
      </c>
    </row>
    <row r="39" spans="1:5" ht="12.75">
      <c r="A39" s="35" t="s">
        <v>58</v>
      </c>
      <c r="E39" s="39" t="s">
        <v>5</v>
      </c>
    </row>
    <row r="40" spans="1:5" ht="12.75">
      <c r="A40" s="35" t="s">
        <v>59</v>
      </c>
      <c r="E40" s="40" t="s">
        <v>2366</v>
      </c>
    </row>
    <row r="41" spans="1:5" ht="89.25">
      <c r="A41" t="s">
        <v>60</v>
      </c>
      <c r="E41" s="39" t="s">
        <v>2367</v>
      </c>
    </row>
    <row r="42" spans="1:16" ht="25.5">
      <c r="A42" t="s">
        <v>52</v>
      </c>
      <c s="34" t="s">
        <v>89</v>
      </c>
      <c s="34" t="s">
        <v>1234</v>
      </c>
      <c s="35" t="s">
        <v>5</v>
      </c>
      <c s="6" t="s">
        <v>2378</v>
      </c>
      <c s="36" t="s">
        <v>737</v>
      </c>
      <c s="37">
        <v>0.05</v>
      </c>
      <c s="36">
        <v>0</v>
      </c>
      <c s="36">
        <f>ROUND(G42*H42,6)</f>
      </c>
      <c r="L42" s="38">
        <v>0</v>
      </c>
      <c s="32">
        <f>ROUND(ROUND(L42,2)*ROUND(G42,3),2)</f>
      </c>
      <c s="36" t="s">
        <v>822</v>
      </c>
      <c>
        <f>(M42*21)/100</f>
      </c>
      <c t="s">
        <v>27</v>
      </c>
    </row>
    <row r="43" spans="1:5" ht="12.75">
      <c r="A43" s="35" t="s">
        <v>58</v>
      </c>
      <c r="E43" s="39" t="s">
        <v>5</v>
      </c>
    </row>
    <row r="44" spans="1:5" ht="12.75">
      <c r="A44" s="35" t="s">
        <v>59</v>
      </c>
      <c r="E44" s="40" t="s">
        <v>2366</v>
      </c>
    </row>
    <row r="45" spans="1:5" ht="89.25">
      <c r="A45" t="s">
        <v>60</v>
      </c>
      <c r="E45" s="39" t="s">
        <v>2367</v>
      </c>
    </row>
    <row r="46" spans="1:16" ht="25.5">
      <c r="A46" t="s">
        <v>52</v>
      </c>
      <c s="34" t="s">
        <v>93</v>
      </c>
      <c s="34" t="s">
        <v>1322</v>
      </c>
      <c s="35" t="s">
        <v>5</v>
      </c>
      <c s="6" t="s">
        <v>1323</v>
      </c>
      <c s="36" t="s">
        <v>737</v>
      </c>
      <c s="37">
        <v>0.15</v>
      </c>
      <c s="36">
        <v>0</v>
      </c>
      <c s="36">
        <f>ROUND(G46*H46,6)</f>
      </c>
      <c r="L46" s="38">
        <v>0</v>
      </c>
      <c s="32">
        <f>ROUND(ROUND(L46,2)*ROUND(G46,3),2)</f>
      </c>
      <c s="36" t="s">
        <v>822</v>
      </c>
      <c>
        <f>(M46*21)/100</f>
      </c>
      <c t="s">
        <v>27</v>
      </c>
    </row>
    <row r="47" spans="1:5" ht="12.75">
      <c r="A47" s="35" t="s">
        <v>58</v>
      </c>
      <c r="E47" s="39" t="s">
        <v>5</v>
      </c>
    </row>
    <row r="48" spans="1:5" ht="12.75">
      <c r="A48" s="35" t="s">
        <v>59</v>
      </c>
      <c r="E48" s="40" t="s">
        <v>2366</v>
      </c>
    </row>
    <row r="49" spans="1:5" ht="89.25">
      <c r="A49" t="s">
        <v>60</v>
      </c>
      <c r="E49" s="39" t="s">
        <v>2367</v>
      </c>
    </row>
    <row r="50" spans="1:13" ht="12.75">
      <c r="A50" t="s">
        <v>49</v>
      </c>
      <c r="C50" s="31" t="s">
        <v>331</v>
      </c>
      <c r="E50" s="33" t="s">
        <v>2071</v>
      </c>
      <c r="J50" s="32">
        <f>0</f>
      </c>
      <c s="32">
        <f>0</f>
      </c>
      <c s="32">
        <f>0+L51+L55+L59+L63+L67+L71+L75+L79+L83+L87+L91+L95+L99+L103+L107+L111+L115+L119+L123+L127+L131+L135+L139</f>
      </c>
      <c s="32">
        <f>0+M51+M55+M59+M63+M67+M71+M75+M79+M83+M87+M91+M95+M99+M103+M107+M111+M115+M119+M123+M127+M131+M135+M139</f>
      </c>
    </row>
    <row r="51" spans="1:16" ht="12.75">
      <c r="A51" t="s">
        <v>52</v>
      </c>
      <c s="34" t="s">
        <v>98</v>
      </c>
      <c s="34" t="s">
        <v>108</v>
      </c>
      <c s="35" t="s">
        <v>5</v>
      </c>
      <c s="6" t="s">
        <v>109</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2379</v>
      </c>
    </row>
    <row r="55" spans="1:16" ht="12.75">
      <c r="A55" t="s">
        <v>52</v>
      </c>
      <c s="34" t="s">
        <v>103</v>
      </c>
      <c s="34" t="s">
        <v>2380</v>
      </c>
      <c s="35" t="s">
        <v>5</v>
      </c>
      <c s="6" t="s">
        <v>2381</v>
      </c>
      <c s="36" t="s">
        <v>101</v>
      </c>
      <c s="37">
        <v>9</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38.25">
      <c r="A58" t="s">
        <v>60</v>
      </c>
      <c r="E58" s="39" t="s">
        <v>2382</v>
      </c>
    </row>
    <row r="59" spans="1:16" ht="25.5">
      <c r="A59" t="s">
        <v>52</v>
      </c>
      <c s="34" t="s">
        <v>107</v>
      </c>
      <c s="34" t="s">
        <v>1689</v>
      </c>
      <c s="35" t="s">
        <v>5</v>
      </c>
      <c s="6" t="s">
        <v>1690</v>
      </c>
      <c s="36" t="s">
        <v>78</v>
      </c>
      <c s="37">
        <v>15</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63.75">
      <c r="A62" t="s">
        <v>60</v>
      </c>
      <c r="E62" s="39" t="s">
        <v>2383</v>
      </c>
    </row>
    <row r="63" spans="1:16" ht="25.5">
      <c r="A63" t="s">
        <v>52</v>
      </c>
      <c s="34" t="s">
        <v>111</v>
      </c>
      <c s="34" t="s">
        <v>1691</v>
      </c>
      <c s="35" t="s">
        <v>5</v>
      </c>
      <c s="6" t="s">
        <v>1692</v>
      </c>
      <c s="36" t="s">
        <v>78</v>
      </c>
      <c s="37">
        <v>25</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63.75">
      <c r="A66" t="s">
        <v>60</v>
      </c>
      <c r="E66" s="39" t="s">
        <v>2383</v>
      </c>
    </row>
    <row r="67" spans="1:16" ht="25.5">
      <c r="A67" t="s">
        <v>52</v>
      </c>
      <c s="34" t="s">
        <v>114</v>
      </c>
      <c s="34" t="s">
        <v>2384</v>
      </c>
      <c s="35" t="s">
        <v>5</v>
      </c>
      <c s="6" t="s">
        <v>2385</v>
      </c>
      <c s="36" t="s">
        <v>78</v>
      </c>
      <c s="37">
        <v>5</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38.25">
      <c r="A70" t="s">
        <v>60</v>
      </c>
      <c r="E70" s="39" t="s">
        <v>2386</v>
      </c>
    </row>
    <row r="71" spans="1:16" ht="25.5">
      <c r="A71" t="s">
        <v>52</v>
      </c>
      <c s="34" t="s">
        <v>118</v>
      </c>
      <c s="34" t="s">
        <v>1585</v>
      </c>
      <c s="35" t="s">
        <v>5</v>
      </c>
      <c s="6" t="s">
        <v>1586</v>
      </c>
      <c s="36" t="s">
        <v>78</v>
      </c>
      <c s="37">
        <v>15</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25.5">
      <c r="A74" t="s">
        <v>60</v>
      </c>
      <c r="E74" s="39" t="s">
        <v>2387</v>
      </c>
    </row>
    <row r="75" spans="1:16" ht="25.5">
      <c r="A75" t="s">
        <v>52</v>
      </c>
      <c s="34" t="s">
        <v>122</v>
      </c>
      <c s="34" t="s">
        <v>1695</v>
      </c>
      <c s="35" t="s">
        <v>5</v>
      </c>
      <c s="6" t="s">
        <v>1696</v>
      </c>
      <c s="36" t="s">
        <v>78</v>
      </c>
      <c s="37">
        <v>40</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25.5">
      <c r="A78" t="s">
        <v>60</v>
      </c>
      <c r="E78" s="39" t="s">
        <v>2387</v>
      </c>
    </row>
    <row r="79" spans="1:16" ht="12.75">
      <c r="A79" t="s">
        <v>52</v>
      </c>
      <c s="34" t="s">
        <v>126</v>
      </c>
      <c s="34" t="s">
        <v>2388</v>
      </c>
      <c s="35" t="s">
        <v>5</v>
      </c>
      <c s="6" t="s">
        <v>2389</v>
      </c>
      <c s="36" t="s">
        <v>101</v>
      </c>
      <c s="37">
        <v>100</v>
      </c>
      <c s="36">
        <v>0</v>
      </c>
      <c s="36">
        <f>ROUND(G79*H79,6)</f>
      </c>
      <c r="L79" s="38">
        <v>0</v>
      </c>
      <c s="32">
        <f>ROUND(ROUND(L79,2)*ROUND(G79,3),2)</f>
      </c>
      <c s="36" t="s">
        <v>822</v>
      </c>
      <c>
        <f>(M79*21)/100</f>
      </c>
      <c t="s">
        <v>27</v>
      </c>
    </row>
    <row r="80" spans="1:5" ht="12.75">
      <c r="A80" s="35" t="s">
        <v>58</v>
      </c>
      <c r="E80" s="39" t="s">
        <v>5</v>
      </c>
    </row>
    <row r="81" spans="1:5" ht="12.75">
      <c r="A81" s="35" t="s">
        <v>59</v>
      </c>
      <c r="E81" s="40" t="s">
        <v>2366</v>
      </c>
    </row>
    <row r="82" spans="1:5" ht="25.5">
      <c r="A82" t="s">
        <v>60</v>
      </c>
      <c r="E82" s="39" t="s">
        <v>2387</v>
      </c>
    </row>
    <row r="83" spans="1:16" ht="25.5">
      <c r="A83" t="s">
        <v>52</v>
      </c>
      <c s="34" t="s">
        <v>131</v>
      </c>
      <c s="34" t="s">
        <v>2390</v>
      </c>
      <c s="35" t="s">
        <v>5</v>
      </c>
      <c s="6" t="s">
        <v>2391</v>
      </c>
      <c s="36" t="s">
        <v>101</v>
      </c>
      <c s="37">
        <v>54</v>
      </c>
      <c s="36">
        <v>0</v>
      </c>
      <c s="36">
        <f>ROUND(G83*H83,6)</f>
      </c>
      <c r="L83" s="38">
        <v>0</v>
      </c>
      <c s="32">
        <f>ROUND(ROUND(L83,2)*ROUND(G83,3),2)</f>
      </c>
      <c s="36" t="s">
        <v>822</v>
      </c>
      <c>
        <f>(M83*21)/100</f>
      </c>
      <c t="s">
        <v>27</v>
      </c>
    </row>
    <row r="84" spans="1:5" ht="12.75">
      <c r="A84" s="35" t="s">
        <v>58</v>
      </c>
      <c r="E84" s="39" t="s">
        <v>5</v>
      </c>
    </row>
    <row r="85" spans="1:5" ht="12.75">
      <c r="A85" s="35" t="s">
        <v>59</v>
      </c>
      <c r="E85" s="40" t="s">
        <v>2366</v>
      </c>
    </row>
    <row r="86" spans="1:5" ht="63.75">
      <c r="A86" t="s">
        <v>60</v>
      </c>
      <c r="E86" s="39" t="s">
        <v>2383</v>
      </c>
    </row>
    <row r="87" spans="1:16" ht="25.5">
      <c r="A87" t="s">
        <v>52</v>
      </c>
      <c s="34" t="s">
        <v>134</v>
      </c>
      <c s="34" t="s">
        <v>854</v>
      </c>
      <c s="35" t="s">
        <v>5</v>
      </c>
      <c s="6" t="s">
        <v>855</v>
      </c>
      <c s="36" t="s">
        <v>101</v>
      </c>
      <c s="37">
        <v>6</v>
      </c>
      <c s="36">
        <v>0</v>
      </c>
      <c s="36">
        <f>ROUND(G87*H87,6)</f>
      </c>
      <c r="L87" s="38">
        <v>0</v>
      </c>
      <c s="32">
        <f>ROUND(ROUND(L87,2)*ROUND(G87,3),2)</f>
      </c>
      <c s="36" t="s">
        <v>822</v>
      </c>
      <c>
        <f>(M87*21)/100</f>
      </c>
      <c t="s">
        <v>27</v>
      </c>
    </row>
    <row r="88" spans="1:5" ht="12.75">
      <c r="A88" s="35" t="s">
        <v>58</v>
      </c>
      <c r="E88" s="39" t="s">
        <v>5</v>
      </c>
    </row>
    <row r="89" spans="1:5" ht="12.75">
      <c r="A89" s="35" t="s">
        <v>59</v>
      </c>
      <c r="E89" s="40" t="s">
        <v>2366</v>
      </c>
    </row>
    <row r="90" spans="1:5" ht="38.25">
      <c r="A90" t="s">
        <v>60</v>
      </c>
      <c r="E90" s="39" t="s">
        <v>125</v>
      </c>
    </row>
    <row r="91" spans="1:16" ht="25.5">
      <c r="A91" t="s">
        <v>52</v>
      </c>
      <c s="34" t="s">
        <v>137</v>
      </c>
      <c s="34" t="s">
        <v>123</v>
      </c>
      <c s="35" t="s">
        <v>5</v>
      </c>
      <c s="6" t="s">
        <v>124</v>
      </c>
      <c s="36" t="s">
        <v>101</v>
      </c>
      <c s="37">
        <v>18</v>
      </c>
      <c s="36">
        <v>0</v>
      </c>
      <c s="36">
        <f>ROUND(G91*H91,6)</f>
      </c>
      <c r="L91" s="38">
        <v>0</v>
      </c>
      <c s="32">
        <f>ROUND(ROUND(L91,2)*ROUND(G91,3),2)</f>
      </c>
      <c s="36" t="s">
        <v>822</v>
      </c>
      <c>
        <f>(M91*21)/100</f>
      </c>
      <c t="s">
        <v>27</v>
      </c>
    </row>
    <row r="92" spans="1:5" ht="12.75">
      <c r="A92" s="35" t="s">
        <v>58</v>
      </c>
      <c r="E92" s="39" t="s">
        <v>5</v>
      </c>
    </row>
    <row r="93" spans="1:5" ht="12.75">
      <c r="A93" s="35" t="s">
        <v>59</v>
      </c>
      <c r="E93" s="40" t="s">
        <v>2366</v>
      </c>
    </row>
    <row r="94" spans="1:5" ht="38.25">
      <c r="A94" t="s">
        <v>60</v>
      </c>
      <c r="E94" s="39" t="s">
        <v>125</v>
      </c>
    </row>
    <row r="95" spans="1:16" ht="25.5">
      <c r="A95" t="s">
        <v>52</v>
      </c>
      <c s="34" t="s">
        <v>140</v>
      </c>
      <c s="34" t="s">
        <v>2392</v>
      </c>
      <c s="35" t="s">
        <v>5</v>
      </c>
      <c s="6" t="s">
        <v>2393</v>
      </c>
      <c s="36" t="s">
        <v>101</v>
      </c>
      <c s="37">
        <v>2</v>
      </c>
      <c s="36">
        <v>0</v>
      </c>
      <c s="36">
        <f>ROUND(G95*H95,6)</f>
      </c>
      <c r="L95" s="38">
        <v>0</v>
      </c>
      <c s="32">
        <f>ROUND(ROUND(L95,2)*ROUND(G95,3),2)</f>
      </c>
      <c s="36" t="s">
        <v>822</v>
      </c>
      <c>
        <f>(M95*21)/100</f>
      </c>
      <c t="s">
        <v>27</v>
      </c>
    </row>
    <row r="96" spans="1:5" ht="12.75">
      <c r="A96" s="35" t="s">
        <v>58</v>
      </c>
      <c r="E96" s="39" t="s">
        <v>5</v>
      </c>
    </row>
    <row r="97" spans="1:5" ht="12.75">
      <c r="A97" s="35" t="s">
        <v>59</v>
      </c>
      <c r="E97" s="40" t="s">
        <v>2366</v>
      </c>
    </row>
    <row r="98" spans="1:5" ht="38.25">
      <c r="A98" t="s">
        <v>60</v>
      </c>
      <c r="E98" s="39" t="s">
        <v>858</v>
      </c>
    </row>
    <row r="99" spans="1:16" ht="25.5">
      <c r="A99" t="s">
        <v>52</v>
      </c>
      <c s="34" t="s">
        <v>144</v>
      </c>
      <c s="34" t="s">
        <v>856</v>
      </c>
      <c s="35" t="s">
        <v>5</v>
      </c>
      <c s="6" t="s">
        <v>857</v>
      </c>
      <c s="36" t="s">
        <v>101</v>
      </c>
      <c s="37">
        <v>12</v>
      </c>
      <c s="36">
        <v>0</v>
      </c>
      <c s="36">
        <f>ROUND(G99*H99,6)</f>
      </c>
      <c r="L99" s="38">
        <v>0</v>
      </c>
      <c s="32">
        <f>ROUND(ROUND(L99,2)*ROUND(G99,3),2)</f>
      </c>
      <c s="36" t="s">
        <v>822</v>
      </c>
      <c>
        <f>(M99*21)/100</f>
      </c>
      <c t="s">
        <v>27</v>
      </c>
    </row>
    <row r="100" spans="1:5" ht="12.75">
      <c r="A100" s="35" t="s">
        <v>58</v>
      </c>
      <c r="E100" s="39" t="s">
        <v>5</v>
      </c>
    </row>
    <row r="101" spans="1:5" ht="12.75">
      <c r="A101" s="35" t="s">
        <v>59</v>
      </c>
      <c r="E101" s="40" t="s">
        <v>2366</v>
      </c>
    </row>
    <row r="102" spans="1:5" ht="38.25">
      <c r="A102" t="s">
        <v>60</v>
      </c>
      <c r="E102" s="39" t="s">
        <v>858</v>
      </c>
    </row>
    <row r="103" spans="1:16" ht="12.75">
      <c r="A103" t="s">
        <v>52</v>
      </c>
      <c s="34" t="s">
        <v>148</v>
      </c>
      <c s="34" t="s">
        <v>2394</v>
      </c>
      <c s="35" t="s">
        <v>5</v>
      </c>
      <c s="6" t="s">
        <v>2395</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2366</v>
      </c>
    </row>
    <row r="106" spans="1:5" ht="63.75">
      <c r="A106" t="s">
        <v>60</v>
      </c>
      <c r="E106" s="39" t="s">
        <v>2396</v>
      </c>
    </row>
    <row r="107" spans="1:16" ht="38.25">
      <c r="A107" t="s">
        <v>52</v>
      </c>
      <c s="34" t="s">
        <v>152</v>
      </c>
      <c s="34" t="s">
        <v>2397</v>
      </c>
      <c s="35" t="s">
        <v>5</v>
      </c>
      <c s="6" t="s">
        <v>2398</v>
      </c>
      <c s="36" t="s">
        <v>1393</v>
      </c>
      <c s="37">
        <v>250</v>
      </c>
      <c s="36">
        <v>0</v>
      </c>
      <c s="36">
        <f>ROUND(G107*H107,6)</f>
      </c>
      <c r="L107" s="38">
        <v>0</v>
      </c>
      <c s="32">
        <f>ROUND(ROUND(L107,2)*ROUND(G107,3),2)</f>
      </c>
      <c s="36" t="s">
        <v>822</v>
      </c>
      <c>
        <f>(M107*21)/100</f>
      </c>
      <c t="s">
        <v>27</v>
      </c>
    </row>
    <row r="108" spans="1:5" ht="12.75">
      <c r="A108" s="35" t="s">
        <v>58</v>
      </c>
      <c r="E108" s="39" t="s">
        <v>5</v>
      </c>
    </row>
    <row r="109" spans="1:5" ht="12.75">
      <c r="A109" s="35" t="s">
        <v>59</v>
      </c>
      <c r="E109" s="40" t="s">
        <v>2366</v>
      </c>
    </row>
    <row r="110" spans="1:5" ht="51">
      <c r="A110" t="s">
        <v>60</v>
      </c>
      <c r="E110" s="39" t="s">
        <v>2399</v>
      </c>
    </row>
    <row r="111" spans="1:16" ht="25.5">
      <c r="A111" t="s">
        <v>52</v>
      </c>
      <c s="34" t="s">
        <v>155</v>
      </c>
      <c s="34" t="s">
        <v>2400</v>
      </c>
      <c s="35" t="s">
        <v>5</v>
      </c>
      <c s="6" t="s">
        <v>2401</v>
      </c>
      <c s="36" t="s">
        <v>1393</v>
      </c>
      <c s="37">
        <v>50</v>
      </c>
      <c s="36">
        <v>0</v>
      </c>
      <c s="36">
        <f>ROUND(G111*H111,6)</f>
      </c>
      <c r="L111" s="38">
        <v>0</v>
      </c>
      <c s="32">
        <f>ROUND(ROUND(L111,2)*ROUND(G111,3),2)</f>
      </c>
      <c s="36" t="s">
        <v>822</v>
      </c>
      <c>
        <f>(M111*21)/100</f>
      </c>
      <c t="s">
        <v>27</v>
      </c>
    </row>
    <row r="112" spans="1:5" ht="12.75">
      <c r="A112" s="35" t="s">
        <v>58</v>
      </c>
      <c r="E112" s="39" t="s">
        <v>5</v>
      </c>
    </row>
    <row r="113" spans="1:5" ht="12.75">
      <c r="A113" s="35" t="s">
        <v>59</v>
      </c>
      <c r="E113" s="40" t="s">
        <v>2366</v>
      </c>
    </row>
    <row r="114" spans="1:5" ht="51">
      <c r="A114" t="s">
        <v>60</v>
      </c>
      <c r="E114" s="39" t="s">
        <v>2399</v>
      </c>
    </row>
    <row r="115" spans="1:16" ht="12.75">
      <c r="A115" t="s">
        <v>52</v>
      </c>
      <c s="34" t="s">
        <v>159</v>
      </c>
      <c s="34" t="s">
        <v>2402</v>
      </c>
      <c s="35" t="s">
        <v>5</v>
      </c>
      <c s="6" t="s">
        <v>2403</v>
      </c>
      <c s="36" t="s">
        <v>78</v>
      </c>
      <c s="37">
        <v>20</v>
      </c>
      <c s="36">
        <v>0</v>
      </c>
      <c s="36">
        <f>ROUND(G115*H115,6)</f>
      </c>
      <c r="L115" s="38">
        <v>0</v>
      </c>
      <c s="32">
        <f>ROUND(ROUND(L115,2)*ROUND(G115,3),2)</f>
      </c>
      <c s="36" t="s">
        <v>822</v>
      </c>
      <c>
        <f>(M115*21)/100</f>
      </c>
      <c t="s">
        <v>27</v>
      </c>
    </row>
    <row r="116" spans="1:5" ht="12.75">
      <c r="A116" s="35" t="s">
        <v>58</v>
      </c>
      <c r="E116" s="39" t="s">
        <v>5</v>
      </c>
    </row>
    <row r="117" spans="1:5" ht="12.75">
      <c r="A117" s="35" t="s">
        <v>59</v>
      </c>
      <c r="E117" s="40" t="s">
        <v>2366</v>
      </c>
    </row>
    <row r="118" spans="1:5" ht="25.5">
      <c r="A118" t="s">
        <v>60</v>
      </c>
      <c r="E118" s="39" t="s">
        <v>2387</v>
      </c>
    </row>
    <row r="119" spans="1:16" ht="12.75">
      <c r="A119" t="s">
        <v>52</v>
      </c>
      <c s="34" t="s">
        <v>163</v>
      </c>
      <c s="34" t="s">
        <v>2404</v>
      </c>
      <c s="35" t="s">
        <v>5</v>
      </c>
      <c s="6" t="s">
        <v>2405</v>
      </c>
      <c s="36" t="s">
        <v>78</v>
      </c>
      <c s="37">
        <v>50</v>
      </c>
      <c s="36">
        <v>0</v>
      </c>
      <c s="36">
        <f>ROUND(G119*H119,6)</f>
      </c>
      <c r="L119" s="38">
        <v>0</v>
      </c>
      <c s="32">
        <f>ROUND(ROUND(L119,2)*ROUND(G119,3),2)</f>
      </c>
      <c s="36" t="s">
        <v>822</v>
      </c>
      <c>
        <f>(M119*21)/100</f>
      </c>
      <c t="s">
        <v>27</v>
      </c>
    </row>
    <row r="120" spans="1:5" ht="12.75">
      <c r="A120" s="35" t="s">
        <v>58</v>
      </c>
      <c r="E120" s="39" t="s">
        <v>5</v>
      </c>
    </row>
    <row r="121" spans="1:5" ht="12.75">
      <c r="A121" s="35" t="s">
        <v>59</v>
      </c>
      <c r="E121" s="40" t="s">
        <v>2366</v>
      </c>
    </row>
    <row r="122" spans="1:5" ht="38.25">
      <c r="A122" t="s">
        <v>60</v>
      </c>
      <c r="E122" s="39" t="s">
        <v>2406</v>
      </c>
    </row>
    <row r="123" spans="1:16" ht="12.75">
      <c r="A123" t="s">
        <v>52</v>
      </c>
      <c s="34" t="s">
        <v>167</v>
      </c>
      <c s="34" t="s">
        <v>2407</v>
      </c>
      <c s="35" t="s">
        <v>5</v>
      </c>
      <c s="6" t="s">
        <v>2408</v>
      </c>
      <c s="36" t="s">
        <v>78</v>
      </c>
      <c s="37">
        <v>20</v>
      </c>
      <c s="36">
        <v>0</v>
      </c>
      <c s="36">
        <f>ROUND(G123*H123,6)</f>
      </c>
      <c r="L123" s="38">
        <v>0</v>
      </c>
      <c s="32">
        <f>ROUND(ROUND(L123,2)*ROUND(G123,3),2)</f>
      </c>
      <c s="36" t="s">
        <v>822</v>
      </c>
      <c>
        <f>(M123*21)/100</f>
      </c>
      <c t="s">
        <v>27</v>
      </c>
    </row>
    <row r="124" spans="1:5" ht="12.75">
      <c r="A124" s="35" t="s">
        <v>58</v>
      </c>
      <c r="E124" s="39" t="s">
        <v>5</v>
      </c>
    </row>
    <row r="125" spans="1:5" ht="12.75">
      <c r="A125" s="35" t="s">
        <v>59</v>
      </c>
      <c r="E125" s="40" t="s">
        <v>2366</v>
      </c>
    </row>
    <row r="126" spans="1:5" ht="38.25">
      <c r="A126" t="s">
        <v>60</v>
      </c>
      <c r="E126" s="39" t="s">
        <v>2406</v>
      </c>
    </row>
    <row r="127" spans="1:16" ht="12.75">
      <c r="A127" t="s">
        <v>52</v>
      </c>
      <c s="34" t="s">
        <v>171</v>
      </c>
      <c s="34" t="s">
        <v>2409</v>
      </c>
      <c s="35" t="s">
        <v>5</v>
      </c>
      <c s="6" t="s">
        <v>2410</v>
      </c>
      <c s="36" t="s">
        <v>56</v>
      </c>
      <c s="37">
        <v>0.5</v>
      </c>
      <c s="36">
        <v>0</v>
      </c>
      <c s="36">
        <f>ROUND(G127*H127,6)</f>
      </c>
      <c r="L127" s="38">
        <v>0</v>
      </c>
      <c s="32">
        <f>ROUND(ROUND(L127,2)*ROUND(G127,3),2)</f>
      </c>
      <c s="36" t="s">
        <v>822</v>
      </c>
      <c>
        <f>(M127*21)/100</f>
      </c>
      <c t="s">
        <v>27</v>
      </c>
    </row>
    <row r="128" spans="1:5" ht="12.75">
      <c r="A128" s="35" t="s">
        <v>58</v>
      </c>
      <c r="E128" s="39" t="s">
        <v>5</v>
      </c>
    </row>
    <row r="129" spans="1:5" ht="12.75">
      <c r="A129" s="35" t="s">
        <v>59</v>
      </c>
      <c r="E129" s="40" t="s">
        <v>2366</v>
      </c>
    </row>
    <row r="130" spans="1:5" ht="76.5">
      <c r="A130" t="s">
        <v>60</v>
      </c>
      <c r="E130" s="39" t="s">
        <v>838</v>
      </c>
    </row>
    <row r="131" spans="1:16" ht="12.75">
      <c r="A131" t="s">
        <v>52</v>
      </c>
      <c s="34" t="s">
        <v>175</v>
      </c>
      <c s="34" t="s">
        <v>2411</v>
      </c>
      <c s="35" t="s">
        <v>5</v>
      </c>
      <c s="6" t="s">
        <v>2272</v>
      </c>
      <c s="36" t="s">
        <v>2273</v>
      </c>
      <c s="37">
        <v>3</v>
      </c>
      <c s="36">
        <v>0</v>
      </c>
      <c s="36">
        <f>ROUND(G131*H131,6)</f>
      </c>
      <c r="L131" s="38">
        <v>0</v>
      </c>
      <c s="32">
        <f>ROUND(ROUND(L131,2)*ROUND(G131,3),2)</f>
      </c>
      <c s="36" t="s">
        <v>822</v>
      </c>
      <c>
        <f>(M131*21)/100</f>
      </c>
      <c t="s">
        <v>27</v>
      </c>
    </row>
    <row r="132" spans="1:5" ht="12.75">
      <c r="A132" s="35" t="s">
        <v>58</v>
      </c>
      <c r="E132" s="39" t="s">
        <v>5</v>
      </c>
    </row>
    <row r="133" spans="1:5" ht="12.75">
      <c r="A133" s="35" t="s">
        <v>59</v>
      </c>
      <c r="E133" s="40" t="s">
        <v>2366</v>
      </c>
    </row>
    <row r="134" spans="1:5" ht="76.5">
      <c r="A134" t="s">
        <v>60</v>
      </c>
      <c r="E134" s="39" t="s">
        <v>2284</v>
      </c>
    </row>
    <row r="135" spans="1:16" ht="12.75">
      <c r="A135" t="s">
        <v>52</v>
      </c>
      <c s="34" t="s">
        <v>179</v>
      </c>
      <c s="34" t="s">
        <v>2412</v>
      </c>
      <c s="35" t="s">
        <v>5</v>
      </c>
      <c s="6" t="s">
        <v>2413</v>
      </c>
      <c s="36" t="s">
        <v>101</v>
      </c>
      <c s="37">
        <v>24</v>
      </c>
      <c s="36">
        <v>0</v>
      </c>
      <c s="36">
        <f>ROUND(G135*H135,6)</f>
      </c>
      <c r="L135" s="38">
        <v>0</v>
      </c>
      <c s="32">
        <f>ROUND(ROUND(L135,2)*ROUND(G135,3),2)</f>
      </c>
      <c s="36" t="s">
        <v>822</v>
      </c>
      <c>
        <f>(M135*21)/100</f>
      </c>
      <c t="s">
        <v>27</v>
      </c>
    </row>
    <row r="136" spans="1:5" ht="12.75">
      <c r="A136" s="35" t="s">
        <v>58</v>
      </c>
      <c r="E136" s="39" t="s">
        <v>5</v>
      </c>
    </row>
    <row r="137" spans="1:5" ht="12.75">
      <c r="A137" s="35" t="s">
        <v>59</v>
      </c>
      <c r="E137" s="40" t="s">
        <v>2366</v>
      </c>
    </row>
    <row r="138" spans="1:5" ht="38.25">
      <c r="A138" t="s">
        <v>60</v>
      </c>
      <c r="E138" s="39" t="s">
        <v>2414</v>
      </c>
    </row>
    <row r="139" spans="1:16" ht="12.75">
      <c r="A139" t="s">
        <v>52</v>
      </c>
      <c s="34" t="s">
        <v>183</v>
      </c>
      <c s="34" t="s">
        <v>2415</v>
      </c>
      <c s="35" t="s">
        <v>5</v>
      </c>
      <c s="6" t="s">
        <v>2416</v>
      </c>
      <c s="36" t="s">
        <v>101</v>
      </c>
      <c s="37">
        <v>1</v>
      </c>
      <c s="36">
        <v>0</v>
      </c>
      <c s="36">
        <f>ROUND(G139*H139,6)</f>
      </c>
      <c r="L139" s="38">
        <v>0</v>
      </c>
      <c s="32">
        <f>ROUND(ROUND(L139,2)*ROUND(G139,3),2)</f>
      </c>
      <c s="36" t="s">
        <v>822</v>
      </c>
      <c>
        <f>(M139*21)/100</f>
      </c>
      <c t="s">
        <v>27</v>
      </c>
    </row>
    <row r="140" spans="1:5" ht="12.75">
      <c r="A140" s="35" t="s">
        <v>58</v>
      </c>
      <c r="E140" s="39" t="s">
        <v>5</v>
      </c>
    </row>
    <row r="141" spans="1:5" ht="12.75">
      <c r="A141" s="35" t="s">
        <v>59</v>
      </c>
      <c r="E141" s="40" t="s">
        <v>2366</v>
      </c>
    </row>
    <row r="142" spans="1:5" ht="51">
      <c r="A142" t="s">
        <v>60</v>
      </c>
      <c r="E142" s="39" t="s">
        <v>2399</v>
      </c>
    </row>
    <row r="143" spans="1:13" ht="12.75">
      <c r="A143" t="s">
        <v>49</v>
      </c>
      <c r="C143" s="31" t="s">
        <v>2417</v>
      </c>
      <c r="E143" s="33" t="s">
        <v>62</v>
      </c>
      <c r="J143" s="32">
        <f>0</f>
      </c>
      <c s="32">
        <f>0</f>
      </c>
      <c s="32">
        <f>0+L144+L148</f>
      </c>
      <c s="32">
        <f>0+M144+M148</f>
      </c>
    </row>
    <row r="144" spans="1:16" ht="12.75">
      <c r="A144" t="s">
        <v>52</v>
      </c>
      <c s="34" t="s">
        <v>187</v>
      </c>
      <c s="34" t="s">
        <v>2418</v>
      </c>
      <c s="35" t="s">
        <v>5</v>
      </c>
      <c s="6" t="s">
        <v>2419</v>
      </c>
      <c s="36" t="s">
        <v>56</v>
      </c>
      <c s="37">
        <v>5</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2366</v>
      </c>
    </row>
    <row r="147" spans="1:5" ht="38.25">
      <c r="A147" t="s">
        <v>60</v>
      </c>
      <c r="E147" s="39" t="s">
        <v>2420</v>
      </c>
    </row>
    <row r="148" spans="1:16" ht="12.75">
      <c r="A148" t="s">
        <v>52</v>
      </c>
      <c s="34" t="s">
        <v>191</v>
      </c>
      <c s="34" t="s">
        <v>2421</v>
      </c>
      <c s="35" t="s">
        <v>5</v>
      </c>
      <c s="6" t="s">
        <v>2422</v>
      </c>
      <c s="36" t="s">
        <v>56</v>
      </c>
      <c s="37">
        <v>10</v>
      </c>
      <c s="36">
        <v>0</v>
      </c>
      <c s="36">
        <f>ROUND(G148*H148,6)</f>
      </c>
      <c r="L148" s="38">
        <v>0</v>
      </c>
      <c s="32">
        <f>ROUND(ROUND(L148,2)*ROUND(G148,3),2)</f>
      </c>
      <c s="36" t="s">
        <v>822</v>
      </c>
      <c>
        <f>(M148*21)/100</f>
      </c>
      <c t="s">
        <v>27</v>
      </c>
    </row>
    <row r="149" spans="1:5" ht="12.75">
      <c r="A149" s="35" t="s">
        <v>58</v>
      </c>
      <c r="E149" s="39" t="s">
        <v>5</v>
      </c>
    </row>
    <row r="150" spans="1:5" ht="12.75">
      <c r="A150" s="35" t="s">
        <v>59</v>
      </c>
      <c r="E150" s="40" t="s">
        <v>2366</v>
      </c>
    </row>
    <row r="151" spans="1:5" ht="38.25">
      <c r="A151" t="s">
        <v>60</v>
      </c>
      <c r="E151" s="39" t="s">
        <v>2423</v>
      </c>
    </row>
    <row r="152" spans="1:13" ht="12.75">
      <c r="A152" t="s">
        <v>49</v>
      </c>
      <c r="C152" s="31" t="s">
        <v>2085</v>
      </c>
      <c r="E152" s="33" t="s">
        <v>2086</v>
      </c>
      <c r="J152" s="32">
        <f>0</f>
      </c>
      <c s="32">
        <f>0</f>
      </c>
      <c s="32">
        <f>0+L153+L157+L161+L165+L169+L173+L177+L181+L185</f>
      </c>
      <c s="32">
        <f>0+M153+M157+M161+M165+M169+M173+M177+M181+M185</f>
      </c>
    </row>
    <row r="153" spans="1:16" ht="12.75">
      <c r="A153" t="s">
        <v>52</v>
      </c>
      <c s="34" t="s">
        <v>195</v>
      </c>
      <c s="34" t="s">
        <v>2424</v>
      </c>
      <c s="35" t="s">
        <v>5</v>
      </c>
      <c s="6" t="s">
        <v>2425</v>
      </c>
      <c s="36" t="s">
        <v>78</v>
      </c>
      <c s="37">
        <v>60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38.25">
      <c r="A156" t="s">
        <v>60</v>
      </c>
      <c r="E156" s="39" t="s">
        <v>2426</v>
      </c>
    </row>
    <row r="157" spans="1:16" ht="12.75">
      <c r="A157" t="s">
        <v>52</v>
      </c>
      <c s="34" t="s">
        <v>199</v>
      </c>
      <c s="34" t="s">
        <v>1700</v>
      </c>
      <c s="35" t="s">
        <v>5</v>
      </c>
      <c s="6" t="s">
        <v>1701</v>
      </c>
      <c s="36" t="s">
        <v>101</v>
      </c>
      <c s="37">
        <v>7</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38.25">
      <c r="A160" t="s">
        <v>60</v>
      </c>
      <c r="E160" s="39" t="s">
        <v>2406</v>
      </c>
    </row>
    <row r="161" spans="1:16" ht="12.75">
      <c r="A161" t="s">
        <v>52</v>
      </c>
      <c s="34" t="s">
        <v>203</v>
      </c>
      <c s="34" t="s">
        <v>720</v>
      </c>
      <c s="35" t="s">
        <v>5</v>
      </c>
      <c s="6" t="s">
        <v>721</v>
      </c>
      <c s="36" t="s">
        <v>101</v>
      </c>
      <c s="37">
        <v>60</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2366</v>
      </c>
    </row>
    <row r="164" spans="1:5" ht="25.5">
      <c r="A164" t="s">
        <v>60</v>
      </c>
      <c r="E164" s="39" t="s">
        <v>2427</v>
      </c>
    </row>
    <row r="165" spans="1:16" ht="12.75">
      <c r="A165" t="s">
        <v>52</v>
      </c>
      <c s="34" t="s">
        <v>207</v>
      </c>
      <c s="34" t="s">
        <v>2428</v>
      </c>
      <c s="35" t="s">
        <v>5</v>
      </c>
      <c s="6" t="s">
        <v>2429</v>
      </c>
      <c s="36" t="s">
        <v>101</v>
      </c>
      <c s="37">
        <v>9</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2366</v>
      </c>
    </row>
    <row r="168" spans="1:5" ht="38.25">
      <c r="A168" t="s">
        <v>60</v>
      </c>
      <c r="E168" s="39" t="s">
        <v>2430</v>
      </c>
    </row>
    <row r="169" spans="1:16" ht="12.75">
      <c r="A169" t="s">
        <v>52</v>
      </c>
      <c s="34" t="s">
        <v>211</v>
      </c>
      <c s="34" t="s">
        <v>1704</v>
      </c>
      <c s="35" t="s">
        <v>5</v>
      </c>
      <c s="6" t="s">
        <v>1705</v>
      </c>
      <c s="36" t="s">
        <v>101</v>
      </c>
      <c s="37">
        <v>35</v>
      </c>
      <c s="36">
        <v>0</v>
      </c>
      <c s="36">
        <f>ROUND(G169*H169,6)</f>
      </c>
      <c r="L169" s="38">
        <v>0</v>
      </c>
      <c s="32">
        <f>ROUND(ROUND(L169,2)*ROUND(G169,3),2)</f>
      </c>
      <c s="36" t="s">
        <v>822</v>
      </c>
      <c>
        <f>(M169*21)/100</f>
      </c>
      <c t="s">
        <v>27</v>
      </c>
    </row>
    <row r="170" spans="1:5" ht="12.75">
      <c r="A170" s="35" t="s">
        <v>58</v>
      </c>
      <c r="E170" s="39" t="s">
        <v>5</v>
      </c>
    </row>
    <row r="171" spans="1:5" ht="12.75">
      <c r="A171" s="35" t="s">
        <v>59</v>
      </c>
      <c r="E171" s="40" t="s">
        <v>2366</v>
      </c>
    </row>
    <row r="172" spans="1:5" ht="38.25">
      <c r="A172" t="s">
        <v>60</v>
      </c>
      <c r="E172" s="39" t="s">
        <v>2431</v>
      </c>
    </row>
    <row r="173" spans="1:16" ht="12.75">
      <c r="A173" t="s">
        <v>52</v>
      </c>
      <c s="34" t="s">
        <v>215</v>
      </c>
      <c s="34" t="s">
        <v>1707</v>
      </c>
      <c s="35" t="s">
        <v>5</v>
      </c>
      <c s="6" t="s">
        <v>1708</v>
      </c>
      <c s="36" t="s">
        <v>101</v>
      </c>
      <c s="37">
        <v>60</v>
      </c>
      <c s="36">
        <v>0</v>
      </c>
      <c s="36">
        <f>ROUND(G173*H173,6)</f>
      </c>
      <c r="L173" s="38">
        <v>0</v>
      </c>
      <c s="32">
        <f>ROUND(ROUND(L173,2)*ROUND(G173,3),2)</f>
      </c>
      <c s="36" t="s">
        <v>822</v>
      </c>
      <c>
        <f>(M173*21)/100</f>
      </c>
      <c t="s">
        <v>27</v>
      </c>
    </row>
    <row r="174" spans="1:5" ht="12.75">
      <c r="A174" s="35" t="s">
        <v>58</v>
      </c>
      <c r="E174" s="39" t="s">
        <v>5</v>
      </c>
    </row>
    <row r="175" spans="1:5" ht="12.75">
      <c r="A175" s="35" t="s">
        <v>59</v>
      </c>
      <c r="E175" s="40" t="s">
        <v>2366</v>
      </c>
    </row>
    <row r="176" spans="1:5" ht="38.25">
      <c r="A176" t="s">
        <v>60</v>
      </c>
      <c r="E176" s="39" t="s">
        <v>2432</v>
      </c>
    </row>
    <row r="177" spans="1:16" ht="12.75">
      <c r="A177" t="s">
        <v>52</v>
      </c>
      <c s="34" t="s">
        <v>219</v>
      </c>
      <c s="34" t="s">
        <v>2433</v>
      </c>
      <c s="35" t="s">
        <v>5</v>
      </c>
      <c s="6" t="s">
        <v>2434</v>
      </c>
      <c s="36" t="s">
        <v>101</v>
      </c>
      <c s="37">
        <v>35</v>
      </c>
      <c s="36">
        <v>0</v>
      </c>
      <c s="36">
        <f>ROUND(G177*H177,6)</f>
      </c>
      <c r="L177" s="38">
        <v>0</v>
      </c>
      <c s="32">
        <f>ROUND(ROUND(L177,2)*ROUND(G177,3),2)</f>
      </c>
      <c s="36" t="s">
        <v>822</v>
      </c>
      <c>
        <f>(M177*21)/100</f>
      </c>
      <c t="s">
        <v>27</v>
      </c>
    </row>
    <row r="178" spans="1:5" ht="12.75">
      <c r="A178" s="35" t="s">
        <v>58</v>
      </c>
      <c r="E178" s="39" t="s">
        <v>5</v>
      </c>
    </row>
    <row r="179" spans="1:5" ht="12.75">
      <c r="A179" s="35" t="s">
        <v>59</v>
      </c>
      <c r="E179" s="40" t="s">
        <v>2366</v>
      </c>
    </row>
    <row r="180" spans="1:5" ht="51">
      <c r="A180" t="s">
        <v>60</v>
      </c>
      <c r="E180" s="39" t="s">
        <v>2435</v>
      </c>
    </row>
    <row r="181" spans="1:16" ht="12.75">
      <c r="A181" t="s">
        <v>52</v>
      </c>
      <c s="34" t="s">
        <v>223</v>
      </c>
      <c s="34" t="s">
        <v>2436</v>
      </c>
      <c s="35" t="s">
        <v>5</v>
      </c>
      <c s="6" t="s">
        <v>2437</v>
      </c>
      <c s="36" t="s">
        <v>78</v>
      </c>
      <c s="37">
        <v>25</v>
      </c>
      <c s="36">
        <v>0</v>
      </c>
      <c s="36">
        <f>ROUND(G181*H181,6)</f>
      </c>
      <c r="L181" s="38">
        <v>0</v>
      </c>
      <c s="32">
        <f>ROUND(ROUND(L181,2)*ROUND(G181,3),2)</f>
      </c>
      <c s="36" t="s">
        <v>822</v>
      </c>
      <c>
        <f>(M181*21)/100</f>
      </c>
      <c t="s">
        <v>27</v>
      </c>
    </row>
    <row r="182" spans="1:5" ht="12.75">
      <c r="A182" s="35" t="s">
        <v>58</v>
      </c>
      <c r="E182" s="39" t="s">
        <v>5</v>
      </c>
    </row>
    <row r="183" spans="1:5" ht="12.75">
      <c r="A183" s="35" t="s">
        <v>59</v>
      </c>
      <c r="E183" s="40" t="s">
        <v>2366</v>
      </c>
    </row>
    <row r="184" spans="1:5" ht="63.75">
      <c r="A184" t="s">
        <v>60</v>
      </c>
      <c r="E184" s="39" t="s">
        <v>2438</v>
      </c>
    </row>
    <row r="185" spans="1:16" ht="12.75">
      <c r="A185" t="s">
        <v>52</v>
      </c>
      <c s="34" t="s">
        <v>227</v>
      </c>
      <c s="34" t="s">
        <v>2439</v>
      </c>
      <c s="35" t="s">
        <v>5</v>
      </c>
      <c s="6" t="s">
        <v>2272</v>
      </c>
      <c s="36" t="s">
        <v>2273</v>
      </c>
      <c s="37">
        <v>0.75</v>
      </c>
      <c s="36">
        <v>0</v>
      </c>
      <c s="36">
        <f>ROUND(G185*H185,6)</f>
      </c>
      <c r="L185" s="38">
        <v>0</v>
      </c>
      <c s="32">
        <f>ROUND(ROUND(L185,2)*ROUND(G185,3),2)</f>
      </c>
      <c s="36" t="s">
        <v>822</v>
      </c>
      <c>
        <f>(M185*21)/100</f>
      </c>
      <c t="s">
        <v>27</v>
      </c>
    </row>
    <row r="186" spans="1:5" ht="12.75">
      <c r="A186" s="35" t="s">
        <v>58</v>
      </c>
      <c r="E186" s="39" t="s">
        <v>5</v>
      </c>
    </row>
    <row r="187" spans="1:5" ht="12.75">
      <c r="A187" s="35" t="s">
        <v>59</v>
      </c>
      <c r="E187" s="40" t="s">
        <v>2366</v>
      </c>
    </row>
    <row r="188" spans="1:5" ht="76.5">
      <c r="A188" t="s">
        <v>60</v>
      </c>
      <c r="E188" s="39" t="s">
        <v>2275</v>
      </c>
    </row>
    <row r="189" spans="1:13" ht="12.75">
      <c r="A189" t="s">
        <v>49</v>
      </c>
      <c r="C189" s="31" t="s">
        <v>2097</v>
      </c>
      <c r="E189" s="33" t="s">
        <v>2440</v>
      </c>
      <c r="J189" s="32">
        <f>0</f>
      </c>
      <c s="32">
        <f>0</f>
      </c>
      <c s="32">
        <f>0+L190+L194+L198+L202+L206+L210+L214+L218+L222+L226+L230+L234+L238+L242+L246+L250+L254+L258+L262+L266+L270+L274+L278+L282+L286+L290+L294+L298+L302+L306+L310+L314+L318+L322+L326+L330</f>
      </c>
      <c s="32">
        <f>0+M190+M194+M198+M202+M206+M210+M214+M218+M222+M226+M230+M234+M238+M242+M246+M250+M254+M258+M262+M266+M270+M274+M278+M282+M286+M290+M294+M298+M302+M306+M310+M314+M318+M322+M326+M330</f>
      </c>
    </row>
    <row r="190" spans="1:16" ht="12.75">
      <c r="A190" t="s">
        <v>52</v>
      </c>
      <c s="34" t="s">
        <v>231</v>
      </c>
      <c s="34" t="s">
        <v>2441</v>
      </c>
      <c s="35" t="s">
        <v>5</v>
      </c>
      <c s="6" t="s">
        <v>2442</v>
      </c>
      <c s="36" t="s">
        <v>78</v>
      </c>
      <c s="37">
        <v>60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2443</v>
      </c>
    </row>
    <row r="194" spans="1:16" ht="12.75">
      <c r="A194" t="s">
        <v>52</v>
      </c>
      <c s="34" t="s">
        <v>235</v>
      </c>
      <c s="34" t="s">
        <v>2444</v>
      </c>
      <c s="35" t="s">
        <v>5</v>
      </c>
      <c s="6" t="s">
        <v>2445</v>
      </c>
      <c s="36" t="s">
        <v>78</v>
      </c>
      <c s="37">
        <v>45</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2443</v>
      </c>
    </row>
    <row r="198" spans="1:16" ht="12.75">
      <c r="A198" t="s">
        <v>52</v>
      </c>
      <c s="34" t="s">
        <v>239</v>
      </c>
      <c s="34" t="s">
        <v>2446</v>
      </c>
      <c s="35" t="s">
        <v>5</v>
      </c>
      <c s="6" t="s">
        <v>2447</v>
      </c>
      <c s="36" t="s">
        <v>78</v>
      </c>
      <c s="37">
        <v>18</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2443</v>
      </c>
    </row>
    <row r="202" spans="1:16" ht="25.5">
      <c r="A202" t="s">
        <v>52</v>
      </c>
      <c s="34" t="s">
        <v>243</v>
      </c>
      <c s="34" t="s">
        <v>2448</v>
      </c>
      <c s="35" t="s">
        <v>5</v>
      </c>
      <c s="6" t="s">
        <v>2449</v>
      </c>
      <c s="36" t="s">
        <v>101</v>
      </c>
      <c s="37">
        <v>12</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38.25">
      <c r="A205" t="s">
        <v>60</v>
      </c>
      <c r="E205" s="39" t="s">
        <v>2450</v>
      </c>
    </row>
    <row r="206" spans="1:16" ht="25.5">
      <c r="A206" t="s">
        <v>52</v>
      </c>
      <c s="34" t="s">
        <v>248</v>
      </c>
      <c s="34" t="s">
        <v>2451</v>
      </c>
      <c s="35" t="s">
        <v>5</v>
      </c>
      <c s="6" t="s">
        <v>2452</v>
      </c>
      <c s="36" t="s">
        <v>101</v>
      </c>
      <c s="37">
        <v>6</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38.25">
      <c r="A209" t="s">
        <v>60</v>
      </c>
      <c r="E209" s="39" t="s">
        <v>2450</v>
      </c>
    </row>
    <row r="210" spans="1:16" ht="38.25">
      <c r="A210" t="s">
        <v>52</v>
      </c>
      <c s="34" t="s">
        <v>252</v>
      </c>
      <c s="34" t="s">
        <v>2453</v>
      </c>
      <c s="35" t="s">
        <v>5</v>
      </c>
      <c s="6" t="s">
        <v>2454</v>
      </c>
      <c s="36" t="s">
        <v>101</v>
      </c>
      <c s="37">
        <v>2</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2450</v>
      </c>
    </row>
    <row r="214" spans="1:16" ht="25.5">
      <c r="A214" t="s">
        <v>52</v>
      </c>
      <c s="34" t="s">
        <v>256</v>
      </c>
      <c s="34" t="s">
        <v>2099</v>
      </c>
      <c s="35" t="s">
        <v>5</v>
      </c>
      <c s="6" t="s">
        <v>2100</v>
      </c>
      <c s="36" t="s">
        <v>78</v>
      </c>
      <c s="37">
        <v>10</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38.25">
      <c r="A217" t="s">
        <v>60</v>
      </c>
      <c r="E217" s="39" t="s">
        <v>2443</v>
      </c>
    </row>
    <row r="218" spans="1:16" ht="25.5">
      <c r="A218" t="s">
        <v>52</v>
      </c>
      <c s="34" t="s">
        <v>260</v>
      </c>
      <c s="34" t="s">
        <v>1590</v>
      </c>
      <c s="35" t="s">
        <v>5</v>
      </c>
      <c s="6" t="s">
        <v>1591</v>
      </c>
      <c s="36" t="s">
        <v>78</v>
      </c>
      <c s="37">
        <v>10</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38.25">
      <c r="A221" t="s">
        <v>60</v>
      </c>
      <c r="E221" s="39" t="s">
        <v>2443</v>
      </c>
    </row>
    <row r="222" spans="1:16" ht="25.5">
      <c r="A222" t="s">
        <v>52</v>
      </c>
      <c s="34" t="s">
        <v>264</v>
      </c>
      <c s="34" t="s">
        <v>2455</v>
      </c>
      <c s="35" t="s">
        <v>5</v>
      </c>
      <c s="6" t="s">
        <v>2456</v>
      </c>
      <c s="36" t="s">
        <v>78</v>
      </c>
      <c s="37">
        <v>24</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38.25">
      <c r="A225" t="s">
        <v>60</v>
      </c>
      <c r="E225" s="39" t="s">
        <v>2443</v>
      </c>
    </row>
    <row r="226" spans="1:16" ht="25.5">
      <c r="A226" t="s">
        <v>52</v>
      </c>
      <c s="34" t="s">
        <v>268</v>
      </c>
      <c s="34" t="s">
        <v>2457</v>
      </c>
      <c s="35" t="s">
        <v>5</v>
      </c>
      <c s="6" t="s">
        <v>2458</v>
      </c>
      <c s="36" t="s">
        <v>78</v>
      </c>
      <c s="37">
        <v>72</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38.25">
      <c r="A229" t="s">
        <v>60</v>
      </c>
      <c r="E229" s="39" t="s">
        <v>2443</v>
      </c>
    </row>
    <row r="230" spans="1:16" ht="12.75">
      <c r="A230" t="s">
        <v>52</v>
      </c>
      <c s="34" t="s">
        <v>272</v>
      </c>
      <c s="34" t="s">
        <v>724</v>
      </c>
      <c s="35" t="s">
        <v>5</v>
      </c>
      <c s="6" t="s">
        <v>725</v>
      </c>
      <c s="36" t="s">
        <v>78</v>
      </c>
      <c s="37">
        <v>112</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38.25">
      <c r="A233" t="s">
        <v>60</v>
      </c>
      <c r="E233" s="39" t="s">
        <v>2443</v>
      </c>
    </row>
    <row r="234" spans="1:16" ht="12.75">
      <c r="A234" t="s">
        <v>52</v>
      </c>
      <c s="34" t="s">
        <v>276</v>
      </c>
      <c s="34" t="s">
        <v>728</v>
      </c>
      <c s="35" t="s">
        <v>5</v>
      </c>
      <c s="6" t="s">
        <v>729</v>
      </c>
      <c s="36" t="s">
        <v>78</v>
      </c>
      <c s="37">
        <v>138</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2366</v>
      </c>
    </row>
    <row r="237" spans="1:5" ht="38.25">
      <c r="A237" t="s">
        <v>60</v>
      </c>
      <c r="E237" s="39" t="s">
        <v>2443</v>
      </c>
    </row>
    <row r="238" spans="1:16" ht="12.75">
      <c r="A238" t="s">
        <v>52</v>
      </c>
      <c s="34" t="s">
        <v>279</v>
      </c>
      <c s="34" t="s">
        <v>2459</v>
      </c>
      <c s="35" t="s">
        <v>5</v>
      </c>
      <c s="6" t="s">
        <v>2460</v>
      </c>
      <c s="36" t="s">
        <v>78</v>
      </c>
      <c s="37">
        <v>60</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2366</v>
      </c>
    </row>
    <row r="241" spans="1:5" ht="38.25">
      <c r="A241" t="s">
        <v>60</v>
      </c>
      <c r="E241" s="39" t="s">
        <v>2443</v>
      </c>
    </row>
    <row r="242" spans="1:16" ht="12.75">
      <c r="A242" t="s">
        <v>52</v>
      </c>
      <c s="34" t="s">
        <v>283</v>
      </c>
      <c s="34" t="s">
        <v>2461</v>
      </c>
      <c s="35" t="s">
        <v>5</v>
      </c>
      <c s="6" t="s">
        <v>2462</v>
      </c>
      <c s="36" t="s">
        <v>78</v>
      </c>
      <c s="37">
        <v>16</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2366</v>
      </c>
    </row>
    <row r="245" spans="1:5" ht="38.25">
      <c r="A245" t="s">
        <v>60</v>
      </c>
      <c r="E245" s="39" t="s">
        <v>2443</v>
      </c>
    </row>
    <row r="246" spans="1:16" ht="12.75">
      <c r="A246" t="s">
        <v>52</v>
      </c>
      <c s="34" t="s">
        <v>287</v>
      </c>
      <c s="34" t="s">
        <v>2463</v>
      </c>
      <c s="35" t="s">
        <v>5</v>
      </c>
      <c s="6" t="s">
        <v>2464</v>
      </c>
      <c s="36" t="s">
        <v>78</v>
      </c>
      <c s="37">
        <v>36</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2366</v>
      </c>
    </row>
    <row r="249" spans="1:5" ht="38.25">
      <c r="A249" t="s">
        <v>60</v>
      </c>
      <c r="E249" s="39" t="s">
        <v>2443</v>
      </c>
    </row>
    <row r="250" spans="1:16" ht="12.75">
      <c r="A250" t="s">
        <v>52</v>
      </c>
      <c s="34" t="s">
        <v>291</v>
      </c>
      <c s="34" t="s">
        <v>2465</v>
      </c>
      <c s="35" t="s">
        <v>5</v>
      </c>
      <c s="6" t="s">
        <v>2466</v>
      </c>
      <c s="36" t="s">
        <v>78</v>
      </c>
      <c s="37">
        <v>35</v>
      </c>
      <c s="36">
        <v>0</v>
      </c>
      <c s="36">
        <f>ROUND(G250*H250,6)</f>
      </c>
      <c r="L250" s="38">
        <v>0</v>
      </c>
      <c s="32">
        <f>ROUND(ROUND(L250,2)*ROUND(G250,3),2)</f>
      </c>
      <c s="36" t="s">
        <v>822</v>
      </c>
      <c>
        <f>(M250*21)/100</f>
      </c>
      <c t="s">
        <v>27</v>
      </c>
    </row>
    <row r="251" spans="1:5" ht="12.75">
      <c r="A251" s="35" t="s">
        <v>58</v>
      </c>
      <c r="E251" s="39" t="s">
        <v>5</v>
      </c>
    </row>
    <row r="252" spans="1:5" ht="12.75">
      <c r="A252" s="35" t="s">
        <v>59</v>
      </c>
      <c r="E252" s="40" t="s">
        <v>2366</v>
      </c>
    </row>
    <row r="253" spans="1:5" ht="38.25">
      <c r="A253" t="s">
        <v>60</v>
      </c>
      <c r="E253" s="39" t="s">
        <v>2443</v>
      </c>
    </row>
    <row r="254" spans="1:16" ht="12.75">
      <c r="A254" t="s">
        <v>52</v>
      </c>
      <c s="34" t="s">
        <v>295</v>
      </c>
      <c s="34" t="s">
        <v>2467</v>
      </c>
      <c s="35" t="s">
        <v>5</v>
      </c>
      <c s="6" t="s">
        <v>2468</v>
      </c>
      <c s="36" t="s">
        <v>78</v>
      </c>
      <c s="37">
        <v>18</v>
      </c>
      <c s="36">
        <v>0</v>
      </c>
      <c s="36">
        <f>ROUND(G254*H254,6)</f>
      </c>
      <c r="L254" s="38">
        <v>0</v>
      </c>
      <c s="32">
        <f>ROUND(ROUND(L254,2)*ROUND(G254,3),2)</f>
      </c>
      <c s="36" t="s">
        <v>822</v>
      </c>
      <c>
        <f>(M254*21)/100</f>
      </c>
      <c t="s">
        <v>27</v>
      </c>
    </row>
    <row r="255" spans="1:5" ht="12.75">
      <c r="A255" s="35" t="s">
        <v>58</v>
      </c>
      <c r="E255" s="39" t="s">
        <v>5</v>
      </c>
    </row>
    <row r="256" spans="1:5" ht="12.75">
      <c r="A256" s="35" t="s">
        <v>59</v>
      </c>
      <c r="E256" s="40" t="s">
        <v>2366</v>
      </c>
    </row>
    <row r="257" spans="1:5" ht="38.25">
      <c r="A257" t="s">
        <v>60</v>
      </c>
      <c r="E257" s="39" t="s">
        <v>2114</v>
      </c>
    </row>
    <row r="258" spans="1:16" ht="12.75">
      <c r="A258" t="s">
        <v>52</v>
      </c>
      <c s="34" t="s">
        <v>299</v>
      </c>
      <c s="34" t="s">
        <v>2118</v>
      </c>
      <c s="35" t="s">
        <v>5</v>
      </c>
      <c s="6" t="s">
        <v>2119</v>
      </c>
      <c s="36" t="s">
        <v>78</v>
      </c>
      <c s="37">
        <v>15</v>
      </c>
      <c s="36">
        <v>0</v>
      </c>
      <c s="36">
        <f>ROUND(G258*H258,6)</f>
      </c>
      <c r="L258" s="38">
        <v>0</v>
      </c>
      <c s="32">
        <f>ROUND(ROUND(L258,2)*ROUND(G258,3),2)</f>
      </c>
      <c s="36" t="s">
        <v>822</v>
      </c>
      <c>
        <f>(M258*21)/100</f>
      </c>
      <c t="s">
        <v>27</v>
      </c>
    </row>
    <row r="259" spans="1:5" ht="12.75">
      <c r="A259" s="35" t="s">
        <v>58</v>
      </c>
      <c r="E259" s="39" t="s">
        <v>5</v>
      </c>
    </row>
    <row r="260" spans="1:5" ht="12.75">
      <c r="A260" s="35" t="s">
        <v>59</v>
      </c>
      <c r="E260" s="40" t="s">
        <v>2366</v>
      </c>
    </row>
    <row r="261" spans="1:5" ht="38.25">
      <c r="A261" t="s">
        <v>60</v>
      </c>
      <c r="E261" s="39" t="s">
        <v>2114</v>
      </c>
    </row>
    <row r="262" spans="1:16" ht="25.5">
      <c r="A262" t="s">
        <v>52</v>
      </c>
      <c s="34" t="s">
        <v>303</v>
      </c>
      <c s="34" t="s">
        <v>2124</v>
      </c>
      <c s="35" t="s">
        <v>5</v>
      </c>
      <c s="6" t="s">
        <v>2125</v>
      </c>
      <c s="36" t="s">
        <v>101</v>
      </c>
      <c s="37">
        <v>4</v>
      </c>
      <c s="36">
        <v>0</v>
      </c>
      <c s="36">
        <f>ROUND(G262*H262,6)</f>
      </c>
      <c r="L262" s="38">
        <v>0</v>
      </c>
      <c s="32">
        <f>ROUND(ROUND(L262,2)*ROUND(G262,3),2)</f>
      </c>
      <c s="36" t="s">
        <v>822</v>
      </c>
      <c>
        <f>(M262*21)/100</f>
      </c>
      <c t="s">
        <v>27</v>
      </c>
    </row>
    <row r="263" spans="1:5" ht="12.75">
      <c r="A263" s="35" t="s">
        <v>58</v>
      </c>
      <c r="E263" s="39" t="s">
        <v>5</v>
      </c>
    </row>
    <row r="264" spans="1:5" ht="12.75">
      <c r="A264" s="35" t="s">
        <v>59</v>
      </c>
      <c r="E264" s="40" t="s">
        <v>2366</v>
      </c>
    </row>
    <row r="265" spans="1:5" ht="51">
      <c r="A265" t="s">
        <v>60</v>
      </c>
      <c r="E265" s="39" t="s">
        <v>2469</v>
      </c>
    </row>
    <row r="266" spans="1:16" ht="25.5">
      <c r="A266" t="s">
        <v>52</v>
      </c>
      <c s="34" t="s">
        <v>307</v>
      </c>
      <c s="34" t="s">
        <v>2127</v>
      </c>
      <c s="35" t="s">
        <v>5</v>
      </c>
      <c s="6" t="s">
        <v>2128</v>
      </c>
      <c s="36" t="s">
        <v>101</v>
      </c>
      <c s="37">
        <v>4</v>
      </c>
      <c s="36">
        <v>0</v>
      </c>
      <c s="36">
        <f>ROUND(G266*H266,6)</f>
      </c>
      <c r="L266" s="38">
        <v>0</v>
      </c>
      <c s="32">
        <f>ROUND(ROUND(L266,2)*ROUND(G266,3),2)</f>
      </c>
      <c s="36" t="s">
        <v>822</v>
      </c>
      <c>
        <f>(M266*21)/100</f>
      </c>
      <c t="s">
        <v>27</v>
      </c>
    </row>
    <row r="267" spans="1:5" ht="12.75">
      <c r="A267" s="35" t="s">
        <v>58</v>
      </c>
      <c r="E267" s="39" t="s">
        <v>5</v>
      </c>
    </row>
    <row r="268" spans="1:5" ht="12.75">
      <c r="A268" s="35" t="s">
        <v>59</v>
      </c>
      <c r="E268" s="40" t="s">
        <v>2366</v>
      </c>
    </row>
    <row r="269" spans="1:5" ht="38.25">
      <c r="A269" t="s">
        <v>60</v>
      </c>
      <c r="E269" s="39" t="s">
        <v>2450</v>
      </c>
    </row>
    <row r="270" spans="1:16" ht="25.5">
      <c r="A270" t="s">
        <v>52</v>
      </c>
      <c s="34" t="s">
        <v>311</v>
      </c>
      <c s="34" t="s">
        <v>2470</v>
      </c>
      <c s="35" t="s">
        <v>5</v>
      </c>
      <c s="6" t="s">
        <v>2471</v>
      </c>
      <c s="36" t="s">
        <v>101</v>
      </c>
      <c s="37">
        <v>10</v>
      </c>
      <c s="36">
        <v>0</v>
      </c>
      <c s="36">
        <f>ROUND(G270*H270,6)</f>
      </c>
      <c r="L270" s="38">
        <v>0</v>
      </c>
      <c s="32">
        <f>ROUND(ROUND(L270,2)*ROUND(G270,3),2)</f>
      </c>
      <c s="36" t="s">
        <v>822</v>
      </c>
      <c>
        <f>(M270*21)/100</f>
      </c>
      <c t="s">
        <v>27</v>
      </c>
    </row>
    <row r="271" spans="1:5" ht="12.75">
      <c r="A271" s="35" t="s">
        <v>58</v>
      </c>
      <c r="E271" s="39" t="s">
        <v>5</v>
      </c>
    </row>
    <row r="272" spans="1:5" ht="12.75">
      <c r="A272" s="35" t="s">
        <v>59</v>
      </c>
      <c r="E272" s="40" t="s">
        <v>2366</v>
      </c>
    </row>
    <row r="273" spans="1:5" ht="38.25">
      <c r="A273" t="s">
        <v>60</v>
      </c>
      <c r="E273" s="39" t="s">
        <v>2450</v>
      </c>
    </row>
    <row r="274" spans="1:16" ht="25.5">
      <c r="A274" t="s">
        <v>52</v>
      </c>
      <c s="34" t="s">
        <v>315</v>
      </c>
      <c s="34" t="s">
        <v>2472</v>
      </c>
      <c s="35" t="s">
        <v>5</v>
      </c>
      <c s="6" t="s">
        <v>2473</v>
      </c>
      <c s="36" t="s">
        <v>101</v>
      </c>
      <c s="37">
        <v>4</v>
      </c>
      <c s="36">
        <v>0</v>
      </c>
      <c s="36">
        <f>ROUND(G274*H274,6)</f>
      </c>
      <c r="L274" s="38">
        <v>0</v>
      </c>
      <c s="32">
        <f>ROUND(ROUND(L274,2)*ROUND(G274,3),2)</f>
      </c>
      <c s="36" t="s">
        <v>822</v>
      </c>
      <c>
        <f>(M274*21)/100</f>
      </c>
      <c t="s">
        <v>27</v>
      </c>
    </row>
    <row r="275" spans="1:5" ht="12.75">
      <c r="A275" s="35" t="s">
        <v>58</v>
      </c>
      <c r="E275" s="39" t="s">
        <v>5</v>
      </c>
    </row>
    <row r="276" spans="1:5" ht="12.75">
      <c r="A276" s="35" t="s">
        <v>59</v>
      </c>
      <c r="E276" s="40" t="s">
        <v>2366</v>
      </c>
    </row>
    <row r="277" spans="1:5" ht="38.25">
      <c r="A277" t="s">
        <v>60</v>
      </c>
      <c r="E277" s="39" t="s">
        <v>2450</v>
      </c>
    </row>
    <row r="278" spans="1:16" ht="25.5">
      <c r="A278" t="s">
        <v>52</v>
      </c>
      <c s="34" t="s">
        <v>319</v>
      </c>
      <c s="34" t="s">
        <v>2474</v>
      </c>
      <c s="35" t="s">
        <v>5</v>
      </c>
      <c s="6" t="s">
        <v>2475</v>
      </c>
      <c s="36" t="s">
        <v>101</v>
      </c>
      <c s="37">
        <v>12</v>
      </c>
      <c s="36">
        <v>0</v>
      </c>
      <c s="36">
        <f>ROUND(G278*H278,6)</f>
      </c>
      <c r="L278" s="38">
        <v>0</v>
      </c>
      <c s="32">
        <f>ROUND(ROUND(L278,2)*ROUND(G278,3),2)</f>
      </c>
      <c s="36" t="s">
        <v>822</v>
      </c>
      <c>
        <f>(M278*21)/100</f>
      </c>
      <c t="s">
        <v>27</v>
      </c>
    </row>
    <row r="279" spans="1:5" ht="12.75">
      <c r="A279" s="35" t="s">
        <v>58</v>
      </c>
      <c r="E279" s="39" t="s">
        <v>5</v>
      </c>
    </row>
    <row r="280" spans="1:5" ht="12.75">
      <c r="A280" s="35" t="s">
        <v>59</v>
      </c>
      <c r="E280" s="40" t="s">
        <v>2366</v>
      </c>
    </row>
    <row r="281" spans="1:5" ht="38.25">
      <c r="A281" t="s">
        <v>60</v>
      </c>
      <c r="E281" s="39" t="s">
        <v>2450</v>
      </c>
    </row>
    <row r="282" spans="1:16" ht="25.5">
      <c r="A282" t="s">
        <v>52</v>
      </c>
      <c s="34" t="s">
        <v>323</v>
      </c>
      <c s="34" t="s">
        <v>731</v>
      </c>
      <c s="35" t="s">
        <v>5</v>
      </c>
      <c s="6" t="s">
        <v>732</v>
      </c>
      <c s="36" t="s">
        <v>101</v>
      </c>
      <c s="37">
        <v>24</v>
      </c>
      <c s="36">
        <v>0</v>
      </c>
      <c s="36">
        <f>ROUND(G282*H282,6)</f>
      </c>
      <c r="L282" s="38">
        <v>0</v>
      </c>
      <c s="32">
        <f>ROUND(ROUND(L282,2)*ROUND(G282,3),2)</f>
      </c>
      <c s="36" t="s">
        <v>822</v>
      </c>
      <c>
        <f>(M282*21)/100</f>
      </c>
      <c t="s">
        <v>27</v>
      </c>
    </row>
    <row r="283" spans="1:5" ht="12.75">
      <c r="A283" s="35" t="s">
        <v>58</v>
      </c>
      <c r="E283" s="39" t="s">
        <v>5</v>
      </c>
    </row>
    <row r="284" spans="1:5" ht="12.75">
      <c r="A284" s="35" t="s">
        <v>59</v>
      </c>
      <c r="E284" s="40" t="s">
        <v>2366</v>
      </c>
    </row>
    <row r="285" spans="1:5" ht="38.25">
      <c r="A285" t="s">
        <v>60</v>
      </c>
      <c r="E285" s="39" t="s">
        <v>2450</v>
      </c>
    </row>
    <row r="286" spans="1:16" ht="25.5">
      <c r="A286" t="s">
        <v>52</v>
      </c>
      <c s="34" t="s">
        <v>327</v>
      </c>
      <c s="34" t="s">
        <v>1613</v>
      </c>
      <c s="35" t="s">
        <v>5</v>
      </c>
      <c s="6" t="s">
        <v>1614</v>
      </c>
      <c s="36" t="s">
        <v>101</v>
      </c>
      <c s="37">
        <v>16</v>
      </c>
      <c s="36">
        <v>0</v>
      </c>
      <c s="36">
        <f>ROUND(G286*H286,6)</f>
      </c>
      <c r="L286" s="38">
        <v>0</v>
      </c>
      <c s="32">
        <f>ROUND(ROUND(L286,2)*ROUND(G286,3),2)</f>
      </c>
      <c s="36" t="s">
        <v>822</v>
      </c>
      <c>
        <f>(M286*21)/100</f>
      </c>
      <c t="s">
        <v>27</v>
      </c>
    </row>
    <row r="287" spans="1:5" ht="12.75">
      <c r="A287" s="35" t="s">
        <v>58</v>
      </c>
      <c r="E287" s="39" t="s">
        <v>5</v>
      </c>
    </row>
    <row r="288" spans="1:5" ht="12.75">
      <c r="A288" s="35" t="s">
        <v>59</v>
      </c>
      <c r="E288" s="40" t="s">
        <v>2366</v>
      </c>
    </row>
    <row r="289" spans="1:5" ht="38.25">
      <c r="A289" t="s">
        <v>60</v>
      </c>
      <c r="E289" s="39" t="s">
        <v>2450</v>
      </c>
    </row>
    <row r="290" spans="1:16" ht="25.5">
      <c r="A290" t="s">
        <v>52</v>
      </c>
      <c s="34" t="s">
        <v>331</v>
      </c>
      <c s="34" t="s">
        <v>2476</v>
      </c>
      <c s="35" t="s">
        <v>5</v>
      </c>
      <c s="6" t="s">
        <v>2477</v>
      </c>
      <c s="36" t="s">
        <v>101</v>
      </c>
      <c s="37">
        <v>2</v>
      </c>
      <c s="36">
        <v>0</v>
      </c>
      <c s="36">
        <f>ROUND(G290*H290,6)</f>
      </c>
      <c r="L290" s="38">
        <v>0</v>
      </c>
      <c s="32">
        <f>ROUND(ROUND(L290,2)*ROUND(G290,3),2)</f>
      </c>
      <c s="36" t="s">
        <v>822</v>
      </c>
      <c>
        <f>(M290*21)/100</f>
      </c>
      <c t="s">
        <v>27</v>
      </c>
    </row>
    <row r="291" spans="1:5" ht="12.75">
      <c r="A291" s="35" t="s">
        <v>58</v>
      </c>
      <c r="E291" s="39" t="s">
        <v>5</v>
      </c>
    </row>
    <row r="292" spans="1:5" ht="12.75">
      <c r="A292" s="35" t="s">
        <v>59</v>
      </c>
      <c r="E292" s="40" t="s">
        <v>2366</v>
      </c>
    </row>
    <row r="293" spans="1:5" ht="38.25">
      <c r="A293" t="s">
        <v>60</v>
      </c>
      <c r="E293" s="39" t="s">
        <v>2450</v>
      </c>
    </row>
    <row r="294" spans="1:16" ht="25.5">
      <c r="A294" t="s">
        <v>52</v>
      </c>
      <c s="34" t="s">
        <v>335</v>
      </c>
      <c s="34" t="s">
        <v>2478</v>
      </c>
      <c s="35" t="s">
        <v>5</v>
      </c>
      <c s="6" t="s">
        <v>2479</v>
      </c>
      <c s="36" t="s">
        <v>101</v>
      </c>
      <c s="37">
        <v>6</v>
      </c>
      <c s="36">
        <v>0</v>
      </c>
      <c s="36">
        <f>ROUND(G294*H294,6)</f>
      </c>
      <c r="L294" s="38">
        <v>0</v>
      </c>
      <c s="32">
        <f>ROUND(ROUND(L294,2)*ROUND(G294,3),2)</f>
      </c>
      <c s="36" t="s">
        <v>822</v>
      </c>
      <c>
        <f>(M294*21)/100</f>
      </c>
      <c t="s">
        <v>27</v>
      </c>
    </row>
    <row r="295" spans="1:5" ht="12.75">
      <c r="A295" s="35" t="s">
        <v>58</v>
      </c>
      <c r="E295" s="39" t="s">
        <v>5</v>
      </c>
    </row>
    <row r="296" spans="1:5" ht="12.75">
      <c r="A296" s="35" t="s">
        <v>59</v>
      </c>
      <c r="E296" s="40" t="s">
        <v>2366</v>
      </c>
    </row>
    <row r="297" spans="1:5" ht="38.25">
      <c r="A297" t="s">
        <v>60</v>
      </c>
      <c r="E297" s="39" t="s">
        <v>2450</v>
      </c>
    </row>
    <row r="298" spans="1:16" ht="25.5">
      <c r="A298" t="s">
        <v>52</v>
      </c>
      <c s="34" t="s">
        <v>339</v>
      </c>
      <c s="34" t="s">
        <v>2480</v>
      </c>
      <c s="35" t="s">
        <v>5</v>
      </c>
      <c s="6" t="s">
        <v>2481</v>
      </c>
      <c s="36" t="s">
        <v>101</v>
      </c>
      <c s="37">
        <v>4</v>
      </c>
      <c s="36">
        <v>0</v>
      </c>
      <c s="36">
        <f>ROUND(G298*H298,6)</f>
      </c>
      <c r="L298" s="38">
        <v>0</v>
      </c>
      <c s="32">
        <f>ROUND(ROUND(L298,2)*ROUND(G298,3),2)</f>
      </c>
      <c s="36" t="s">
        <v>822</v>
      </c>
      <c>
        <f>(M298*21)/100</f>
      </c>
      <c t="s">
        <v>27</v>
      </c>
    </row>
    <row r="299" spans="1:5" ht="12.75">
      <c r="A299" s="35" t="s">
        <v>58</v>
      </c>
      <c r="E299" s="39" t="s">
        <v>5</v>
      </c>
    </row>
    <row r="300" spans="1:5" ht="12.75">
      <c r="A300" s="35" t="s">
        <v>59</v>
      </c>
      <c r="E300" s="40" t="s">
        <v>2366</v>
      </c>
    </row>
    <row r="301" spans="1:5" ht="38.25">
      <c r="A301" t="s">
        <v>60</v>
      </c>
      <c r="E301" s="39" t="s">
        <v>2450</v>
      </c>
    </row>
    <row r="302" spans="1:16" ht="12.75">
      <c r="A302" t="s">
        <v>52</v>
      </c>
      <c s="34" t="s">
        <v>343</v>
      </c>
      <c s="34" t="s">
        <v>2482</v>
      </c>
      <c s="35" t="s">
        <v>5</v>
      </c>
      <c s="6" t="s">
        <v>2483</v>
      </c>
      <c s="36" t="s">
        <v>78</v>
      </c>
      <c s="37">
        <v>15</v>
      </c>
      <c s="36">
        <v>0</v>
      </c>
      <c s="36">
        <f>ROUND(G302*H302,6)</f>
      </c>
      <c r="L302" s="38">
        <v>0</v>
      </c>
      <c s="32">
        <f>ROUND(ROUND(L302,2)*ROUND(G302,3),2)</f>
      </c>
      <c s="36" t="s">
        <v>822</v>
      </c>
      <c>
        <f>(M302*21)/100</f>
      </c>
      <c t="s">
        <v>27</v>
      </c>
    </row>
    <row r="303" spans="1:5" ht="12.75">
      <c r="A303" s="35" t="s">
        <v>58</v>
      </c>
      <c r="E303" s="39" t="s">
        <v>5</v>
      </c>
    </row>
    <row r="304" spans="1:5" ht="12.75">
      <c r="A304" s="35" t="s">
        <v>59</v>
      </c>
      <c r="E304" s="40" t="s">
        <v>2366</v>
      </c>
    </row>
    <row r="305" spans="1:5" ht="38.25">
      <c r="A305" t="s">
        <v>60</v>
      </c>
      <c r="E305" s="39" t="s">
        <v>2484</v>
      </c>
    </row>
    <row r="306" spans="1:16" ht="12.75">
      <c r="A306" t="s">
        <v>52</v>
      </c>
      <c s="34" t="s">
        <v>347</v>
      </c>
      <c s="34" t="s">
        <v>2485</v>
      </c>
      <c s="35" t="s">
        <v>5</v>
      </c>
      <c s="6" t="s">
        <v>2486</v>
      </c>
      <c s="36" t="s">
        <v>78</v>
      </c>
      <c s="37">
        <v>55</v>
      </c>
      <c s="36">
        <v>0</v>
      </c>
      <c s="36">
        <f>ROUND(G306*H306,6)</f>
      </c>
      <c r="L306" s="38">
        <v>0</v>
      </c>
      <c s="32">
        <f>ROUND(ROUND(L306,2)*ROUND(G306,3),2)</f>
      </c>
      <c s="36" t="s">
        <v>822</v>
      </c>
      <c>
        <f>(M306*21)/100</f>
      </c>
      <c t="s">
        <v>27</v>
      </c>
    </row>
    <row r="307" spans="1:5" ht="12.75">
      <c r="A307" s="35" t="s">
        <v>58</v>
      </c>
      <c r="E307" s="39" t="s">
        <v>5</v>
      </c>
    </row>
    <row r="308" spans="1:5" ht="12.75">
      <c r="A308" s="35" t="s">
        <v>59</v>
      </c>
      <c r="E308" s="40" t="s">
        <v>2366</v>
      </c>
    </row>
    <row r="309" spans="1:5" ht="25.5">
      <c r="A309" t="s">
        <v>60</v>
      </c>
      <c r="E309" s="39" t="s">
        <v>2487</v>
      </c>
    </row>
    <row r="310" spans="1:16" ht="12.75">
      <c r="A310" t="s">
        <v>52</v>
      </c>
      <c s="34" t="s">
        <v>351</v>
      </c>
      <c s="34" t="s">
        <v>2130</v>
      </c>
      <c s="35" t="s">
        <v>5</v>
      </c>
      <c s="6" t="s">
        <v>2131</v>
      </c>
      <c s="36" t="s">
        <v>101</v>
      </c>
      <c s="37">
        <v>100</v>
      </c>
      <c s="36">
        <v>0</v>
      </c>
      <c s="36">
        <f>ROUND(G310*H310,6)</f>
      </c>
      <c r="L310" s="38">
        <v>0</v>
      </c>
      <c s="32">
        <f>ROUND(ROUND(L310,2)*ROUND(G310,3),2)</f>
      </c>
      <c s="36" t="s">
        <v>822</v>
      </c>
      <c>
        <f>(M310*21)/100</f>
      </c>
      <c t="s">
        <v>27</v>
      </c>
    </row>
    <row r="311" spans="1:5" ht="12.75">
      <c r="A311" s="35" t="s">
        <v>58</v>
      </c>
      <c r="E311" s="39" t="s">
        <v>5</v>
      </c>
    </row>
    <row r="312" spans="1:5" ht="12.75">
      <c r="A312" s="35" t="s">
        <v>59</v>
      </c>
      <c r="E312" s="40" t="s">
        <v>2366</v>
      </c>
    </row>
    <row r="313" spans="1:5" ht="25.5">
      <c r="A313" t="s">
        <v>60</v>
      </c>
      <c r="E313" s="39" t="s">
        <v>2488</v>
      </c>
    </row>
    <row r="314" spans="1:16" ht="12.75">
      <c r="A314" t="s">
        <v>52</v>
      </c>
      <c s="34" t="s">
        <v>355</v>
      </c>
      <c s="34" t="s">
        <v>2489</v>
      </c>
      <c s="35" t="s">
        <v>5</v>
      </c>
      <c s="6" t="s">
        <v>2490</v>
      </c>
      <c s="36" t="s">
        <v>101</v>
      </c>
      <c s="37">
        <v>40</v>
      </c>
      <c s="36">
        <v>0</v>
      </c>
      <c s="36">
        <f>ROUND(G314*H314,6)</f>
      </c>
      <c r="L314" s="38">
        <v>0</v>
      </c>
      <c s="32">
        <f>ROUND(ROUND(L314,2)*ROUND(G314,3),2)</f>
      </c>
      <c s="36" t="s">
        <v>822</v>
      </c>
      <c>
        <f>(M314*21)/100</f>
      </c>
      <c t="s">
        <v>27</v>
      </c>
    </row>
    <row r="315" spans="1:5" ht="12.75">
      <c r="A315" s="35" t="s">
        <v>58</v>
      </c>
      <c r="E315" s="39" t="s">
        <v>5</v>
      </c>
    </row>
    <row r="316" spans="1:5" ht="12.75">
      <c r="A316" s="35" t="s">
        <v>59</v>
      </c>
      <c r="E316" s="40" t="s">
        <v>2366</v>
      </c>
    </row>
    <row r="317" spans="1:5" ht="25.5">
      <c r="A317" t="s">
        <v>60</v>
      </c>
      <c r="E317" s="39" t="s">
        <v>2488</v>
      </c>
    </row>
    <row r="318" spans="1:16" ht="12.75">
      <c r="A318" t="s">
        <v>52</v>
      </c>
      <c s="34" t="s">
        <v>359</v>
      </c>
      <c s="34" t="s">
        <v>2491</v>
      </c>
      <c s="35" t="s">
        <v>5</v>
      </c>
      <c s="6" t="s">
        <v>2492</v>
      </c>
      <c s="36" t="s">
        <v>78</v>
      </c>
      <c s="37">
        <v>100</v>
      </c>
      <c s="36">
        <v>0</v>
      </c>
      <c s="36">
        <f>ROUND(G318*H318,6)</f>
      </c>
      <c r="L318" s="38">
        <v>0</v>
      </c>
      <c s="32">
        <f>ROUND(ROUND(L318,2)*ROUND(G318,3),2)</f>
      </c>
      <c s="36" t="s">
        <v>822</v>
      </c>
      <c>
        <f>(M318*21)/100</f>
      </c>
      <c t="s">
        <v>27</v>
      </c>
    </row>
    <row r="319" spans="1:5" ht="12.75">
      <c r="A319" s="35" t="s">
        <v>58</v>
      </c>
      <c r="E319" s="39" t="s">
        <v>5</v>
      </c>
    </row>
    <row r="320" spans="1:5" ht="12.75">
      <c r="A320" s="35" t="s">
        <v>59</v>
      </c>
      <c r="E320" s="40" t="s">
        <v>2366</v>
      </c>
    </row>
    <row r="321" spans="1:5" ht="63.75">
      <c r="A321" t="s">
        <v>60</v>
      </c>
      <c r="E321" s="39" t="s">
        <v>2438</v>
      </c>
    </row>
    <row r="322" spans="1:16" ht="12.75">
      <c r="A322" t="s">
        <v>52</v>
      </c>
      <c s="34" t="s">
        <v>363</v>
      </c>
      <c s="34" t="s">
        <v>2493</v>
      </c>
      <c s="35" t="s">
        <v>5</v>
      </c>
      <c s="6" t="s">
        <v>2494</v>
      </c>
      <c s="36" t="s">
        <v>78</v>
      </c>
      <c s="37">
        <v>50</v>
      </c>
      <c s="36">
        <v>0</v>
      </c>
      <c s="36">
        <f>ROUND(G322*H322,6)</f>
      </c>
      <c r="L322" s="38">
        <v>0</v>
      </c>
      <c s="32">
        <f>ROUND(ROUND(L322,2)*ROUND(G322,3),2)</f>
      </c>
      <c s="36" t="s">
        <v>822</v>
      </c>
      <c>
        <f>(M322*21)/100</f>
      </c>
      <c t="s">
        <v>27</v>
      </c>
    </row>
    <row r="323" spans="1:5" ht="12.75">
      <c r="A323" s="35" t="s">
        <v>58</v>
      </c>
      <c r="E323" s="39" t="s">
        <v>5</v>
      </c>
    </row>
    <row r="324" spans="1:5" ht="12.75">
      <c r="A324" s="35" t="s">
        <v>59</v>
      </c>
      <c r="E324" s="40" t="s">
        <v>2366</v>
      </c>
    </row>
    <row r="325" spans="1:5" ht="63.75">
      <c r="A325" t="s">
        <v>60</v>
      </c>
      <c r="E325" s="39" t="s">
        <v>2438</v>
      </c>
    </row>
    <row r="326" spans="1:16" ht="25.5">
      <c r="A326" t="s">
        <v>52</v>
      </c>
      <c s="34" t="s">
        <v>367</v>
      </c>
      <c s="34" t="s">
        <v>2495</v>
      </c>
      <c s="35" t="s">
        <v>5</v>
      </c>
      <c s="6" t="s">
        <v>2496</v>
      </c>
      <c s="36" t="s">
        <v>78</v>
      </c>
      <c s="37">
        <v>35</v>
      </c>
      <c s="36">
        <v>0</v>
      </c>
      <c s="36">
        <f>ROUND(G326*H326,6)</f>
      </c>
      <c r="L326" s="38">
        <v>0</v>
      </c>
      <c s="32">
        <f>ROUND(ROUND(L326,2)*ROUND(G326,3),2)</f>
      </c>
      <c s="36" t="s">
        <v>822</v>
      </c>
      <c>
        <f>(M326*21)/100</f>
      </c>
      <c t="s">
        <v>27</v>
      </c>
    </row>
    <row r="327" spans="1:5" ht="12.75">
      <c r="A327" s="35" t="s">
        <v>58</v>
      </c>
      <c r="E327" s="39" t="s">
        <v>5</v>
      </c>
    </row>
    <row r="328" spans="1:5" ht="12.75">
      <c r="A328" s="35" t="s">
        <v>59</v>
      </c>
      <c r="E328" s="40" t="s">
        <v>2366</v>
      </c>
    </row>
    <row r="329" spans="1:5" ht="63.75">
      <c r="A329" t="s">
        <v>60</v>
      </c>
      <c r="E329" s="39" t="s">
        <v>2438</v>
      </c>
    </row>
    <row r="330" spans="1:16" ht="12.75">
      <c r="A330" t="s">
        <v>52</v>
      </c>
      <c s="34" t="s">
        <v>371</v>
      </c>
      <c s="34" t="s">
        <v>2497</v>
      </c>
      <c s="35" t="s">
        <v>5</v>
      </c>
      <c s="6" t="s">
        <v>2272</v>
      </c>
      <c s="36" t="s">
        <v>2273</v>
      </c>
      <c s="37">
        <v>3</v>
      </c>
      <c s="36">
        <v>0</v>
      </c>
      <c s="36">
        <f>ROUND(G330*H330,6)</f>
      </c>
      <c r="L330" s="38">
        <v>0</v>
      </c>
      <c s="32">
        <f>ROUND(ROUND(L330,2)*ROUND(G330,3),2)</f>
      </c>
      <c s="36" t="s">
        <v>822</v>
      </c>
      <c>
        <f>(M330*21)/100</f>
      </c>
      <c t="s">
        <v>27</v>
      </c>
    </row>
    <row r="331" spans="1:5" ht="12.75">
      <c r="A331" s="35" t="s">
        <v>58</v>
      </c>
      <c r="E331" s="39" t="s">
        <v>5</v>
      </c>
    </row>
    <row r="332" spans="1:5" ht="12.75">
      <c r="A332" s="35" t="s">
        <v>59</v>
      </c>
      <c r="E332" s="40" t="s">
        <v>2366</v>
      </c>
    </row>
    <row r="333" spans="1:5" ht="76.5">
      <c r="A333" t="s">
        <v>60</v>
      </c>
      <c r="E333" s="39" t="s">
        <v>2275</v>
      </c>
    </row>
    <row r="334" spans="1:13" ht="12.75">
      <c r="A334" t="s">
        <v>49</v>
      </c>
      <c r="C334" s="31" t="s">
        <v>2138</v>
      </c>
      <c r="E334" s="33" t="s">
        <v>2139</v>
      </c>
      <c r="J334" s="32">
        <f>0</f>
      </c>
      <c s="32">
        <f>0</f>
      </c>
      <c s="32">
        <f>0+L335+L339+L343+L347+L351+L355+L359</f>
      </c>
      <c s="32">
        <f>0+M335+M339+M343+M347+M351+M355+M359</f>
      </c>
    </row>
    <row r="335" spans="1:16" ht="38.25">
      <c r="A335" t="s">
        <v>52</v>
      </c>
      <c s="34" t="s">
        <v>375</v>
      </c>
      <c s="34" t="s">
        <v>2498</v>
      </c>
      <c s="35" t="s">
        <v>5</v>
      </c>
      <c s="6" t="s">
        <v>2499</v>
      </c>
      <c s="36" t="s">
        <v>101</v>
      </c>
      <c s="37">
        <v>1</v>
      </c>
      <c s="36">
        <v>0</v>
      </c>
      <c s="36">
        <f>ROUND(G335*H335,6)</f>
      </c>
      <c r="L335" s="38">
        <v>0</v>
      </c>
      <c s="32">
        <f>ROUND(ROUND(L335,2)*ROUND(G335,3),2)</f>
      </c>
      <c s="36" t="s">
        <v>822</v>
      </c>
      <c>
        <f>(M335*21)/100</f>
      </c>
      <c t="s">
        <v>27</v>
      </c>
    </row>
    <row r="336" spans="1:5" ht="12.75">
      <c r="A336" s="35" t="s">
        <v>58</v>
      </c>
      <c r="E336" s="39" t="s">
        <v>5</v>
      </c>
    </row>
    <row r="337" spans="1:5" ht="12.75">
      <c r="A337" s="35" t="s">
        <v>59</v>
      </c>
      <c r="E337" s="40" t="s">
        <v>2366</v>
      </c>
    </row>
    <row r="338" spans="1:5" ht="63.75">
      <c r="A338" t="s">
        <v>60</v>
      </c>
      <c r="E338" s="39" t="s">
        <v>2500</v>
      </c>
    </row>
    <row r="339" spans="1:16" ht="12.75">
      <c r="A339" t="s">
        <v>52</v>
      </c>
      <c s="34" t="s">
        <v>379</v>
      </c>
      <c s="34" t="s">
        <v>2501</v>
      </c>
      <c s="35" t="s">
        <v>5</v>
      </c>
      <c s="6" t="s">
        <v>2502</v>
      </c>
      <c s="36" t="s">
        <v>101</v>
      </c>
      <c s="37">
        <v>1</v>
      </c>
      <c s="36">
        <v>0</v>
      </c>
      <c s="36">
        <f>ROUND(G339*H339,6)</f>
      </c>
      <c r="L339" s="38">
        <v>0</v>
      </c>
      <c s="32">
        <f>ROUND(ROUND(L339,2)*ROUND(G339,3),2)</f>
      </c>
      <c s="36" t="s">
        <v>822</v>
      </c>
      <c>
        <f>(M339*21)/100</f>
      </c>
      <c t="s">
        <v>27</v>
      </c>
    </row>
    <row r="340" spans="1:5" ht="12.75">
      <c r="A340" s="35" t="s">
        <v>58</v>
      </c>
      <c r="E340" s="39" t="s">
        <v>5</v>
      </c>
    </row>
    <row r="341" spans="1:5" ht="12.75">
      <c r="A341" s="35" t="s">
        <v>59</v>
      </c>
      <c r="E341" s="40" t="s">
        <v>2366</v>
      </c>
    </row>
    <row r="342" spans="1:5" ht="63.75">
      <c r="A342" t="s">
        <v>60</v>
      </c>
      <c r="E342" s="39" t="s">
        <v>2270</v>
      </c>
    </row>
    <row r="343" spans="1:16" ht="12.75">
      <c r="A343" t="s">
        <v>52</v>
      </c>
      <c s="34" t="s">
        <v>383</v>
      </c>
      <c s="34" t="s">
        <v>2503</v>
      </c>
      <c s="35" t="s">
        <v>5</v>
      </c>
      <c s="6" t="s">
        <v>2504</v>
      </c>
      <c s="36" t="s">
        <v>101</v>
      </c>
      <c s="37">
        <v>2</v>
      </c>
      <c s="36">
        <v>0</v>
      </c>
      <c s="36">
        <f>ROUND(G343*H343,6)</f>
      </c>
      <c r="L343" s="38">
        <v>0</v>
      </c>
      <c s="32">
        <f>ROUND(ROUND(L343,2)*ROUND(G343,3),2)</f>
      </c>
      <c s="36" t="s">
        <v>822</v>
      </c>
      <c>
        <f>(M343*21)/100</f>
      </c>
      <c t="s">
        <v>27</v>
      </c>
    </row>
    <row r="344" spans="1:5" ht="12.75">
      <c r="A344" s="35" t="s">
        <v>58</v>
      </c>
      <c r="E344" s="39" t="s">
        <v>5</v>
      </c>
    </row>
    <row r="345" spans="1:5" ht="12.75">
      <c r="A345" s="35" t="s">
        <v>59</v>
      </c>
      <c r="E345" s="40" t="s">
        <v>2366</v>
      </c>
    </row>
    <row r="346" spans="1:5" ht="63.75">
      <c r="A346" t="s">
        <v>60</v>
      </c>
      <c r="E346" s="39" t="s">
        <v>2270</v>
      </c>
    </row>
    <row r="347" spans="1:16" ht="12.75">
      <c r="A347" t="s">
        <v>52</v>
      </c>
      <c s="34" t="s">
        <v>387</v>
      </c>
      <c s="34" t="s">
        <v>2505</v>
      </c>
      <c s="35" t="s">
        <v>5</v>
      </c>
      <c s="6" t="s">
        <v>2506</v>
      </c>
      <c s="36" t="s">
        <v>101</v>
      </c>
      <c s="37">
        <v>3</v>
      </c>
      <c s="36">
        <v>0</v>
      </c>
      <c s="36">
        <f>ROUND(G347*H347,6)</f>
      </c>
      <c r="L347" s="38">
        <v>0</v>
      </c>
      <c s="32">
        <f>ROUND(ROUND(L347,2)*ROUND(G347,3),2)</f>
      </c>
      <c s="36" t="s">
        <v>822</v>
      </c>
      <c>
        <f>(M347*21)/100</f>
      </c>
      <c t="s">
        <v>27</v>
      </c>
    </row>
    <row r="348" spans="1:5" ht="12.75">
      <c r="A348" s="35" t="s">
        <v>58</v>
      </c>
      <c r="E348" s="39" t="s">
        <v>5</v>
      </c>
    </row>
    <row r="349" spans="1:5" ht="12.75">
      <c r="A349" s="35" t="s">
        <v>59</v>
      </c>
      <c r="E349" s="40" t="s">
        <v>2366</v>
      </c>
    </row>
    <row r="350" spans="1:5" ht="63.75">
      <c r="A350" t="s">
        <v>60</v>
      </c>
      <c r="E350" s="39" t="s">
        <v>2270</v>
      </c>
    </row>
    <row r="351" spans="1:16" ht="12.75">
      <c r="A351" t="s">
        <v>52</v>
      </c>
      <c s="34" t="s">
        <v>391</v>
      </c>
      <c s="34" t="s">
        <v>2507</v>
      </c>
      <c s="35" t="s">
        <v>5</v>
      </c>
      <c s="6" t="s">
        <v>2272</v>
      </c>
      <c s="36" t="s">
        <v>2273</v>
      </c>
      <c s="37">
        <v>30</v>
      </c>
      <c s="36">
        <v>0</v>
      </c>
      <c s="36">
        <f>ROUND(G351*H351,6)</f>
      </c>
      <c r="L351" s="38">
        <v>0</v>
      </c>
      <c s="32">
        <f>ROUND(ROUND(L351,2)*ROUND(G351,3),2)</f>
      </c>
      <c s="36" t="s">
        <v>822</v>
      </c>
      <c>
        <f>(M351*21)/100</f>
      </c>
      <c t="s">
        <v>27</v>
      </c>
    </row>
    <row r="352" spans="1:5" ht="12.75">
      <c r="A352" s="35" t="s">
        <v>58</v>
      </c>
      <c r="E352" s="39" t="s">
        <v>5</v>
      </c>
    </row>
    <row r="353" spans="1:5" ht="12.75">
      <c r="A353" s="35" t="s">
        <v>59</v>
      </c>
      <c r="E353" s="40" t="s">
        <v>2366</v>
      </c>
    </row>
    <row r="354" spans="1:5" ht="76.5">
      <c r="A354" t="s">
        <v>60</v>
      </c>
      <c r="E354" s="39" t="s">
        <v>2275</v>
      </c>
    </row>
    <row r="355" spans="1:16" ht="12.75">
      <c r="A355" t="s">
        <v>52</v>
      </c>
      <c s="34" t="s">
        <v>395</v>
      </c>
      <c s="34" t="s">
        <v>2508</v>
      </c>
      <c s="35" t="s">
        <v>5</v>
      </c>
      <c s="6" t="s">
        <v>2509</v>
      </c>
      <c s="36" t="s">
        <v>101</v>
      </c>
      <c s="37">
        <v>1</v>
      </c>
      <c s="36">
        <v>0</v>
      </c>
      <c s="36">
        <f>ROUND(G355*H355,6)</f>
      </c>
      <c r="L355" s="38">
        <v>0</v>
      </c>
      <c s="32">
        <f>ROUND(ROUND(L355,2)*ROUND(G355,3),2)</f>
      </c>
      <c s="36" t="s">
        <v>822</v>
      </c>
      <c>
        <f>(M355*21)/100</f>
      </c>
      <c t="s">
        <v>27</v>
      </c>
    </row>
    <row r="356" spans="1:5" ht="12.75">
      <c r="A356" s="35" t="s">
        <v>58</v>
      </c>
      <c r="E356" s="39" t="s">
        <v>5</v>
      </c>
    </row>
    <row r="357" spans="1:5" ht="12.75">
      <c r="A357" s="35" t="s">
        <v>59</v>
      </c>
      <c r="E357" s="40" t="s">
        <v>2366</v>
      </c>
    </row>
    <row r="358" spans="1:5" ht="127.5">
      <c r="A358" t="s">
        <v>60</v>
      </c>
      <c r="E358" s="39" t="s">
        <v>2510</v>
      </c>
    </row>
    <row r="359" spans="1:16" ht="12.75">
      <c r="A359" t="s">
        <v>52</v>
      </c>
      <c s="34" t="s">
        <v>399</v>
      </c>
      <c s="34" t="s">
        <v>2511</v>
      </c>
      <c s="35" t="s">
        <v>5</v>
      </c>
      <c s="6" t="s">
        <v>2512</v>
      </c>
      <c s="36" t="s">
        <v>101</v>
      </c>
      <c s="37">
        <v>1</v>
      </c>
      <c s="36">
        <v>0</v>
      </c>
      <c s="36">
        <f>ROUND(G359*H359,6)</f>
      </c>
      <c r="L359" s="38">
        <v>0</v>
      </c>
      <c s="32">
        <f>ROUND(ROUND(L359,2)*ROUND(G359,3),2)</f>
      </c>
      <c s="36" t="s">
        <v>822</v>
      </c>
      <c>
        <f>(M359*21)/100</f>
      </c>
      <c t="s">
        <v>27</v>
      </c>
    </row>
    <row r="360" spans="1:5" ht="12.75">
      <c r="A360" s="35" t="s">
        <v>58</v>
      </c>
      <c r="E360" s="39" t="s">
        <v>5</v>
      </c>
    </row>
    <row r="361" spans="1:5" ht="12.75">
      <c r="A361" s="35" t="s">
        <v>59</v>
      </c>
      <c r="E361" s="40" t="s">
        <v>2366</v>
      </c>
    </row>
    <row r="362" spans="1:5" ht="127.5">
      <c r="A362" t="s">
        <v>60</v>
      </c>
      <c r="E362" s="39" t="s">
        <v>2510</v>
      </c>
    </row>
    <row r="363" spans="1:13" ht="12.75">
      <c r="A363" t="s">
        <v>49</v>
      </c>
      <c r="C363" s="31" t="s">
        <v>2513</v>
      </c>
      <c r="E363" s="33" t="s">
        <v>2514</v>
      </c>
      <c r="J363" s="32">
        <f>0</f>
      </c>
      <c s="32">
        <f>0</f>
      </c>
      <c s="32">
        <f>0+L364+L368+L372+L376+L380+L384+L388+L392+L396+L400+L404</f>
      </c>
      <c s="32">
        <f>0+M364+M368+M372+M376+M380+M384+M388+M392+M396+M400+M404</f>
      </c>
    </row>
    <row r="364" spans="1:16" ht="12.75">
      <c r="A364" t="s">
        <v>52</v>
      </c>
      <c s="34" t="s">
        <v>403</v>
      </c>
      <c s="34" t="s">
        <v>2515</v>
      </c>
      <c s="35" t="s">
        <v>5</v>
      </c>
      <c s="6" t="s">
        <v>2516</v>
      </c>
      <c s="36" t="s">
        <v>101</v>
      </c>
      <c s="37">
        <v>1</v>
      </c>
      <c s="36">
        <v>0</v>
      </c>
      <c s="36">
        <f>ROUND(G364*H364,6)</f>
      </c>
      <c r="L364" s="38">
        <v>0</v>
      </c>
      <c s="32">
        <f>ROUND(ROUND(L364,2)*ROUND(G364,3),2)</f>
      </c>
      <c s="36" t="s">
        <v>822</v>
      </c>
      <c>
        <f>(M364*21)/100</f>
      </c>
      <c t="s">
        <v>27</v>
      </c>
    </row>
    <row r="365" spans="1:5" ht="12.75">
      <c r="A365" s="35" t="s">
        <v>58</v>
      </c>
      <c r="E365" s="39" t="s">
        <v>5</v>
      </c>
    </row>
    <row r="366" spans="1:5" ht="12.75">
      <c r="A366" s="35" t="s">
        <v>59</v>
      </c>
      <c r="E366" s="40" t="s">
        <v>2366</v>
      </c>
    </row>
    <row r="367" spans="1:5" ht="51">
      <c r="A367" t="s">
        <v>60</v>
      </c>
      <c r="E367" s="39" t="s">
        <v>2517</v>
      </c>
    </row>
    <row r="368" spans="1:16" ht="12.75">
      <c r="A368" t="s">
        <v>52</v>
      </c>
      <c s="34" t="s">
        <v>407</v>
      </c>
      <c s="34" t="s">
        <v>2518</v>
      </c>
      <c s="35" t="s">
        <v>5</v>
      </c>
      <c s="6" t="s">
        <v>2519</v>
      </c>
      <c s="36" t="s">
        <v>101</v>
      </c>
      <c s="37">
        <v>1</v>
      </c>
      <c s="36">
        <v>0</v>
      </c>
      <c s="36">
        <f>ROUND(G368*H368,6)</f>
      </c>
      <c r="L368" s="38">
        <v>0</v>
      </c>
      <c s="32">
        <f>ROUND(ROUND(L368,2)*ROUND(G368,3),2)</f>
      </c>
      <c s="36" t="s">
        <v>822</v>
      </c>
      <c>
        <f>(M368*21)/100</f>
      </c>
      <c t="s">
        <v>27</v>
      </c>
    </row>
    <row r="369" spans="1:5" ht="12.75">
      <c r="A369" s="35" t="s">
        <v>58</v>
      </c>
      <c r="E369" s="39" t="s">
        <v>5</v>
      </c>
    </row>
    <row r="370" spans="1:5" ht="12.75">
      <c r="A370" s="35" t="s">
        <v>59</v>
      </c>
      <c r="E370" s="40" t="s">
        <v>2366</v>
      </c>
    </row>
    <row r="371" spans="1:5" ht="51">
      <c r="A371" t="s">
        <v>60</v>
      </c>
      <c r="E371" s="39" t="s">
        <v>2520</v>
      </c>
    </row>
    <row r="372" spans="1:16" ht="25.5">
      <c r="A372" t="s">
        <v>52</v>
      </c>
      <c s="34" t="s">
        <v>411</v>
      </c>
      <c s="34" t="s">
        <v>2521</v>
      </c>
      <c s="35" t="s">
        <v>5</v>
      </c>
      <c s="6" t="s">
        <v>2522</v>
      </c>
      <c s="36" t="s">
        <v>101</v>
      </c>
      <c s="37">
        <v>1</v>
      </c>
      <c s="36">
        <v>0</v>
      </c>
      <c s="36">
        <f>ROUND(G372*H372,6)</f>
      </c>
      <c r="L372" s="38">
        <v>0</v>
      </c>
      <c s="32">
        <f>ROUND(ROUND(L372,2)*ROUND(G372,3),2)</f>
      </c>
      <c s="36" t="s">
        <v>822</v>
      </c>
      <c>
        <f>(M372*21)/100</f>
      </c>
      <c t="s">
        <v>27</v>
      </c>
    </row>
    <row r="373" spans="1:5" ht="12.75">
      <c r="A373" s="35" t="s">
        <v>58</v>
      </c>
      <c r="E373" s="39" t="s">
        <v>5</v>
      </c>
    </row>
    <row r="374" spans="1:5" ht="12.75">
      <c r="A374" s="35" t="s">
        <v>59</v>
      </c>
      <c r="E374" s="40" t="s">
        <v>2366</v>
      </c>
    </row>
    <row r="375" spans="1:5" ht="51">
      <c r="A375" t="s">
        <v>60</v>
      </c>
      <c r="E375" s="39" t="s">
        <v>2520</v>
      </c>
    </row>
    <row r="376" spans="1:16" ht="12.75">
      <c r="A376" t="s">
        <v>52</v>
      </c>
      <c s="34" t="s">
        <v>414</v>
      </c>
      <c s="34" t="s">
        <v>2523</v>
      </c>
      <c s="35" t="s">
        <v>5</v>
      </c>
      <c s="6" t="s">
        <v>2524</v>
      </c>
      <c s="36" t="s">
        <v>101</v>
      </c>
      <c s="37">
        <v>6</v>
      </c>
      <c s="36">
        <v>0</v>
      </c>
      <c s="36">
        <f>ROUND(G376*H376,6)</f>
      </c>
      <c r="L376" s="38">
        <v>0</v>
      </c>
      <c s="32">
        <f>ROUND(ROUND(L376,2)*ROUND(G376,3),2)</f>
      </c>
      <c s="36" t="s">
        <v>822</v>
      </c>
      <c>
        <f>(M376*21)/100</f>
      </c>
      <c t="s">
        <v>27</v>
      </c>
    </row>
    <row r="377" spans="1:5" ht="12.75">
      <c r="A377" s="35" t="s">
        <v>58</v>
      </c>
      <c r="E377" s="39" t="s">
        <v>5</v>
      </c>
    </row>
    <row r="378" spans="1:5" ht="12.75">
      <c r="A378" s="35" t="s">
        <v>59</v>
      </c>
      <c r="E378" s="40" t="s">
        <v>2366</v>
      </c>
    </row>
    <row r="379" spans="1:5" ht="51">
      <c r="A379" t="s">
        <v>60</v>
      </c>
      <c r="E379" s="39" t="s">
        <v>2525</v>
      </c>
    </row>
    <row r="380" spans="1:16" ht="25.5">
      <c r="A380" t="s">
        <v>52</v>
      </c>
      <c s="34" t="s">
        <v>418</v>
      </c>
      <c s="34" t="s">
        <v>2526</v>
      </c>
      <c s="35" t="s">
        <v>5</v>
      </c>
      <c s="6" t="s">
        <v>2527</v>
      </c>
      <c s="36" t="s">
        <v>101</v>
      </c>
      <c s="37">
        <v>8</v>
      </c>
      <c s="36">
        <v>0</v>
      </c>
      <c s="36">
        <f>ROUND(G380*H380,6)</f>
      </c>
      <c r="L380" s="38">
        <v>0</v>
      </c>
      <c s="32">
        <f>ROUND(ROUND(L380,2)*ROUND(G380,3),2)</f>
      </c>
      <c s="36" t="s">
        <v>822</v>
      </c>
      <c>
        <f>(M380*21)/100</f>
      </c>
      <c t="s">
        <v>27</v>
      </c>
    </row>
    <row r="381" spans="1:5" ht="12.75">
      <c r="A381" s="35" t="s">
        <v>58</v>
      </c>
      <c r="E381" s="39" t="s">
        <v>5</v>
      </c>
    </row>
    <row r="382" spans="1:5" ht="12.75">
      <c r="A382" s="35" t="s">
        <v>59</v>
      </c>
      <c r="E382" s="40" t="s">
        <v>2366</v>
      </c>
    </row>
    <row r="383" spans="1:5" ht="25.5">
      <c r="A383" t="s">
        <v>60</v>
      </c>
      <c r="E383" s="39" t="s">
        <v>2427</v>
      </c>
    </row>
    <row r="384" spans="1:16" ht="12.75">
      <c r="A384" t="s">
        <v>52</v>
      </c>
      <c s="34" t="s">
        <v>422</v>
      </c>
      <c s="34" t="s">
        <v>2528</v>
      </c>
      <c s="35" t="s">
        <v>5</v>
      </c>
      <c s="6" t="s">
        <v>2529</v>
      </c>
      <c s="36" t="s">
        <v>101</v>
      </c>
      <c s="37">
        <v>4</v>
      </c>
      <c s="36">
        <v>0</v>
      </c>
      <c s="36">
        <f>ROUND(G384*H384,6)</f>
      </c>
      <c r="L384" s="38">
        <v>0</v>
      </c>
      <c s="32">
        <f>ROUND(ROUND(L384,2)*ROUND(G384,3),2)</f>
      </c>
      <c s="36" t="s">
        <v>822</v>
      </c>
      <c>
        <f>(M384*21)/100</f>
      </c>
      <c t="s">
        <v>27</v>
      </c>
    </row>
    <row r="385" spans="1:5" ht="12.75">
      <c r="A385" s="35" t="s">
        <v>58</v>
      </c>
      <c r="E385" s="39" t="s">
        <v>5</v>
      </c>
    </row>
    <row r="386" spans="1:5" ht="12.75">
      <c r="A386" s="35" t="s">
        <v>59</v>
      </c>
      <c r="E386" s="40" t="s">
        <v>2366</v>
      </c>
    </row>
    <row r="387" spans="1:5" ht="25.5">
      <c r="A387" t="s">
        <v>60</v>
      </c>
      <c r="E387" s="39" t="s">
        <v>2427</v>
      </c>
    </row>
    <row r="388" spans="1:16" ht="25.5">
      <c r="A388" t="s">
        <v>52</v>
      </c>
      <c s="34" t="s">
        <v>426</v>
      </c>
      <c s="34" t="s">
        <v>2530</v>
      </c>
      <c s="35" t="s">
        <v>5</v>
      </c>
      <c s="6" t="s">
        <v>2531</v>
      </c>
      <c s="36" t="s">
        <v>101</v>
      </c>
      <c s="37">
        <v>1</v>
      </c>
      <c s="36">
        <v>0</v>
      </c>
      <c s="36">
        <f>ROUND(G388*H388,6)</f>
      </c>
      <c r="L388" s="38">
        <v>0</v>
      </c>
      <c s="32">
        <f>ROUND(ROUND(L388,2)*ROUND(G388,3),2)</f>
      </c>
      <c s="36" t="s">
        <v>822</v>
      </c>
      <c>
        <f>(M388*21)/100</f>
      </c>
      <c t="s">
        <v>27</v>
      </c>
    </row>
    <row r="389" spans="1:5" ht="12.75">
      <c r="A389" s="35" t="s">
        <v>58</v>
      </c>
      <c r="E389" s="39" t="s">
        <v>5</v>
      </c>
    </row>
    <row r="390" spans="1:5" ht="12.75">
      <c r="A390" s="35" t="s">
        <v>59</v>
      </c>
      <c r="E390" s="40" t="s">
        <v>2366</v>
      </c>
    </row>
    <row r="391" spans="1:5" ht="63.75">
      <c r="A391" t="s">
        <v>60</v>
      </c>
      <c r="E391" s="39" t="s">
        <v>2270</v>
      </c>
    </row>
    <row r="392" spans="1:16" ht="12.75">
      <c r="A392" t="s">
        <v>52</v>
      </c>
      <c s="34" t="s">
        <v>430</v>
      </c>
      <c s="34" t="s">
        <v>2532</v>
      </c>
      <c s="35" t="s">
        <v>5</v>
      </c>
      <c s="6" t="s">
        <v>2533</v>
      </c>
      <c s="36" t="s">
        <v>101</v>
      </c>
      <c s="37">
        <v>9</v>
      </c>
      <c s="36">
        <v>0</v>
      </c>
      <c s="36">
        <f>ROUND(G392*H392,6)</f>
      </c>
      <c r="L392" s="38">
        <v>0</v>
      </c>
      <c s="32">
        <f>ROUND(ROUND(L392,2)*ROUND(G392,3),2)</f>
      </c>
      <c s="36" t="s">
        <v>822</v>
      </c>
      <c>
        <f>(M392*21)/100</f>
      </c>
      <c t="s">
        <v>27</v>
      </c>
    </row>
    <row r="393" spans="1:5" ht="12.75">
      <c r="A393" s="35" t="s">
        <v>58</v>
      </c>
      <c r="E393" s="39" t="s">
        <v>5</v>
      </c>
    </row>
    <row r="394" spans="1:5" ht="12.75">
      <c r="A394" s="35" t="s">
        <v>59</v>
      </c>
      <c r="E394" s="40" t="s">
        <v>2366</v>
      </c>
    </row>
    <row r="395" spans="1:5" ht="63.75">
      <c r="A395" t="s">
        <v>60</v>
      </c>
      <c r="E395" s="39" t="s">
        <v>2270</v>
      </c>
    </row>
    <row r="396" spans="1:16" ht="12.75">
      <c r="A396" t="s">
        <v>52</v>
      </c>
      <c s="34" t="s">
        <v>434</v>
      </c>
      <c s="34" t="s">
        <v>2534</v>
      </c>
      <c s="35" t="s">
        <v>5</v>
      </c>
      <c s="6" t="s">
        <v>2535</v>
      </c>
      <c s="36" t="s">
        <v>101</v>
      </c>
      <c s="37">
        <v>2</v>
      </c>
      <c s="36">
        <v>0</v>
      </c>
      <c s="36">
        <f>ROUND(G396*H396,6)</f>
      </c>
      <c r="L396" s="38">
        <v>0</v>
      </c>
      <c s="32">
        <f>ROUND(ROUND(L396,2)*ROUND(G396,3),2)</f>
      </c>
      <c s="36" t="s">
        <v>822</v>
      </c>
      <c>
        <f>(M396*21)/100</f>
      </c>
      <c t="s">
        <v>27</v>
      </c>
    </row>
    <row r="397" spans="1:5" ht="12.75">
      <c r="A397" s="35" t="s">
        <v>58</v>
      </c>
      <c r="E397" s="39" t="s">
        <v>5</v>
      </c>
    </row>
    <row r="398" spans="1:5" ht="12.75">
      <c r="A398" s="35" t="s">
        <v>59</v>
      </c>
      <c r="E398" s="40" t="s">
        <v>2366</v>
      </c>
    </row>
    <row r="399" spans="1:5" ht="63.75">
      <c r="A399" t="s">
        <v>60</v>
      </c>
      <c r="E399" s="39" t="s">
        <v>2270</v>
      </c>
    </row>
    <row r="400" spans="1:16" ht="12.75">
      <c r="A400" t="s">
        <v>52</v>
      </c>
      <c s="34" t="s">
        <v>438</v>
      </c>
      <c s="34" t="s">
        <v>2536</v>
      </c>
      <c s="35" t="s">
        <v>5</v>
      </c>
      <c s="6" t="s">
        <v>2272</v>
      </c>
      <c s="36" t="s">
        <v>2273</v>
      </c>
      <c s="37">
        <v>105</v>
      </c>
      <c s="36">
        <v>0</v>
      </c>
      <c s="36">
        <f>ROUND(G400*H400,6)</f>
      </c>
      <c r="L400" s="38">
        <v>0</v>
      </c>
      <c s="32">
        <f>ROUND(ROUND(L400,2)*ROUND(G400,3),2)</f>
      </c>
      <c s="36" t="s">
        <v>822</v>
      </c>
      <c>
        <f>(M400*21)/100</f>
      </c>
      <c t="s">
        <v>27</v>
      </c>
    </row>
    <row r="401" spans="1:5" ht="12.75">
      <c r="A401" s="35" t="s">
        <v>58</v>
      </c>
      <c r="E401" s="39" t="s">
        <v>5</v>
      </c>
    </row>
    <row r="402" spans="1:5" ht="12.75">
      <c r="A402" s="35" t="s">
        <v>59</v>
      </c>
      <c r="E402" s="40" t="s">
        <v>2366</v>
      </c>
    </row>
    <row r="403" spans="1:5" ht="76.5">
      <c r="A403" t="s">
        <v>60</v>
      </c>
      <c r="E403" s="39" t="s">
        <v>2275</v>
      </c>
    </row>
    <row r="404" spans="1:16" ht="38.25">
      <c r="A404" t="s">
        <v>52</v>
      </c>
      <c s="34" t="s">
        <v>442</v>
      </c>
      <c s="34" t="s">
        <v>2537</v>
      </c>
      <c s="35" t="s">
        <v>5</v>
      </c>
      <c s="6" t="s">
        <v>2538</v>
      </c>
      <c s="36" t="s">
        <v>101</v>
      </c>
      <c s="37">
        <v>1</v>
      </c>
      <c s="36">
        <v>0</v>
      </c>
      <c s="36">
        <f>ROUND(G404*H404,6)</f>
      </c>
      <c r="L404" s="38">
        <v>0</v>
      </c>
      <c s="32">
        <f>ROUND(ROUND(L404,2)*ROUND(G404,3),2)</f>
      </c>
      <c s="36" t="s">
        <v>822</v>
      </c>
      <c>
        <f>(M404*21)/100</f>
      </c>
      <c t="s">
        <v>27</v>
      </c>
    </row>
    <row r="405" spans="1:5" ht="12.75">
      <c r="A405" s="35" t="s">
        <v>58</v>
      </c>
      <c r="E405" s="39" t="s">
        <v>5</v>
      </c>
    </row>
    <row r="406" spans="1:5" ht="12.75">
      <c r="A406" s="35" t="s">
        <v>59</v>
      </c>
      <c r="E406" s="40" t="s">
        <v>2366</v>
      </c>
    </row>
    <row r="407" spans="1:5" ht="51">
      <c r="A407" t="s">
        <v>60</v>
      </c>
      <c r="E407" s="39" t="s">
        <v>2539</v>
      </c>
    </row>
    <row r="408" spans="1:13" ht="12.75">
      <c r="A408" t="s">
        <v>49</v>
      </c>
      <c r="C408" s="31" t="s">
        <v>1035</v>
      </c>
      <c r="E408" s="33" t="s">
        <v>2279</v>
      </c>
      <c r="J408" s="32">
        <f>0</f>
      </c>
      <c s="32">
        <f>0</f>
      </c>
      <c s="32">
        <f>0+L409+L413+L417+L421+L425+L429+L433+L437+L441+L445+L449+L453+L457+L461+L465+L469+L473+L477+L481+L485+L489+L493+L497+L501+L505+L509+L513+L517</f>
      </c>
      <c s="32">
        <f>0+M409+M413+M417+M421+M425+M429+M433+M437+M441+M445+M449+M453+M457+M461+M465+M469+M473+M477+M481+M485+M489+M493+M497+M501+M505+M509+M513+M517</f>
      </c>
    </row>
    <row r="409" spans="1:16" ht="12.75">
      <c r="A409" t="s">
        <v>52</v>
      </c>
      <c s="34" t="s">
        <v>446</v>
      </c>
      <c s="34" t="s">
        <v>2540</v>
      </c>
      <c s="35" t="s">
        <v>5</v>
      </c>
      <c s="6" t="s">
        <v>2541</v>
      </c>
      <c s="36" t="s">
        <v>101</v>
      </c>
      <c s="37">
        <v>1</v>
      </c>
      <c s="36">
        <v>0</v>
      </c>
      <c s="36">
        <f>ROUND(G409*H409,6)</f>
      </c>
      <c r="L409" s="38">
        <v>0</v>
      </c>
      <c s="32">
        <f>ROUND(ROUND(L409,2)*ROUND(G409,3),2)</f>
      </c>
      <c s="36" t="s">
        <v>822</v>
      </c>
      <c>
        <f>(M409*21)/100</f>
      </c>
      <c t="s">
        <v>27</v>
      </c>
    </row>
    <row r="410" spans="1:5" ht="12.75">
      <c r="A410" s="35" t="s">
        <v>58</v>
      </c>
      <c r="E410" s="39" t="s">
        <v>5</v>
      </c>
    </row>
    <row r="411" spans="1:5" ht="12.75">
      <c r="A411" s="35" t="s">
        <v>59</v>
      </c>
      <c r="E411" s="40" t="s">
        <v>2366</v>
      </c>
    </row>
    <row r="412" spans="1:5" ht="51">
      <c r="A412" t="s">
        <v>60</v>
      </c>
      <c r="E412" s="39" t="s">
        <v>2542</v>
      </c>
    </row>
    <row r="413" spans="1:16" ht="25.5">
      <c r="A413" t="s">
        <v>52</v>
      </c>
      <c s="34" t="s">
        <v>450</v>
      </c>
      <c s="34" t="s">
        <v>2543</v>
      </c>
      <c s="35" t="s">
        <v>5</v>
      </c>
      <c s="6" t="s">
        <v>2544</v>
      </c>
      <c s="36" t="s">
        <v>101</v>
      </c>
      <c s="37">
        <v>1</v>
      </c>
      <c s="36">
        <v>0</v>
      </c>
      <c s="36">
        <f>ROUND(G413*H413,6)</f>
      </c>
      <c r="L413" s="38">
        <v>0</v>
      </c>
      <c s="32">
        <f>ROUND(ROUND(L413,2)*ROUND(G413,3),2)</f>
      </c>
      <c s="36" t="s">
        <v>822</v>
      </c>
      <c>
        <f>(M413*21)/100</f>
      </c>
      <c t="s">
        <v>27</v>
      </c>
    </row>
    <row r="414" spans="1:5" ht="12.75">
      <c r="A414" s="35" t="s">
        <v>58</v>
      </c>
      <c r="E414" s="39" t="s">
        <v>5</v>
      </c>
    </row>
    <row r="415" spans="1:5" ht="12.75">
      <c r="A415" s="35" t="s">
        <v>59</v>
      </c>
      <c r="E415" s="40" t="s">
        <v>2366</v>
      </c>
    </row>
    <row r="416" spans="1:5" ht="51">
      <c r="A416" t="s">
        <v>60</v>
      </c>
      <c r="E416" s="39" t="s">
        <v>2542</v>
      </c>
    </row>
    <row r="417" spans="1:16" ht="12.75">
      <c r="A417" t="s">
        <v>52</v>
      </c>
      <c s="34" t="s">
        <v>454</v>
      </c>
      <c s="34" t="s">
        <v>2545</v>
      </c>
      <c s="35" t="s">
        <v>5</v>
      </c>
      <c s="6" t="s">
        <v>2546</v>
      </c>
      <c s="36" t="s">
        <v>101</v>
      </c>
      <c s="37">
        <v>6</v>
      </c>
      <c s="36">
        <v>0</v>
      </c>
      <c s="36">
        <f>ROUND(G417*H417,6)</f>
      </c>
      <c r="L417" s="38">
        <v>0</v>
      </c>
      <c s="32">
        <f>ROUND(ROUND(L417,2)*ROUND(G417,3),2)</f>
      </c>
      <c s="36" t="s">
        <v>822</v>
      </c>
      <c>
        <f>(M417*21)/100</f>
      </c>
      <c t="s">
        <v>27</v>
      </c>
    </row>
    <row r="418" spans="1:5" ht="12.75">
      <c r="A418" s="35" t="s">
        <v>58</v>
      </c>
      <c r="E418" s="39" t="s">
        <v>5</v>
      </c>
    </row>
    <row r="419" spans="1:5" ht="12.75">
      <c r="A419" s="35" t="s">
        <v>59</v>
      </c>
      <c r="E419" s="40" t="s">
        <v>2366</v>
      </c>
    </row>
    <row r="420" spans="1:5" ht="51">
      <c r="A420" t="s">
        <v>60</v>
      </c>
      <c r="E420" s="39" t="s">
        <v>2542</v>
      </c>
    </row>
    <row r="421" spans="1:16" ht="12.75">
      <c r="A421" t="s">
        <v>52</v>
      </c>
      <c s="34" t="s">
        <v>458</v>
      </c>
      <c s="34" t="s">
        <v>2547</v>
      </c>
      <c s="35" t="s">
        <v>5</v>
      </c>
      <c s="6" t="s">
        <v>2548</v>
      </c>
      <c s="36" t="s">
        <v>101</v>
      </c>
      <c s="37">
        <v>6</v>
      </c>
      <c s="36">
        <v>0</v>
      </c>
      <c s="36">
        <f>ROUND(G421*H421,6)</f>
      </c>
      <c r="L421" s="38">
        <v>0</v>
      </c>
      <c s="32">
        <f>ROUND(ROUND(L421,2)*ROUND(G421,3),2)</f>
      </c>
      <c s="36" t="s">
        <v>822</v>
      </c>
      <c>
        <f>(M421*21)/100</f>
      </c>
      <c t="s">
        <v>27</v>
      </c>
    </row>
    <row r="422" spans="1:5" ht="12.75">
      <c r="A422" s="35" t="s">
        <v>58</v>
      </c>
      <c r="E422" s="39" t="s">
        <v>5</v>
      </c>
    </row>
    <row r="423" spans="1:5" ht="12.75">
      <c r="A423" s="35" t="s">
        <v>59</v>
      </c>
      <c r="E423" s="40" t="s">
        <v>2366</v>
      </c>
    </row>
    <row r="424" spans="1:5" ht="51">
      <c r="A424" t="s">
        <v>60</v>
      </c>
      <c r="E424" s="39" t="s">
        <v>2542</v>
      </c>
    </row>
    <row r="425" spans="1:16" ht="12.75">
      <c r="A425" t="s">
        <v>52</v>
      </c>
      <c s="34" t="s">
        <v>462</v>
      </c>
      <c s="34" t="s">
        <v>2549</v>
      </c>
      <c s="35" t="s">
        <v>5</v>
      </c>
      <c s="6" t="s">
        <v>2550</v>
      </c>
      <c s="36" t="s">
        <v>101</v>
      </c>
      <c s="37">
        <v>1</v>
      </c>
      <c s="36">
        <v>0</v>
      </c>
      <c s="36">
        <f>ROUND(G425*H425,6)</f>
      </c>
      <c r="L425" s="38">
        <v>0</v>
      </c>
      <c s="32">
        <f>ROUND(ROUND(L425,2)*ROUND(G425,3),2)</f>
      </c>
      <c s="36" t="s">
        <v>822</v>
      </c>
      <c>
        <f>(M425*21)/100</f>
      </c>
      <c t="s">
        <v>27</v>
      </c>
    </row>
    <row r="426" spans="1:5" ht="12.75">
      <c r="A426" s="35" t="s">
        <v>58</v>
      </c>
      <c r="E426" s="39" t="s">
        <v>5</v>
      </c>
    </row>
    <row r="427" spans="1:5" ht="12.75">
      <c r="A427" s="35" t="s">
        <v>59</v>
      </c>
      <c r="E427" s="40" t="s">
        <v>2366</v>
      </c>
    </row>
    <row r="428" spans="1:5" ht="51">
      <c r="A428" t="s">
        <v>60</v>
      </c>
      <c r="E428" s="39" t="s">
        <v>2542</v>
      </c>
    </row>
    <row r="429" spans="1:16" ht="12.75">
      <c r="A429" t="s">
        <v>52</v>
      </c>
      <c s="34" t="s">
        <v>466</v>
      </c>
      <c s="34" t="s">
        <v>2551</v>
      </c>
      <c s="35" t="s">
        <v>5</v>
      </c>
      <c s="6" t="s">
        <v>2552</v>
      </c>
      <c s="36" t="s">
        <v>101</v>
      </c>
      <c s="37">
        <v>1</v>
      </c>
      <c s="36">
        <v>0</v>
      </c>
      <c s="36">
        <f>ROUND(G429*H429,6)</f>
      </c>
      <c r="L429" s="38">
        <v>0</v>
      </c>
      <c s="32">
        <f>ROUND(ROUND(L429,2)*ROUND(G429,3),2)</f>
      </c>
      <c s="36" t="s">
        <v>822</v>
      </c>
      <c>
        <f>(M429*21)/100</f>
      </c>
      <c t="s">
        <v>27</v>
      </c>
    </row>
    <row r="430" spans="1:5" ht="12.75">
      <c r="A430" s="35" t="s">
        <v>58</v>
      </c>
      <c r="E430" s="39" t="s">
        <v>5</v>
      </c>
    </row>
    <row r="431" spans="1:5" ht="12.75">
      <c r="A431" s="35" t="s">
        <v>59</v>
      </c>
      <c r="E431" s="40" t="s">
        <v>2366</v>
      </c>
    </row>
    <row r="432" spans="1:5" ht="51">
      <c r="A432" t="s">
        <v>60</v>
      </c>
      <c r="E432" s="39" t="s">
        <v>2542</v>
      </c>
    </row>
    <row r="433" spans="1:16" ht="12.75">
      <c r="A433" t="s">
        <v>52</v>
      </c>
      <c s="34" t="s">
        <v>470</v>
      </c>
      <c s="34" t="s">
        <v>2553</v>
      </c>
      <c s="35" t="s">
        <v>5</v>
      </c>
      <c s="6" t="s">
        <v>2554</v>
      </c>
      <c s="36" t="s">
        <v>101</v>
      </c>
      <c s="37">
        <v>2</v>
      </c>
      <c s="36">
        <v>0</v>
      </c>
      <c s="36">
        <f>ROUND(G433*H433,6)</f>
      </c>
      <c r="L433" s="38">
        <v>0</v>
      </c>
      <c s="32">
        <f>ROUND(ROUND(L433,2)*ROUND(G433,3),2)</f>
      </c>
      <c s="36" t="s">
        <v>822</v>
      </c>
      <c>
        <f>(M433*21)/100</f>
      </c>
      <c t="s">
        <v>27</v>
      </c>
    </row>
    <row r="434" spans="1:5" ht="12.75">
      <c r="A434" s="35" t="s">
        <v>58</v>
      </c>
      <c r="E434" s="39" t="s">
        <v>5</v>
      </c>
    </row>
    <row r="435" spans="1:5" ht="12.75">
      <c r="A435" s="35" t="s">
        <v>59</v>
      </c>
      <c r="E435" s="40" t="s">
        <v>2366</v>
      </c>
    </row>
    <row r="436" spans="1:5" ht="51">
      <c r="A436" t="s">
        <v>60</v>
      </c>
      <c r="E436" s="39" t="s">
        <v>2542</v>
      </c>
    </row>
    <row r="437" spans="1:16" ht="12.75">
      <c r="A437" t="s">
        <v>52</v>
      </c>
      <c s="34" t="s">
        <v>474</v>
      </c>
      <c s="34" t="s">
        <v>2555</v>
      </c>
      <c s="35" t="s">
        <v>5</v>
      </c>
      <c s="6" t="s">
        <v>2556</v>
      </c>
      <c s="36" t="s">
        <v>101</v>
      </c>
      <c s="37">
        <v>1</v>
      </c>
      <c s="36">
        <v>0</v>
      </c>
      <c s="36">
        <f>ROUND(G437*H437,6)</f>
      </c>
      <c r="L437" s="38">
        <v>0</v>
      </c>
      <c s="32">
        <f>ROUND(ROUND(L437,2)*ROUND(G437,3),2)</f>
      </c>
      <c s="36" t="s">
        <v>822</v>
      </c>
      <c>
        <f>(M437*21)/100</f>
      </c>
      <c t="s">
        <v>27</v>
      </c>
    </row>
    <row r="438" spans="1:5" ht="12.75">
      <c r="A438" s="35" t="s">
        <v>58</v>
      </c>
      <c r="E438" s="39" t="s">
        <v>5</v>
      </c>
    </row>
    <row r="439" spans="1:5" ht="12.75">
      <c r="A439" s="35" t="s">
        <v>59</v>
      </c>
      <c r="E439" s="40" t="s">
        <v>2366</v>
      </c>
    </row>
    <row r="440" spans="1:5" ht="51">
      <c r="A440" t="s">
        <v>60</v>
      </c>
      <c r="E440" s="39" t="s">
        <v>2542</v>
      </c>
    </row>
    <row r="441" spans="1:16" ht="25.5">
      <c r="A441" t="s">
        <v>52</v>
      </c>
      <c s="34" t="s">
        <v>478</v>
      </c>
      <c s="34" t="s">
        <v>2280</v>
      </c>
      <c s="35" t="s">
        <v>5</v>
      </c>
      <c s="6" t="s">
        <v>2281</v>
      </c>
      <c s="36" t="s">
        <v>101</v>
      </c>
      <c s="37">
        <v>1</v>
      </c>
      <c s="36">
        <v>0</v>
      </c>
      <c s="36">
        <f>ROUND(G441*H441,6)</f>
      </c>
      <c r="L441" s="38">
        <v>0</v>
      </c>
      <c s="32">
        <f>ROUND(ROUND(L441,2)*ROUND(G441,3),2)</f>
      </c>
      <c s="36" t="s">
        <v>822</v>
      </c>
      <c>
        <f>(M441*21)/100</f>
      </c>
      <c t="s">
        <v>27</v>
      </c>
    </row>
    <row r="442" spans="1:5" ht="12.75">
      <c r="A442" s="35" t="s">
        <v>58</v>
      </c>
      <c r="E442" s="39" t="s">
        <v>5</v>
      </c>
    </row>
    <row r="443" spans="1:5" ht="12.75">
      <c r="A443" s="35" t="s">
        <v>59</v>
      </c>
      <c r="E443" s="40" t="s">
        <v>2366</v>
      </c>
    </row>
    <row r="444" spans="1:5" ht="63.75">
      <c r="A444" t="s">
        <v>60</v>
      </c>
      <c r="E444" s="39" t="s">
        <v>2557</v>
      </c>
    </row>
    <row r="445" spans="1:16" ht="25.5">
      <c r="A445" t="s">
        <v>52</v>
      </c>
      <c s="34" t="s">
        <v>482</v>
      </c>
      <c s="34" t="s">
        <v>2290</v>
      </c>
      <c s="35" t="s">
        <v>5</v>
      </c>
      <c s="6" t="s">
        <v>2291</v>
      </c>
      <c s="36" t="s">
        <v>101</v>
      </c>
      <c s="37">
        <v>1</v>
      </c>
      <c s="36">
        <v>0</v>
      </c>
      <c s="36">
        <f>ROUND(G445*H445,6)</f>
      </c>
      <c r="L445" s="38">
        <v>0</v>
      </c>
      <c s="32">
        <f>ROUND(ROUND(L445,2)*ROUND(G445,3),2)</f>
      </c>
      <c s="36" t="s">
        <v>822</v>
      </c>
      <c>
        <f>(M445*21)/100</f>
      </c>
      <c t="s">
        <v>27</v>
      </c>
    </row>
    <row r="446" spans="1:5" ht="12.75">
      <c r="A446" s="35" t="s">
        <v>58</v>
      </c>
      <c r="E446" s="39" t="s">
        <v>5</v>
      </c>
    </row>
    <row r="447" spans="1:5" ht="12.75">
      <c r="A447" s="35" t="s">
        <v>59</v>
      </c>
      <c r="E447" s="40" t="s">
        <v>2366</v>
      </c>
    </row>
    <row r="448" spans="1:5" ht="38.25">
      <c r="A448" t="s">
        <v>60</v>
      </c>
      <c r="E448" s="39" t="s">
        <v>2558</v>
      </c>
    </row>
    <row r="449" spans="1:16" ht="12.75">
      <c r="A449" t="s">
        <v>52</v>
      </c>
      <c s="34" t="s">
        <v>486</v>
      </c>
      <c s="34" t="s">
        <v>2559</v>
      </c>
      <c s="35" t="s">
        <v>5</v>
      </c>
      <c s="6" t="s">
        <v>2560</v>
      </c>
      <c s="36" t="s">
        <v>101</v>
      </c>
      <c s="37">
        <v>3</v>
      </c>
      <c s="36">
        <v>0</v>
      </c>
      <c s="36">
        <f>ROUND(G449*H449,6)</f>
      </c>
      <c r="L449" s="38">
        <v>0</v>
      </c>
      <c s="32">
        <f>ROUND(ROUND(L449,2)*ROUND(G449,3),2)</f>
      </c>
      <c s="36" t="s">
        <v>822</v>
      </c>
      <c>
        <f>(M449*21)/100</f>
      </c>
      <c t="s">
        <v>27</v>
      </c>
    </row>
    <row r="450" spans="1:5" ht="12.75">
      <c r="A450" s="35" t="s">
        <v>58</v>
      </c>
      <c r="E450" s="39" t="s">
        <v>5</v>
      </c>
    </row>
    <row r="451" spans="1:5" ht="12.75">
      <c r="A451" s="35" t="s">
        <v>59</v>
      </c>
      <c r="E451" s="40" t="s">
        <v>2366</v>
      </c>
    </row>
    <row r="452" spans="1:5" ht="38.25">
      <c r="A452" t="s">
        <v>60</v>
      </c>
      <c r="E452" s="39" t="s">
        <v>2561</v>
      </c>
    </row>
    <row r="453" spans="1:16" ht="12.75">
      <c r="A453" t="s">
        <v>52</v>
      </c>
      <c s="34" t="s">
        <v>490</v>
      </c>
      <c s="34" t="s">
        <v>2562</v>
      </c>
      <c s="35" t="s">
        <v>5</v>
      </c>
      <c s="6" t="s">
        <v>2563</v>
      </c>
      <c s="36" t="s">
        <v>101</v>
      </c>
      <c s="37">
        <v>20</v>
      </c>
      <c s="36">
        <v>0</v>
      </c>
      <c s="36">
        <f>ROUND(G453*H453,6)</f>
      </c>
      <c r="L453" s="38">
        <v>0</v>
      </c>
      <c s="32">
        <f>ROUND(ROUND(L453,2)*ROUND(G453,3),2)</f>
      </c>
      <c s="36" t="s">
        <v>822</v>
      </c>
      <c>
        <f>(M453*21)/100</f>
      </c>
      <c t="s">
        <v>27</v>
      </c>
    </row>
    <row r="454" spans="1:5" ht="12.75">
      <c r="A454" s="35" t="s">
        <v>58</v>
      </c>
      <c r="E454" s="39" t="s">
        <v>5</v>
      </c>
    </row>
    <row r="455" spans="1:5" ht="12.75">
      <c r="A455" s="35" t="s">
        <v>59</v>
      </c>
      <c r="E455" s="40" t="s">
        <v>2366</v>
      </c>
    </row>
    <row r="456" spans="1:5" ht="38.25">
      <c r="A456" t="s">
        <v>60</v>
      </c>
      <c r="E456" s="39" t="s">
        <v>2564</v>
      </c>
    </row>
    <row r="457" spans="1:16" ht="12.75">
      <c r="A457" t="s">
        <v>52</v>
      </c>
      <c s="34" t="s">
        <v>494</v>
      </c>
      <c s="34" t="s">
        <v>2565</v>
      </c>
      <c s="35" t="s">
        <v>5</v>
      </c>
      <c s="6" t="s">
        <v>2566</v>
      </c>
      <c s="36" t="s">
        <v>101</v>
      </c>
      <c s="37">
        <v>1</v>
      </c>
      <c s="36">
        <v>0</v>
      </c>
      <c s="36">
        <f>ROUND(G457*H457,6)</f>
      </c>
      <c r="L457" s="38">
        <v>0</v>
      </c>
      <c s="32">
        <f>ROUND(ROUND(L457,2)*ROUND(G457,3),2)</f>
      </c>
      <c s="36" t="s">
        <v>822</v>
      </c>
      <c>
        <f>(M457*21)/100</f>
      </c>
      <c t="s">
        <v>27</v>
      </c>
    </row>
    <row r="458" spans="1:5" ht="12.75">
      <c r="A458" s="35" t="s">
        <v>58</v>
      </c>
      <c r="E458" s="39" t="s">
        <v>5</v>
      </c>
    </row>
    <row r="459" spans="1:5" ht="12.75">
      <c r="A459" s="35" t="s">
        <v>59</v>
      </c>
      <c r="E459" s="40" t="s">
        <v>2366</v>
      </c>
    </row>
    <row r="460" spans="1:5" ht="38.25">
      <c r="A460" t="s">
        <v>60</v>
      </c>
      <c r="E460" s="39" t="s">
        <v>2564</v>
      </c>
    </row>
    <row r="461" spans="1:16" ht="12.75">
      <c r="A461" t="s">
        <v>52</v>
      </c>
      <c s="34" t="s">
        <v>498</v>
      </c>
      <c s="34" t="s">
        <v>2567</v>
      </c>
      <c s="35" t="s">
        <v>5</v>
      </c>
      <c s="6" t="s">
        <v>2568</v>
      </c>
      <c s="36" t="s">
        <v>101</v>
      </c>
      <c s="37">
        <v>2</v>
      </c>
      <c s="36">
        <v>0</v>
      </c>
      <c s="36">
        <f>ROUND(G461*H461,6)</f>
      </c>
      <c r="L461" s="38">
        <v>0</v>
      </c>
      <c s="32">
        <f>ROUND(ROUND(L461,2)*ROUND(G461,3),2)</f>
      </c>
      <c s="36" t="s">
        <v>822</v>
      </c>
      <c>
        <f>(M461*21)/100</f>
      </c>
      <c t="s">
        <v>27</v>
      </c>
    </row>
    <row r="462" spans="1:5" ht="12.75">
      <c r="A462" s="35" t="s">
        <v>58</v>
      </c>
      <c r="E462" s="39" t="s">
        <v>5</v>
      </c>
    </row>
    <row r="463" spans="1:5" ht="12.75">
      <c r="A463" s="35" t="s">
        <v>59</v>
      </c>
      <c r="E463" s="40" t="s">
        <v>2366</v>
      </c>
    </row>
    <row r="464" spans="1:5" ht="38.25">
      <c r="A464" t="s">
        <v>60</v>
      </c>
      <c r="E464" s="39" t="s">
        <v>2564</v>
      </c>
    </row>
    <row r="465" spans="1:16" ht="12.75">
      <c r="A465" t="s">
        <v>52</v>
      </c>
      <c s="34" t="s">
        <v>502</v>
      </c>
      <c s="34" t="s">
        <v>2569</v>
      </c>
      <c s="35" t="s">
        <v>5</v>
      </c>
      <c s="6" t="s">
        <v>2570</v>
      </c>
      <c s="36" t="s">
        <v>101</v>
      </c>
      <c s="37">
        <v>2</v>
      </c>
      <c s="36">
        <v>0</v>
      </c>
      <c s="36">
        <f>ROUND(G465*H465,6)</f>
      </c>
      <c r="L465" s="38">
        <v>0</v>
      </c>
      <c s="32">
        <f>ROUND(ROUND(L465,2)*ROUND(G465,3),2)</f>
      </c>
      <c s="36" t="s">
        <v>822</v>
      </c>
      <c>
        <f>(M465*21)/100</f>
      </c>
      <c t="s">
        <v>27</v>
      </c>
    </row>
    <row r="466" spans="1:5" ht="12.75">
      <c r="A466" s="35" t="s">
        <v>58</v>
      </c>
      <c r="E466" s="39" t="s">
        <v>5</v>
      </c>
    </row>
    <row r="467" spans="1:5" ht="12.75">
      <c r="A467" s="35" t="s">
        <v>59</v>
      </c>
      <c r="E467" s="40" t="s">
        <v>2366</v>
      </c>
    </row>
    <row r="468" spans="1:5" ht="38.25">
      <c r="A468" t="s">
        <v>60</v>
      </c>
      <c r="E468" s="39" t="s">
        <v>2564</v>
      </c>
    </row>
    <row r="469" spans="1:16" ht="12.75">
      <c r="A469" t="s">
        <v>52</v>
      </c>
      <c s="34" t="s">
        <v>506</v>
      </c>
      <c s="34" t="s">
        <v>2571</v>
      </c>
      <c s="35" t="s">
        <v>5</v>
      </c>
      <c s="6" t="s">
        <v>2572</v>
      </c>
      <c s="36" t="s">
        <v>101</v>
      </c>
      <c s="37">
        <v>9</v>
      </c>
      <c s="36">
        <v>0</v>
      </c>
      <c s="36">
        <f>ROUND(G469*H469,6)</f>
      </c>
      <c r="L469" s="38">
        <v>0</v>
      </c>
      <c s="32">
        <f>ROUND(ROUND(L469,2)*ROUND(G469,3),2)</f>
      </c>
      <c s="36" t="s">
        <v>822</v>
      </c>
      <c>
        <f>(M469*21)/100</f>
      </c>
      <c t="s">
        <v>27</v>
      </c>
    </row>
    <row r="470" spans="1:5" ht="12.75">
      <c r="A470" s="35" t="s">
        <v>58</v>
      </c>
      <c r="E470" s="39" t="s">
        <v>5</v>
      </c>
    </row>
    <row r="471" spans="1:5" ht="12.75">
      <c r="A471" s="35" t="s">
        <v>59</v>
      </c>
      <c r="E471" s="40" t="s">
        <v>2366</v>
      </c>
    </row>
    <row r="472" spans="1:5" ht="38.25">
      <c r="A472" t="s">
        <v>60</v>
      </c>
      <c r="E472" s="39" t="s">
        <v>2564</v>
      </c>
    </row>
    <row r="473" spans="1:16" ht="25.5">
      <c r="A473" t="s">
        <v>52</v>
      </c>
      <c s="34" t="s">
        <v>510</v>
      </c>
      <c s="34" t="s">
        <v>2573</v>
      </c>
      <c s="35" t="s">
        <v>5</v>
      </c>
      <c s="6" t="s">
        <v>2574</v>
      </c>
      <c s="36" t="s">
        <v>101</v>
      </c>
      <c s="37">
        <v>9</v>
      </c>
      <c s="36">
        <v>0</v>
      </c>
      <c s="36">
        <f>ROUND(G473*H473,6)</f>
      </c>
      <c r="L473" s="38">
        <v>0</v>
      </c>
      <c s="32">
        <f>ROUND(ROUND(L473,2)*ROUND(G473,3),2)</f>
      </c>
      <c s="36" t="s">
        <v>822</v>
      </c>
      <c>
        <f>(M473*21)/100</f>
      </c>
      <c t="s">
        <v>27</v>
      </c>
    </row>
    <row r="474" spans="1:5" ht="12.75">
      <c r="A474" s="35" t="s">
        <v>58</v>
      </c>
      <c r="E474" s="39" t="s">
        <v>5</v>
      </c>
    </row>
    <row r="475" spans="1:5" ht="12.75">
      <c r="A475" s="35" t="s">
        <v>59</v>
      </c>
      <c r="E475" s="40" t="s">
        <v>2366</v>
      </c>
    </row>
    <row r="476" spans="1:5" ht="38.25">
      <c r="A476" t="s">
        <v>60</v>
      </c>
      <c r="E476" s="39" t="s">
        <v>2564</v>
      </c>
    </row>
    <row r="477" spans="1:16" ht="12.75">
      <c r="A477" t="s">
        <v>52</v>
      </c>
      <c s="34" t="s">
        <v>514</v>
      </c>
      <c s="34" t="s">
        <v>2575</v>
      </c>
      <c s="35" t="s">
        <v>5</v>
      </c>
      <c s="6" t="s">
        <v>2576</v>
      </c>
      <c s="36" t="s">
        <v>101</v>
      </c>
      <c s="37">
        <v>1</v>
      </c>
      <c s="36">
        <v>0</v>
      </c>
      <c s="36">
        <f>ROUND(G477*H477,6)</f>
      </c>
      <c r="L477" s="38">
        <v>0</v>
      </c>
      <c s="32">
        <f>ROUND(ROUND(L477,2)*ROUND(G477,3),2)</f>
      </c>
      <c s="36" t="s">
        <v>822</v>
      </c>
      <c>
        <f>(M477*21)/100</f>
      </c>
      <c t="s">
        <v>27</v>
      </c>
    </row>
    <row r="478" spans="1:5" ht="12.75">
      <c r="A478" s="35" t="s">
        <v>58</v>
      </c>
      <c r="E478" s="39" t="s">
        <v>5</v>
      </c>
    </row>
    <row r="479" spans="1:5" ht="12.75">
      <c r="A479" s="35" t="s">
        <v>59</v>
      </c>
      <c r="E479" s="40" t="s">
        <v>2366</v>
      </c>
    </row>
    <row r="480" spans="1:5" ht="38.25">
      <c r="A480" t="s">
        <v>60</v>
      </c>
      <c r="E480" s="39" t="s">
        <v>2577</v>
      </c>
    </row>
    <row r="481" spans="1:16" ht="12.75">
      <c r="A481" t="s">
        <v>52</v>
      </c>
      <c s="34" t="s">
        <v>518</v>
      </c>
      <c s="34" t="s">
        <v>2578</v>
      </c>
      <c s="35" t="s">
        <v>5</v>
      </c>
      <c s="6" t="s">
        <v>2579</v>
      </c>
      <c s="36" t="s">
        <v>101</v>
      </c>
      <c s="37">
        <v>1</v>
      </c>
      <c s="36">
        <v>0</v>
      </c>
      <c s="36">
        <f>ROUND(G481*H481,6)</f>
      </c>
      <c r="L481" s="38">
        <v>0</v>
      </c>
      <c s="32">
        <f>ROUND(ROUND(L481,2)*ROUND(G481,3),2)</f>
      </c>
      <c s="36" t="s">
        <v>822</v>
      </c>
      <c>
        <f>(M481*21)/100</f>
      </c>
      <c t="s">
        <v>27</v>
      </c>
    </row>
    <row r="482" spans="1:5" ht="12.75">
      <c r="A482" s="35" t="s">
        <v>58</v>
      </c>
      <c r="E482" s="39" t="s">
        <v>5</v>
      </c>
    </row>
    <row r="483" spans="1:5" ht="12.75">
      <c r="A483" s="35" t="s">
        <v>59</v>
      </c>
      <c r="E483" s="40" t="s">
        <v>2366</v>
      </c>
    </row>
    <row r="484" spans="1:5" ht="38.25">
      <c r="A484" t="s">
        <v>60</v>
      </c>
      <c r="E484" s="39" t="s">
        <v>2577</v>
      </c>
    </row>
    <row r="485" spans="1:16" ht="12.75">
      <c r="A485" t="s">
        <v>52</v>
      </c>
      <c s="34" t="s">
        <v>522</v>
      </c>
      <c s="34" t="s">
        <v>2293</v>
      </c>
      <c s="35" t="s">
        <v>5</v>
      </c>
      <c s="6" t="s">
        <v>2294</v>
      </c>
      <c s="36" t="s">
        <v>617</v>
      </c>
      <c s="37">
        <v>48</v>
      </c>
      <c s="36">
        <v>0</v>
      </c>
      <c s="36">
        <f>ROUND(G485*H485,6)</f>
      </c>
      <c r="L485" s="38">
        <v>0</v>
      </c>
      <c s="32">
        <f>ROUND(ROUND(L485,2)*ROUND(G485,3),2)</f>
      </c>
      <c s="36" t="s">
        <v>822</v>
      </c>
      <c>
        <f>(M485*21)/100</f>
      </c>
      <c t="s">
        <v>27</v>
      </c>
    </row>
    <row r="486" spans="1:5" ht="12.75">
      <c r="A486" s="35" t="s">
        <v>58</v>
      </c>
      <c r="E486" s="39" t="s">
        <v>5</v>
      </c>
    </row>
    <row r="487" spans="1:5" ht="12.75">
      <c r="A487" s="35" t="s">
        <v>59</v>
      </c>
      <c r="E487" s="40" t="s">
        <v>2366</v>
      </c>
    </row>
    <row r="488" spans="1:5" ht="38.25">
      <c r="A488" t="s">
        <v>60</v>
      </c>
      <c r="E488" s="39" t="s">
        <v>2580</v>
      </c>
    </row>
    <row r="489" spans="1:16" ht="12.75">
      <c r="A489" t="s">
        <v>52</v>
      </c>
      <c s="34" t="s">
        <v>526</v>
      </c>
      <c s="34" t="s">
        <v>2297</v>
      </c>
      <c s="35" t="s">
        <v>5</v>
      </c>
      <c s="6" t="s">
        <v>2298</v>
      </c>
      <c s="36" t="s">
        <v>617</v>
      </c>
      <c s="37">
        <v>24</v>
      </c>
      <c s="36">
        <v>0</v>
      </c>
      <c s="36">
        <f>ROUND(G489*H489,6)</f>
      </c>
      <c r="L489" s="38">
        <v>0</v>
      </c>
      <c s="32">
        <f>ROUND(ROUND(L489,2)*ROUND(G489,3),2)</f>
      </c>
      <c s="36" t="s">
        <v>822</v>
      </c>
      <c>
        <f>(M489*21)/100</f>
      </c>
      <c t="s">
        <v>27</v>
      </c>
    </row>
    <row r="490" spans="1:5" ht="12.75">
      <c r="A490" s="35" t="s">
        <v>58</v>
      </c>
      <c r="E490" s="39" t="s">
        <v>5</v>
      </c>
    </row>
    <row r="491" spans="1:5" ht="12.75">
      <c r="A491" s="35" t="s">
        <v>59</v>
      </c>
      <c r="E491" s="40" t="s">
        <v>2366</v>
      </c>
    </row>
    <row r="492" spans="1:5" ht="38.25">
      <c r="A492" t="s">
        <v>60</v>
      </c>
      <c r="E492" s="39" t="s">
        <v>2581</v>
      </c>
    </row>
    <row r="493" spans="1:16" ht="12.75">
      <c r="A493" t="s">
        <v>52</v>
      </c>
      <c s="34" t="s">
        <v>530</v>
      </c>
      <c s="34" t="s">
        <v>1037</v>
      </c>
      <c s="35" t="s">
        <v>5</v>
      </c>
      <c s="6" t="s">
        <v>2301</v>
      </c>
      <c s="36" t="s">
        <v>617</v>
      </c>
      <c s="37">
        <v>8</v>
      </c>
      <c s="36">
        <v>0</v>
      </c>
      <c s="36">
        <f>ROUND(G493*H493,6)</f>
      </c>
      <c r="L493" s="38">
        <v>0</v>
      </c>
      <c s="32">
        <f>ROUND(ROUND(L493,2)*ROUND(G493,3),2)</f>
      </c>
      <c s="36" t="s">
        <v>822</v>
      </c>
      <c>
        <f>(M493*21)/100</f>
      </c>
      <c t="s">
        <v>27</v>
      </c>
    </row>
    <row r="494" spans="1:5" ht="12.75">
      <c r="A494" s="35" t="s">
        <v>58</v>
      </c>
      <c r="E494" s="39" t="s">
        <v>5</v>
      </c>
    </row>
    <row r="495" spans="1:5" ht="12.75">
      <c r="A495" s="35" t="s">
        <v>59</v>
      </c>
      <c r="E495" s="40" t="s">
        <v>2366</v>
      </c>
    </row>
    <row r="496" spans="1:5" ht="38.25">
      <c r="A496" t="s">
        <v>60</v>
      </c>
      <c r="E496" s="39" t="s">
        <v>2582</v>
      </c>
    </row>
    <row r="497" spans="1:16" ht="12.75">
      <c r="A497" t="s">
        <v>52</v>
      </c>
      <c s="34" t="s">
        <v>534</v>
      </c>
      <c s="34" t="s">
        <v>2583</v>
      </c>
      <c s="35" t="s">
        <v>5</v>
      </c>
      <c s="6" t="s">
        <v>2584</v>
      </c>
      <c s="36" t="s">
        <v>617</v>
      </c>
      <c s="37">
        <v>8</v>
      </c>
      <c s="36">
        <v>0</v>
      </c>
      <c s="36">
        <f>ROUND(G497*H497,6)</f>
      </c>
      <c r="L497" s="38">
        <v>0</v>
      </c>
      <c s="32">
        <f>ROUND(ROUND(L497,2)*ROUND(G497,3),2)</f>
      </c>
      <c s="36" t="s">
        <v>822</v>
      </c>
      <c>
        <f>(M497*21)/100</f>
      </c>
      <c t="s">
        <v>27</v>
      </c>
    </row>
    <row r="498" spans="1:5" ht="12.75">
      <c r="A498" s="35" t="s">
        <v>58</v>
      </c>
      <c r="E498" s="39" t="s">
        <v>5</v>
      </c>
    </row>
    <row r="499" spans="1:5" ht="12.75">
      <c r="A499" s="35" t="s">
        <v>59</v>
      </c>
      <c r="E499" s="40" t="s">
        <v>2366</v>
      </c>
    </row>
    <row r="500" spans="1:5" ht="38.25">
      <c r="A500" t="s">
        <v>60</v>
      </c>
      <c r="E500" s="39" t="s">
        <v>2585</v>
      </c>
    </row>
    <row r="501" spans="1:16" ht="12.75">
      <c r="A501" t="s">
        <v>52</v>
      </c>
      <c s="34" t="s">
        <v>538</v>
      </c>
      <c s="34" t="s">
        <v>2586</v>
      </c>
      <c s="35" t="s">
        <v>5</v>
      </c>
      <c s="6" t="s">
        <v>2587</v>
      </c>
      <c s="36" t="s">
        <v>101</v>
      </c>
      <c s="37">
        <v>1</v>
      </c>
      <c s="36">
        <v>0</v>
      </c>
      <c s="36">
        <f>ROUND(G501*H501,6)</f>
      </c>
      <c r="L501" s="38">
        <v>0</v>
      </c>
      <c s="32">
        <f>ROUND(ROUND(L501,2)*ROUND(G501,3),2)</f>
      </c>
      <c s="36" t="s">
        <v>822</v>
      </c>
      <c>
        <f>(M501*21)/100</f>
      </c>
      <c t="s">
        <v>27</v>
      </c>
    </row>
    <row r="502" spans="1:5" ht="12.75">
      <c r="A502" s="35" t="s">
        <v>58</v>
      </c>
      <c r="E502" s="39" t="s">
        <v>5</v>
      </c>
    </row>
    <row r="503" spans="1:5" ht="12.75">
      <c r="A503" s="35" t="s">
        <v>59</v>
      </c>
      <c r="E503" s="40" t="s">
        <v>2366</v>
      </c>
    </row>
    <row r="504" spans="1:5" ht="12.75">
      <c r="A504" t="s">
        <v>60</v>
      </c>
      <c r="E504" s="39" t="s">
        <v>2588</v>
      </c>
    </row>
    <row r="505" spans="1:16" ht="12.75">
      <c r="A505" t="s">
        <v>52</v>
      </c>
      <c s="34" t="s">
        <v>542</v>
      </c>
      <c s="34" t="s">
        <v>2589</v>
      </c>
      <c s="35" t="s">
        <v>5</v>
      </c>
      <c s="6" t="s">
        <v>2590</v>
      </c>
      <c s="36" t="s">
        <v>101</v>
      </c>
      <c s="37">
        <v>1</v>
      </c>
      <c s="36">
        <v>0</v>
      </c>
      <c s="36">
        <f>ROUND(G505*H505,6)</f>
      </c>
      <c r="L505" s="38">
        <v>0</v>
      </c>
      <c s="32">
        <f>ROUND(ROUND(L505,2)*ROUND(G505,3),2)</f>
      </c>
      <c s="36" t="s">
        <v>822</v>
      </c>
      <c>
        <f>(M505*21)/100</f>
      </c>
      <c t="s">
        <v>27</v>
      </c>
    </row>
    <row r="506" spans="1:5" ht="12.75">
      <c r="A506" s="35" t="s">
        <v>58</v>
      </c>
      <c r="E506" s="39" t="s">
        <v>5</v>
      </c>
    </row>
    <row r="507" spans="1:5" ht="12.75">
      <c r="A507" s="35" t="s">
        <v>59</v>
      </c>
      <c r="E507" s="40" t="s">
        <v>2366</v>
      </c>
    </row>
    <row r="508" spans="1:5" ht="12.75">
      <c r="A508" t="s">
        <v>60</v>
      </c>
      <c r="E508" s="39" t="s">
        <v>2591</v>
      </c>
    </row>
    <row r="509" spans="1:16" ht="25.5">
      <c r="A509" t="s">
        <v>52</v>
      </c>
      <c s="34" t="s">
        <v>546</v>
      </c>
      <c s="34" t="s">
        <v>2592</v>
      </c>
      <c s="35" t="s">
        <v>5</v>
      </c>
      <c s="6" t="s">
        <v>2593</v>
      </c>
      <c s="36" t="s">
        <v>101</v>
      </c>
      <c s="37">
        <v>5</v>
      </c>
      <c s="36">
        <v>0</v>
      </c>
      <c s="36">
        <f>ROUND(G509*H509,6)</f>
      </c>
      <c r="L509" s="38">
        <v>0</v>
      </c>
      <c s="32">
        <f>ROUND(ROUND(L509,2)*ROUND(G509,3),2)</f>
      </c>
      <c s="36" t="s">
        <v>822</v>
      </c>
      <c>
        <f>(M509*21)/100</f>
      </c>
      <c t="s">
        <v>27</v>
      </c>
    </row>
    <row r="510" spans="1:5" ht="12.75">
      <c r="A510" s="35" t="s">
        <v>58</v>
      </c>
      <c r="E510" s="39" t="s">
        <v>5</v>
      </c>
    </row>
    <row r="511" spans="1:5" ht="12.75">
      <c r="A511" s="35" t="s">
        <v>59</v>
      </c>
      <c r="E511" s="40" t="s">
        <v>2366</v>
      </c>
    </row>
    <row r="512" spans="1:5" ht="51">
      <c r="A512" t="s">
        <v>60</v>
      </c>
      <c r="E512" s="39" t="s">
        <v>2542</v>
      </c>
    </row>
    <row r="513" spans="1:16" ht="12.75">
      <c r="A513" t="s">
        <v>52</v>
      </c>
      <c s="34" t="s">
        <v>550</v>
      </c>
      <c s="34" t="s">
        <v>2594</v>
      </c>
      <c s="35" t="s">
        <v>5</v>
      </c>
      <c s="6" t="s">
        <v>2595</v>
      </c>
      <c s="36" t="s">
        <v>101</v>
      </c>
      <c s="37">
        <v>8</v>
      </c>
      <c s="36">
        <v>0</v>
      </c>
      <c s="36">
        <f>ROUND(G513*H513,6)</f>
      </c>
      <c r="L513" s="38">
        <v>0</v>
      </c>
      <c s="32">
        <f>ROUND(ROUND(L513,2)*ROUND(G513,3),2)</f>
      </c>
      <c s="36" t="s">
        <v>822</v>
      </c>
      <c>
        <f>(M513*21)/100</f>
      </c>
      <c t="s">
        <v>27</v>
      </c>
    </row>
    <row r="514" spans="1:5" ht="12.75">
      <c r="A514" s="35" t="s">
        <v>58</v>
      </c>
      <c r="E514" s="39" t="s">
        <v>5</v>
      </c>
    </row>
    <row r="515" spans="1:5" ht="12.75">
      <c r="A515" s="35" t="s">
        <v>59</v>
      </c>
      <c r="E515" s="40" t="s">
        <v>2366</v>
      </c>
    </row>
    <row r="516" spans="1:5" ht="38.25">
      <c r="A516" t="s">
        <v>60</v>
      </c>
      <c r="E516" s="39" t="s">
        <v>2564</v>
      </c>
    </row>
    <row r="517" spans="1:16" ht="12.75">
      <c r="A517" t="s">
        <v>52</v>
      </c>
      <c s="34" t="s">
        <v>554</v>
      </c>
      <c s="34" t="s">
        <v>2596</v>
      </c>
      <c s="35" t="s">
        <v>5</v>
      </c>
      <c s="6" t="s">
        <v>2597</v>
      </c>
      <c s="36" t="s">
        <v>101</v>
      </c>
      <c s="37">
        <v>9</v>
      </c>
      <c s="36">
        <v>0</v>
      </c>
      <c s="36">
        <f>ROUND(G517*H517,6)</f>
      </c>
      <c r="L517" s="38">
        <v>0</v>
      </c>
      <c s="32">
        <f>ROUND(ROUND(L517,2)*ROUND(G517,3),2)</f>
      </c>
      <c s="36" t="s">
        <v>822</v>
      </c>
      <c>
        <f>(M517*21)/100</f>
      </c>
      <c t="s">
        <v>27</v>
      </c>
    </row>
    <row r="518" spans="1:5" ht="12.75">
      <c r="A518" s="35" t="s">
        <v>58</v>
      </c>
      <c r="E518" s="39" t="s">
        <v>5</v>
      </c>
    </row>
    <row r="519" spans="1:5" ht="12.75">
      <c r="A519" s="35" t="s">
        <v>59</v>
      </c>
      <c r="E519" s="40" t="s">
        <v>2366</v>
      </c>
    </row>
    <row r="520" spans="1:5" ht="76.5">
      <c r="A520" t="s">
        <v>60</v>
      </c>
      <c r="E520" s="39" t="s">
        <v>2598</v>
      </c>
    </row>
    <row r="521" spans="1:13" ht="12.75">
      <c r="A521" t="s">
        <v>49</v>
      </c>
      <c r="C521" s="31" t="s">
        <v>2599</v>
      </c>
      <c r="E521" s="33" t="s">
        <v>2600</v>
      </c>
      <c r="J521" s="32">
        <f>0</f>
      </c>
      <c s="32">
        <f>0</f>
      </c>
      <c s="32">
        <f>0+L522+L526+L530</f>
      </c>
      <c s="32">
        <f>0+M522+M526+M530</f>
      </c>
    </row>
    <row r="522" spans="1:16" ht="25.5">
      <c r="A522" t="s">
        <v>52</v>
      </c>
      <c s="34" t="s">
        <v>558</v>
      </c>
      <c s="34" t="s">
        <v>2601</v>
      </c>
      <c s="35" t="s">
        <v>5</v>
      </c>
      <c s="6" t="s">
        <v>2602</v>
      </c>
      <c s="36" t="s">
        <v>101</v>
      </c>
      <c s="37">
        <v>1</v>
      </c>
      <c s="36">
        <v>0</v>
      </c>
      <c s="36">
        <f>ROUND(G522*H522,6)</f>
      </c>
      <c r="L522" s="38">
        <v>0</v>
      </c>
      <c s="32">
        <f>ROUND(ROUND(L522,2)*ROUND(G522,3),2)</f>
      </c>
      <c s="36" t="s">
        <v>822</v>
      </c>
      <c>
        <f>(M522*21)/100</f>
      </c>
      <c t="s">
        <v>27</v>
      </c>
    </row>
    <row r="523" spans="1:5" ht="12.75">
      <c r="A523" s="35" t="s">
        <v>58</v>
      </c>
      <c r="E523" s="39" t="s">
        <v>5</v>
      </c>
    </row>
    <row r="524" spans="1:5" ht="12.75">
      <c r="A524" s="35" t="s">
        <v>59</v>
      </c>
      <c r="E524" s="40" t="s">
        <v>2366</v>
      </c>
    </row>
    <row r="525" spans="1:5" ht="51">
      <c r="A525" t="s">
        <v>60</v>
      </c>
      <c r="E525" s="39" t="s">
        <v>2603</v>
      </c>
    </row>
    <row r="526" spans="1:16" ht="12.75">
      <c r="A526" t="s">
        <v>52</v>
      </c>
      <c s="34" t="s">
        <v>562</v>
      </c>
      <c s="34" t="s">
        <v>2604</v>
      </c>
      <c s="35" t="s">
        <v>5</v>
      </c>
      <c s="6" t="s">
        <v>2605</v>
      </c>
      <c s="36" t="s">
        <v>56</v>
      </c>
      <c s="37">
        <v>5</v>
      </c>
      <c s="36">
        <v>0</v>
      </c>
      <c s="36">
        <f>ROUND(G526*H526,6)</f>
      </c>
      <c r="L526" s="38">
        <v>0</v>
      </c>
      <c s="32">
        <f>ROUND(ROUND(L526,2)*ROUND(G526,3),2)</f>
      </c>
      <c s="36" t="s">
        <v>822</v>
      </c>
      <c>
        <f>(M526*21)/100</f>
      </c>
      <c t="s">
        <v>27</v>
      </c>
    </row>
    <row r="527" spans="1:5" ht="12.75">
      <c r="A527" s="35" t="s">
        <v>58</v>
      </c>
      <c r="E527" s="39" t="s">
        <v>5</v>
      </c>
    </row>
    <row r="528" spans="1:5" ht="12.75">
      <c r="A528" s="35" t="s">
        <v>59</v>
      </c>
      <c r="E528" s="40" t="s">
        <v>2366</v>
      </c>
    </row>
    <row r="529" spans="1:5" ht="25.5">
      <c r="A529" t="s">
        <v>60</v>
      </c>
      <c r="E529" s="39" t="s">
        <v>2606</v>
      </c>
    </row>
    <row r="530" spans="1:16" ht="12.75">
      <c r="A530" t="s">
        <v>52</v>
      </c>
      <c s="34" t="s">
        <v>566</v>
      </c>
      <c s="34" t="s">
        <v>2607</v>
      </c>
      <c s="35" t="s">
        <v>5</v>
      </c>
      <c s="6" t="s">
        <v>2608</v>
      </c>
      <c s="36" t="s">
        <v>101</v>
      </c>
      <c s="37">
        <v>60</v>
      </c>
      <c s="36">
        <v>0</v>
      </c>
      <c s="36">
        <f>ROUND(G530*H530,6)</f>
      </c>
      <c r="L530" s="38">
        <v>0</v>
      </c>
      <c s="32">
        <f>ROUND(ROUND(L530,2)*ROUND(G530,3),2)</f>
      </c>
      <c s="36" t="s">
        <v>822</v>
      </c>
      <c>
        <f>(M530*21)/100</f>
      </c>
      <c t="s">
        <v>27</v>
      </c>
    </row>
    <row r="531" spans="1:5" ht="12.75">
      <c r="A531" s="35" t="s">
        <v>58</v>
      </c>
      <c r="E531" s="39" t="s">
        <v>5</v>
      </c>
    </row>
    <row r="532" spans="1:5" ht="12.75">
      <c r="A532" s="35" t="s">
        <v>59</v>
      </c>
      <c r="E532" s="40" t="s">
        <v>2366</v>
      </c>
    </row>
    <row r="533" spans="1:5" ht="38.25">
      <c r="A533" t="s">
        <v>60</v>
      </c>
      <c r="E533" s="39" t="s">
        <v>2609</v>
      </c>
    </row>
    <row r="534" spans="1:13" ht="12.75">
      <c r="A534" t="s">
        <v>49</v>
      </c>
      <c r="C534" s="31" t="s">
        <v>351</v>
      </c>
      <c r="E534" s="33" t="s">
        <v>2304</v>
      </c>
      <c r="J534" s="32">
        <f>0</f>
      </c>
      <c s="32">
        <f>0</f>
      </c>
      <c s="32">
        <f>0+L535+L539</f>
      </c>
      <c s="32">
        <f>0+M535+M539</f>
      </c>
    </row>
    <row r="535" spans="1:16" ht="12.75">
      <c r="A535" t="s">
        <v>52</v>
      </c>
      <c s="34" t="s">
        <v>570</v>
      </c>
      <c s="34" t="s">
        <v>973</v>
      </c>
      <c s="35" t="s">
        <v>5</v>
      </c>
      <c s="6" t="s">
        <v>974</v>
      </c>
      <c s="36" t="s">
        <v>101</v>
      </c>
      <c s="37">
        <v>2</v>
      </c>
      <c s="36">
        <v>0</v>
      </c>
      <c s="36">
        <f>ROUND(G535*H535,6)</f>
      </c>
      <c r="L535" s="38">
        <v>0</v>
      </c>
      <c s="32">
        <f>ROUND(ROUND(L535,2)*ROUND(G535,3),2)</f>
      </c>
      <c s="36" t="s">
        <v>822</v>
      </c>
      <c>
        <f>(M535*21)/100</f>
      </c>
      <c t="s">
        <v>27</v>
      </c>
    </row>
    <row r="536" spans="1:5" ht="12.75">
      <c r="A536" s="35" t="s">
        <v>58</v>
      </c>
      <c r="E536" s="39" t="s">
        <v>5</v>
      </c>
    </row>
    <row r="537" spans="1:5" ht="12.75">
      <c r="A537" s="35" t="s">
        <v>59</v>
      </c>
      <c r="E537" s="40" t="s">
        <v>2366</v>
      </c>
    </row>
    <row r="538" spans="1:5" ht="89.25">
      <c r="A538" t="s">
        <v>60</v>
      </c>
      <c r="E538" s="39" t="s">
        <v>2610</v>
      </c>
    </row>
    <row r="539" spans="1:16" ht="12.75">
      <c r="A539" t="s">
        <v>52</v>
      </c>
      <c s="34" t="s">
        <v>574</v>
      </c>
      <c s="34" t="s">
        <v>976</v>
      </c>
      <c s="35" t="s">
        <v>5</v>
      </c>
      <c s="6" t="s">
        <v>977</v>
      </c>
      <c s="36" t="s">
        <v>101</v>
      </c>
      <c s="37">
        <v>2</v>
      </c>
      <c s="36">
        <v>0</v>
      </c>
      <c s="36">
        <f>ROUND(G539*H539,6)</f>
      </c>
      <c r="L539" s="38">
        <v>0</v>
      </c>
      <c s="32">
        <f>ROUND(ROUND(L539,2)*ROUND(G539,3),2)</f>
      </c>
      <c s="36" t="s">
        <v>822</v>
      </c>
      <c>
        <f>(M539*21)/100</f>
      </c>
      <c t="s">
        <v>27</v>
      </c>
    </row>
    <row r="540" spans="1:5" ht="12.75">
      <c r="A540" s="35" t="s">
        <v>58</v>
      </c>
      <c r="E540" s="39" t="s">
        <v>5</v>
      </c>
    </row>
    <row r="541" spans="1:5" ht="12.75">
      <c r="A541" s="35" t="s">
        <v>59</v>
      </c>
      <c r="E541" s="40" t="s">
        <v>2366</v>
      </c>
    </row>
    <row r="542" spans="1:5" ht="76.5">
      <c r="A542" t="s">
        <v>60</v>
      </c>
      <c r="E542" s="39" t="s">
        <v>2611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2358</v>
      </c>
      <c s="41">
        <f>Rekapitulace!C43</f>
      </c>
      <c s="20" t="s">
        <v>0</v>
      </c>
      <c t="s">
        <v>23</v>
      </c>
      <c t="s">
        <v>27</v>
      </c>
    </row>
    <row r="4" spans="1:16" ht="32" customHeight="1">
      <c r="A4" s="24" t="s">
        <v>20</v>
      </c>
      <c s="25" t="s">
        <v>28</v>
      </c>
      <c s="27" t="s">
        <v>2358</v>
      </c>
      <c r="E4" s="26" t="s">
        <v>2359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2614</v>
      </c>
      <c r="E8" s="30" t="s">
        <v>2613</v>
      </c>
      <c r="J8" s="29">
        <f>0+J9+J18+J27+J72+J101+J114+J127</f>
      </c>
      <c s="29">
        <f>0+K9+K18+K27+K72+K101+K114+K127</f>
      </c>
      <c s="29">
        <f>0+L9+L18+L27+L72+L101+L114+L127</f>
      </c>
      <c s="29">
        <f>0+M9+M18+M27+M72+M101+M114+M127</f>
      </c>
    </row>
    <row r="9" spans="1:13" ht="12.75">
      <c r="A9" t="s">
        <v>49</v>
      </c>
      <c r="C9" s="31" t="s">
        <v>114</v>
      </c>
      <c r="E9" s="33" t="s">
        <v>2363</v>
      </c>
      <c r="J9" s="32">
        <f>0</f>
      </c>
      <c s="32">
        <f>0</f>
      </c>
      <c s="32">
        <f>0+L10+L14</f>
      </c>
      <c s="32">
        <f>0+M10+M14</f>
      </c>
    </row>
    <row r="10" spans="1:16" ht="25.5">
      <c r="A10" t="s">
        <v>52</v>
      </c>
      <c s="34" t="s">
        <v>53</v>
      </c>
      <c s="34" t="s">
        <v>2615</v>
      </c>
      <c s="35" t="s">
        <v>5</v>
      </c>
      <c s="6" t="s">
        <v>2616</v>
      </c>
      <c s="36" t="s">
        <v>737</v>
      </c>
      <c s="37">
        <v>17</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824</v>
      </c>
      <c s="35" t="s">
        <v>5</v>
      </c>
      <c s="6" t="s">
        <v>825</v>
      </c>
      <c s="36" t="s">
        <v>737</v>
      </c>
      <c s="37">
        <v>0.07</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3" ht="12.75">
      <c r="A18" t="s">
        <v>49</v>
      </c>
      <c r="C18" s="31" t="s">
        <v>331</v>
      </c>
      <c r="E18" s="33" t="s">
        <v>2071</v>
      </c>
      <c r="J18" s="32">
        <f>0</f>
      </c>
      <c s="32">
        <f>0</f>
      </c>
      <c s="32">
        <f>0+L19+L23</f>
      </c>
      <c s="32">
        <f>0+M19+M23</f>
      </c>
    </row>
    <row r="19" spans="1:16" ht="25.5">
      <c r="A19" t="s">
        <v>52</v>
      </c>
      <c s="34" t="s">
        <v>26</v>
      </c>
      <c s="34" t="s">
        <v>2392</v>
      </c>
      <c s="35" t="s">
        <v>5</v>
      </c>
      <c s="6" t="s">
        <v>2393</v>
      </c>
      <c s="36" t="s">
        <v>101</v>
      </c>
      <c s="37">
        <v>2</v>
      </c>
      <c s="36">
        <v>0</v>
      </c>
      <c s="36">
        <f>ROUND(G19*H19,6)</f>
      </c>
      <c r="L19" s="38">
        <v>0</v>
      </c>
      <c s="32">
        <f>ROUND(ROUND(L19,2)*ROUND(G19,3),2)</f>
      </c>
      <c s="36" t="s">
        <v>822</v>
      </c>
      <c>
        <f>(M19*21)/100</f>
      </c>
      <c t="s">
        <v>27</v>
      </c>
    </row>
    <row r="20" spans="1:5" ht="12.75">
      <c r="A20" s="35" t="s">
        <v>58</v>
      </c>
      <c r="E20" s="39" t="s">
        <v>5</v>
      </c>
    </row>
    <row r="21" spans="1:5" ht="12.75">
      <c r="A21" s="35" t="s">
        <v>59</v>
      </c>
      <c r="E21" s="40" t="s">
        <v>2366</v>
      </c>
    </row>
    <row r="22" spans="1:5" ht="38.25">
      <c r="A22" t="s">
        <v>60</v>
      </c>
      <c r="E22" s="39" t="s">
        <v>858</v>
      </c>
    </row>
    <row r="23" spans="1:16" ht="25.5">
      <c r="A23" t="s">
        <v>52</v>
      </c>
      <c s="34" t="s">
        <v>70</v>
      </c>
      <c s="34" t="s">
        <v>856</v>
      </c>
      <c s="35" t="s">
        <v>5</v>
      </c>
      <c s="6" t="s">
        <v>857</v>
      </c>
      <c s="36" t="s">
        <v>101</v>
      </c>
      <c s="37">
        <v>2</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38.25">
      <c r="A26" t="s">
        <v>60</v>
      </c>
      <c r="E26" s="39" t="s">
        <v>858</v>
      </c>
    </row>
    <row r="27" spans="1:13" ht="12.75">
      <c r="A27" t="s">
        <v>49</v>
      </c>
      <c r="C27" s="31" t="s">
        <v>2417</v>
      </c>
      <c r="E27" s="33" t="s">
        <v>62</v>
      </c>
      <c r="J27" s="32">
        <f>0</f>
      </c>
      <c s="32">
        <f>0</f>
      </c>
      <c s="32">
        <f>0+L28+L32+L36+L40+L44+L48+L52+L56+L60+L64+L68</f>
      </c>
      <c s="32">
        <f>0+M28+M32+M36+M40+M44+M48+M52+M56+M60+M64+M68</f>
      </c>
    </row>
    <row r="28" spans="1:16" ht="12.75">
      <c r="A28" t="s">
        <v>52</v>
      </c>
      <c s="34" t="s">
        <v>73</v>
      </c>
      <c s="34" t="s">
        <v>2617</v>
      </c>
      <c s="35" t="s">
        <v>5</v>
      </c>
      <c s="6" t="s">
        <v>2618</v>
      </c>
      <c s="36" t="s">
        <v>56</v>
      </c>
      <c s="37">
        <v>20</v>
      </c>
      <c s="36">
        <v>0</v>
      </c>
      <c s="36">
        <f>ROUND(G28*H28,6)</f>
      </c>
      <c r="L28" s="38">
        <v>0</v>
      </c>
      <c s="32">
        <f>ROUND(ROUND(L28,2)*ROUND(G28,3),2)</f>
      </c>
      <c s="36" t="s">
        <v>822</v>
      </c>
      <c>
        <f>(M28*21)/100</f>
      </c>
      <c t="s">
        <v>27</v>
      </c>
    </row>
    <row r="29" spans="1:5" ht="12.75">
      <c r="A29" s="35" t="s">
        <v>58</v>
      </c>
      <c r="E29" s="39" t="s">
        <v>5</v>
      </c>
    </row>
    <row r="30" spans="1:5" ht="12.75">
      <c r="A30" s="35" t="s">
        <v>59</v>
      </c>
      <c r="E30" s="40" t="s">
        <v>2366</v>
      </c>
    </row>
    <row r="31" spans="1:5" ht="12.75">
      <c r="A31" t="s">
        <v>60</v>
      </c>
      <c r="E31" s="39" t="s">
        <v>2619</v>
      </c>
    </row>
    <row r="32" spans="1:16" ht="12.75">
      <c r="A32" t="s">
        <v>52</v>
      </c>
      <c s="34" t="s">
        <v>75</v>
      </c>
      <c s="34" t="s">
        <v>2620</v>
      </c>
      <c s="35" t="s">
        <v>5</v>
      </c>
      <c s="6" t="s">
        <v>2621</v>
      </c>
      <c s="36" t="s">
        <v>56</v>
      </c>
      <c s="37">
        <v>20</v>
      </c>
      <c s="36">
        <v>0</v>
      </c>
      <c s="36">
        <f>ROUND(G32*H32,6)</f>
      </c>
      <c r="L32" s="38">
        <v>0</v>
      </c>
      <c s="32">
        <f>ROUND(ROUND(L32,2)*ROUND(G32,3),2)</f>
      </c>
      <c s="36" t="s">
        <v>822</v>
      </c>
      <c>
        <f>(M32*21)/100</f>
      </c>
      <c t="s">
        <v>27</v>
      </c>
    </row>
    <row r="33" spans="1:5" ht="12.75">
      <c r="A33" s="35" t="s">
        <v>58</v>
      </c>
      <c r="E33" s="39" t="s">
        <v>5</v>
      </c>
    </row>
    <row r="34" spans="1:5" ht="12.75">
      <c r="A34" s="35" t="s">
        <v>59</v>
      </c>
      <c r="E34" s="40" t="s">
        <v>2366</v>
      </c>
    </row>
    <row r="35" spans="1:5" ht="12.75">
      <c r="A35" t="s">
        <v>60</v>
      </c>
      <c r="E35" s="39" t="s">
        <v>2622</v>
      </c>
    </row>
    <row r="36" spans="1:16" ht="12.75">
      <c r="A36" t="s">
        <v>52</v>
      </c>
      <c s="34" t="s">
        <v>80</v>
      </c>
      <c s="34" t="s">
        <v>2623</v>
      </c>
      <c s="35" t="s">
        <v>5</v>
      </c>
      <c s="6" t="s">
        <v>2624</v>
      </c>
      <c s="36" t="s">
        <v>65</v>
      </c>
      <c s="37">
        <v>11.5</v>
      </c>
      <c s="36">
        <v>0</v>
      </c>
      <c s="36">
        <f>ROUND(G36*H36,6)</f>
      </c>
      <c r="L36" s="38">
        <v>0</v>
      </c>
      <c s="32">
        <f>ROUND(ROUND(L36,2)*ROUND(G36,3),2)</f>
      </c>
      <c s="36" t="s">
        <v>822</v>
      </c>
      <c>
        <f>(M36*21)/100</f>
      </c>
      <c t="s">
        <v>27</v>
      </c>
    </row>
    <row r="37" spans="1:5" ht="12.75">
      <c r="A37" s="35" t="s">
        <v>58</v>
      </c>
      <c r="E37" s="39" t="s">
        <v>5</v>
      </c>
    </row>
    <row r="38" spans="1:5" ht="12.75">
      <c r="A38" s="35" t="s">
        <v>59</v>
      </c>
      <c r="E38" s="40" t="s">
        <v>2366</v>
      </c>
    </row>
    <row r="39" spans="1:5" ht="216.75">
      <c r="A39" t="s">
        <v>60</v>
      </c>
      <c r="E39" s="39" t="s">
        <v>2625</v>
      </c>
    </row>
    <row r="40" spans="1:16" ht="12.75">
      <c r="A40" t="s">
        <v>52</v>
      </c>
      <c s="34" t="s">
        <v>84</v>
      </c>
      <c s="34" t="s">
        <v>2626</v>
      </c>
      <c s="35" t="s">
        <v>5</v>
      </c>
      <c s="6" t="s">
        <v>2627</v>
      </c>
      <c s="36" t="s">
        <v>2628</v>
      </c>
      <c s="37">
        <v>360</v>
      </c>
      <c s="36">
        <v>0</v>
      </c>
      <c s="36">
        <f>ROUND(G40*H40,6)</f>
      </c>
      <c r="L40" s="38">
        <v>0</v>
      </c>
      <c s="32">
        <f>ROUND(ROUND(L40,2)*ROUND(G40,3),2)</f>
      </c>
      <c s="36" t="s">
        <v>822</v>
      </c>
      <c>
        <f>(M40*21)/100</f>
      </c>
      <c t="s">
        <v>27</v>
      </c>
    </row>
    <row r="41" spans="1:5" ht="12.75">
      <c r="A41" s="35" t="s">
        <v>58</v>
      </c>
      <c r="E41" s="39" t="s">
        <v>5</v>
      </c>
    </row>
    <row r="42" spans="1:5" ht="12.75">
      <c r="A42" s="35" t="s">
        <v>59</v>
      </c>
      <c r="E42" s="40" t="s">
        <v>2366</v>
      </c>
    </row>
    <row r="43" spans="1:5" ht="25.5">
      <c r="A43" t="s">
        <v>60</v>
      </c>
      <c r="E43" s="39" t="s">
        <v>2629</v>
      </c>
    </row>
    <row r="44" spans="1:16" ht="12.75">
      <c r="A44" t="s">
        <v>52</v>
      </c>
      <c s="34" t="s">
        <v>89</v>
      </c>
      <c s="34" t="s">
        <v>2630</v>
      </c>
      <c s="35" t="s">
        <v>5</v>
      </c>
      <c s="6" t="s">
        <v>2631</v>
      </c>
      <c s="36" t="s">
        <v>65</v>
      </c>
      <c s="37">
        <v>20</v>
      </c>
      <c s="36">
        <v>0</v>
      </c>
      <c s="36">
        <f>ROUND(G44*H44,6)</f>
      </c>
      <c r="L44" s="38">
        <v>0</v>
      </c>
      <c s="32">
        <f>ROUND(ROUND(L44,2)*ROUND(G44,3),2)</f>
      </c>
      <c s="36" t="s">
        <v>822</v>
      </c>
      <c>
        <f>(M44*21)/100</f>
      </c>
      <c t="s">
        <v>27</v>
      </c>
    </row>
    <row r="45" spans="1:5" ht="12.75">
      <c r="A45" s="35" t="s">
        <v>58</v>
      </c>
      <c r="E45" s="39" t="s">
        <v>5</v>
      </c>
    </row>
    <row r="46" spans="1:5" ht="12.75">
      <c r="A46" s="35" t="s">
        <v>59</v>
      </c>
      <c r="E46" s="40" t="s">
        <v>2366</v>
      </c>
    </row>
    <row r="47" spans="1:5" ht="216.75">
      <c r="A47" t="s">
        <v>60</v>
      </c>
      <c r="E47" s="39" t="s">
        <v>2625</v>
      </c>
    </row>
    <row r="48" spans="1:16" ht="12.75">
      <c r="A48" t="s">
        <v>52</v>
      </c>
      <c s="34" t="s">
        <v>93</v>
      </c>
      <c s="34" t="s">
        <v>2632</v>
      </c>
      <c s="35" t="s">
        <v>5</v>
      </c>
      <c s="6" t="s">
        <v>2633</v>
      </c>
      <c s="36" t="s">
        <v>2628</v>
      </c>
      <c s="37">
        <v>80</v>
      </c>
      <c s="36">
        <v>0</v>
      </c>
      <c s="36">
        <f>ROUND(G48*H48,6)</f>
      </c>
      <c r="L48" s="38">
        <v>0</v>
      </c>
      <c s="32">
        <f>ROUND(ROUND(L48,2)*ROUND(G48,3),2)</f>
      </c>
      <c s="36" t="s">
        <v>822</v>
      </c>
      <c>
        <f>(M48*21)/100</f>
      </c>
      <c t="s">
        <v>27</v>
      </c>
    </row>
    <row r="49" spans="1:5" ht="12.75">
      <c r="A49" s="35" t="s">
        <v>58</v>
      </c>
      <c r="E49" s="39" t="s">
        <v>5</v>
      </c>
    </row>
    <row r="50" spans="1:5" ht="12.75">
      <c r="A50" s="35" t="s">
        <v>59</v>
      </c>
      <c r="E50" s="40" t="s">
        <v>2366</v>
      </c>
    </row>
    <row r="51" spans="1:5" ht="25.5">
      <c r="A51" t="s">
        <v>60</v>
      </c>
      <c r="E51" s="39" t="s">
        <v>2629</v>
      </c>
    </row>
    <row r="52" spans="1:16" ht="12.75">
      <c r="A52" t="s">
        <v>52</v>
      </c>
      <c s="34" t="s">
        <v>98</v>
      </c>
      <c s="34" t="s">
        <v>81</v>
      </c>
      <c s="35" t="s">
        <v>5</v>
      </c>
      <c s="6" t="s">
        <v>82</v>
      </c>
      <c s="36" t="s">
        <v>65</v>
      </c>
      <c s="37">
        <v>20.5</v>
      </c>
      <c s="36">
        <v>0</v>
      </c>
      <c s="36">
        <f>ROUND(G52*H52,6)</f>
      </c>
      <c r="L52" s="38">
        <v>0</v>
      </c>
      <c s="32">
        <f>ROUND(ROUND(L52,2)*ROUND(G52,3),2)</f>
      </c>
      <c s="36" t="s">
        <v>822</v>
      </c>
      <c>
        <f>(M52*21)/100</f>
      </c>
      <c t="s">
        <v>27</v>
      </c>
    </row>
    <row r="53" spans="1:5" ht="12.75">
      <c r="A53" s="35" t="s">
        <v>58</v>
      </c>
      <c r="E53" s="39" t="s">
        <v>5</v>
      </c>
    </row>
    <row r="54" spans="1:5" ht="12.75">
      <c r="A54" s="35" t="s">
        <v>59</v>
      </c>
      <c r="E54" s="40" t="s">
        <v>2366</v>
      </c>
    </row>
    <row r="55" spans="1:5" ht="153">
      <c r="A55" t="s">
        <v>60</v>
      </c>
      <c r="E55" s="39" t="s">
        <v>2634</v>
      </c>
    </row>
    <row r="56" spans="1:16" ht="12.75">
      <c r="A56" t="s">
        <v>52</v>
      </c>
      <c s="34" t="s">
        <v>103</v>
      </c>
      <c s="34" t="s">
        <v>832</v>
      </c>
      <c s="35" t="s">
        <v>5</v>
      </c>
      <c s="6" t="s">
        <v>833</v>
      </c>
      <c s="36" t="s">
        <v>65</v>
      </c>
      <c s="37">
        <v>9</v>
      </c>
      <c s="36">
        <v>0</v>
      </c>
      <c s="36">
        <f>ROUND(G56*H56,6)</f>
      </c>
      <c r="L56" s="38">
        <v>0</v>
      </c>
      <c s="32">
        <f>ROUND(ROUND(L56,2)*ROUND(G56,3),2)</f>
      </c>
      <c s="36" t="s">
        <v>822</v>
      </c>
      <c>
        <f>(M56*21)/100</f>
      </c>
      <c t="s">
        <v>27</v>
      </c>
    </row>
    <row r="57" spans="1:5" ht="12.75">
      <c r="A57" s="35" t="s">
        <v>58</v>
      </c>
      <c r="E57" s="39" t="s">
        <v>5</v>
      </c>
    </row>
    <row r="58" spans="1:5" ht="12.75">
      <c r="A58" s="35" t="s">
        <v>59</v>
      </c>
      <c r="E58" s="40" t="s">
        <v>2366</v>
      </c>
    </row>
    <row r="59" spans="1:5" ht="165.75">
      <c r="A59" t="s">
        <v>60</v>
      </c>
      <c r="E59" s="39" t="s">
        <v>2635</v>
      </c>
    </row>
    <row r="60" spans="1:16" ht="12.75">
      <c r="A60" t="s">
        <v>52</v>
      </c>
      <c s="34" t="s">
        <v>107</v>
      </c>
      <c s="34" t="s">
        <v>2636</v>
      </c>
      <c s="35" t="s">
        <v>5</v>
      </c>
      <c s="6" t="s">
        <v>2637</v>
      </c>
      <c s="36" t="s">
        <v>56</v>
      </c>
      <c s="37">
        <v>20</v>
      </c>
      <c s="36">
        <v>0</v>
      </c>
      <c s="36">
        <f>ROUND(G60*H60,6)</f>
      </c>
      <c r="L60" s="38">
        <v>0</v>
      </c>
      <c s="32">
        <f>ROUND(ROUND(L60,2)*ROUND(G60,3),2)</f>
      </c>
      <c s="36" t="s">
        <v>822</v>
      </c>
      <c>
        <f>(M60*21)/100</f>
      </c>
      <c t="s">
        <v>27</v>
      </c>
    </row>
    <row r="61" spans="1:5" ht="12.75">
      <c r="A61" s="35" t="s">
        <v>58</v>
      </c>
      <c r="E61" s="39" t="s">
        <v>5</v>
      </c>
    </row>
    <row r="62" spans="1:5" ht="12.75">
      <c r="A62" s="35" t="s">
        <v>59</v>
      </c>
      <c r="E62" s="40" t="s">
        <v>2366</v>
      </c>
    </row>
    <row r="63" spans="1:5" ht="38.25">
      <c r="A63" t="s">
        <v>60</v>
      </c>
      <c r="E63" s="39" t="s">
        <v>2638</v>
      </c>
    </row>
    <row r="64" spans="1:16" ht="12.75">
      <c r="A64" t="s">
        <v>52</v>
      </c>
      <c s="34" t="s">
        <v>111</v>
      </c>
      <c s="34" t="s">
        <v>2639</v>
      </c>
      <c s="35" t="s">
        <v>5</v>
      </c>
      <c s="6" t="s">
        <v>2640</v>
      </c>
      <c s="36" t="s">
        <v>56</v>
      </c>
      <c s="37">
        <v>20</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25.5">
      <c r="A67" t="s">
        <v>60</v>
      </c>
      <c r="E67" s="39" t="s">
        <v>2641</v>
      </c>
    </row>
    <row r="68" spans="1:16" ht="12.75">
      <c r="A68" t="s">
        <v>52</v>
      </c>
      <c s="34" t="s">
        <v>114</v>
      </c>
      <c s="34" t="s">
        <v>2642</v>
      </c>
      <c s="35" t="s">
        <v>5</v>
      </c>
      <c s="6" t="s">
        <v>2643</v>
      </c>
      <c s="36" t="s">
        <v>65</v>
      </c>
      <c s="37">
        <v>4</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38.25">
      <c r="A71" t="s">
        <v>60</v>
      </c>
      <c r="E71" s="39" t="s">
        <v>2644</v>
      </c>
    </row>
    <row r="72" spans="1:13" ht="12.75">
      <c r="A72" t="s">
        <v>49</v>
      </c>
      <c r="C72" s="31" t="s">
        <v>2085</v>
      </c>
      <c r="E72" s="33" t="s">
        <v>2086</v>
      </c>
      <c r="J72" s="32">
        <f>0</f>
      </c>
      <c s="32">
        <f>0</f>
      </c>
      <c s="32">
        <f>0+L73+L77+L81+L85+L89+L93+L97</f>
      </c>
      <c s="32">
        <f>0+M73+M77+M81+M85+M89+M93+M97</f>
      </c>
    </row>
    <row r="73" spans="1:16" ht="12.75">
      <c r="A73" t="s">
        <v>52</v>
      </c>
      <c s="34" t="s">
        <v>118</v>
      </c>
      <c s="34" t="s">
        <v>2424</v>
      </c>
      <c s="35" t="s">
        <v>5</v>
      </c>
      <c s="6" t="s">
        <v>2425</v>
      </c>
      <c s="36" t="s">
        <v>78</v>
      </c>
      <c s="37">
        <v>5</v>
      </c>
      <c s="36">
        <v>0</v>
      </c>
      <c s="36">
        <f>ROUND(G73*H73,6)</f>
      </c>
      <c r="L73" s="38">
        <v>0</v>
      </c>
      <c s="32">
        <f>ROUND(ROUND(L73,2)*ROUND(G73,3),2)</f>
      </c>
      <c s="36" t="s">
        <v>822</v>
      </c>
      <c>
        <f>(M73*21)/100</f>
      </c>
      <c t="s">
        <v>27</v>
      </c>
    </row>
    <row r="74" spans="1:5" ht="12.75">
      <c r="A74" s="35" t="s">
        <v>58</v>
      </c>
      <c r="E74" s="39" t="s">
        <v>5</v>
      </c>
    </row>
    <row r="75" spans="1:5" ht="12.75">
      <c r="A75" s="35" t="s">
        <v>59</v>
      </c>
      <c r="E75" s="40" t="s">
        <v>2366</v>
      </c>
    </row>
    <row r="76" spans="1:5" ht="38.25">
      <c r="A76" t="s">
        <v>60</v>
      </c>
      <c r="E76" s="39" t="s">
        <v>2426</v>
      </c>
    </row>
    <row r="77" spans="1:16" ht="12.75">
      <c r="A77" t="s">
        <v>52</v>
      </c>
      <c s="34" t="s">
        <v>122</v>
      </c>
      <c s="34" t="s">
        <v>716</v>
      </c>
      <c s="35" t="s">
        <v>5</v>
      </c>
      <c s="6" t="s">
        <v>717</v>
      </c>
      <c s="36" t="s">
        <v>78</v>
      </c>
      <c s="37">
        <v>55</v>
      </c>
      <c s="36">
        <v>0</v>
      </c>
      <c s="36">
        <f>ROUND(G77*H77,6)</f>
      </c>
      <c r="L77" s="38">
        <v>0</v>
      </c>
      <c s="32">
        <f>ROUND(ROUND(L77,2)*ROUND(G77,3),2)</f>
      </c>
      <c s="36" t="s">
        <v>822</v>
      </c>
      <c>
        <f>(M77*21)/100</f>
      </c>
      <c t="s">
        <v>27</v>
      </c>
    </row>
    <row r="78" spans="1:5" ht="12.75">
      <c r="A78" s="35" t="s">
        <v>58</v>
      </c>
      <c r="E78" s="39" t="s">
        <v>5</v>
      </c>
    </row>
    <row r="79" spans="1:5" ht="12.75">
      <c r="A79" s="35" t="s">
        <v>59</v>
      </c>
      <c r="E79" s="40" t="s">
        <v>2366</v>
      </c>
    </row>
    <row r="80" spans="1:5" ht="51">
      <c r="A80" t="s">
        <v>60</v>
      </c>
      <c r="E80" s="39" t="s">
        <v>2645</v>
      </c>
    </row>
    <row r="81" spans="1:16" ht="12.75">
      <c r="A81" t="s">
        <v>52</v>
      </c>
      <c s="34" t="s">
        <v>126</v>
      </c>
      <c s="34" t="s">
        <v>1587</v>
      </c>
      <c s="35" t="s">
        <v>5</v>
      </c>
      <c s="6" t="s">
        <v>1588</v>
      </c>
      <c s="36" t="s">
        <v>101</v>
      </c>
      <c s="37">
        <v>6</v>
      </c>
      <c s="36">
        <v>0</v>
      </c>
      <c s="36">
        <f>ROUND(G81*H81,6)</f>
      </c>
      <c r="L81" s="38">
        <v>0</v>
      </c>
      <c s="32">
        <f>ROUND(ROUND(L81,2)*ROUND(G81,3),2)</f>
      </c>
      <c s="36" t="s">
        <v>822</v>
      </c>
      <c>
        <f>(M81*21)/100</f>
      </c>
      <c t="s">
        <v>27</v>
      </c>
    </row>
    <row r="82" spans="1:5" ht="12.75">
      <c r="A82" s="35" t="s">
        <v>58</v>
      </c>
      <c r="E82" s="39" t="s">
        <v>5</v>
      </c>
    </row>
    <row r="83" spans="1:5" ht="12.75">
      <c r="A83" s="35" t="s">
        <v>59</v>
      </c>
      <c r="E83" s="40" t="s">
        <v>2366</v>
      </c>
    </row>
    <row r="84" spans="1:5" ht="38.25">
      <c r="A84" t="s">
        <v>60</v>
      </c>
      <c r="E84" s="39" t="s">
        <v>2646</v>
      </c>
    </row>
    <row r="85" spans="1:16" ht="12.75">
      <c r="A85" t="s">
        <v>52</v>
      </c>
      <c s="34" t="s">
        <v>131</v>
      </c>
      <c s="34" t="s">
        <v>720</v>
      </c>
      <c s="35" t="s">
        <v>5</v>
      </c>
      <c s="6" t="s">
        <v>721</v>
      </c>
      <c s="36" t="s">
        <v>101</v>
      </c>
      <c s="37">
        <v>30</v>
      </c>
      <c s="36">
        <v>0</v>
      </c>
      <c s="36">
        <f>ROUND(G85*H85,6)</f>
      </c>
      <c r="L85" s="38">
        <v>0</v>
      </c>
      <c s="32">
        <f>ROUND(ROUND(L85,2)*ROUND(G85,3),2)</f>
      </c>
      <c s="36" t="s">
        <v>822</v>
      </c>
      <c>
        <f>(M85*21)/100</f>
      </c>
      <c t="s">
        <v>27</v>
      </c>
    </row>
    <row r="86" spans="1:5" ht="12.75">
      <c r="A86" s="35" t="s">
        <v>58</v>
      </c>
      <c r="E86" s="39" t="s">
        <v>5</v>
      </c>
    </row>
    <row r="87" spans="1:5" ht="12.75">
      <c r="A87" s="35" t="s">
        <v>59</v>
      </c>
      <c r="E87" s="40" t="s">
        <v>2366</v>
      </c>
    </row>
    <row r="88" spans="1:5" ht="25.5">
      <c r="A88" t="s">
        <v>60</v>
      </c>
      <c r="E88" s="39" t="s">
        <v>2427</v>
      </c>
    </row>
    <row r="89" spans="1:16" ht="12.75">
      <c r="A89" t="s">
        <v>52</v>
      </c>
      <c s="34" t="s">
        <v>134</v>
      </c>
      <c s="34" t="s">
        <v>1707</v>
      </c>
      <c s="35" t="s">
        <v>5</v>
      </c>
      <c s="6" t="s">
        <v>1708</v>
      </c>
      <c s="36" t="s">
        <v>101</v>
      </c>
      <c s="37">
        <v>30</v>
      </c>
      <c s="36">
        <v>0</v>
      </c>
      <c s="36">
        <f>ROUND(G89*H89,6)</f>
      </c>
      <c r="L89" s="38">
        <v>0</v>
      </c>
      <c s="32">
        <f>ROUND(ROUND(L89,2)*ROUND(G89,3),2)</f>
      </c>
      <c s="36" t="s">
        <v>822</v>
      </c>
      <c>
        <f>(M89*21)/100</f>
      </c>
      <c t="s">
        <v>27</v>
      </c>
    </row>
    <row r="90" spans="1:5" ht="12.75">
      <c r="A90" s="35" t="s">
        <v>58</v>
      </c>
      <c r="E90" s="39" t="s">
        <v>5</v>
      </c>
    </row>
    <row r="91" spans="1:5" ht="12.75">
      <c r="A91" s="35" t="s">
        <v>59</v>
      </c>
      <c r="E91" s="40" t="s">
        <v>2366</v>
      </c>
    </row>
    <row r="92" spans="1:5" ht="38.25">
      <c r="A92" t="s">
        <v>60</v>
      </c>
      <c r="E92" s="39" t="s">
        <v>2432</v>
      </c>
    </row>
    <row r="93" spans="1:16" ht="12.75">
      <c r="A93" t="s">
        <v>52</v>
      </c>
      <c s="34" t="s">
        <v>137</v>
      </c>
      <c s="34" t="s">
        <v>2433</v>
      </c>
      <c s="35" t="s">
        <v>5</v>
      </c>
      <c s="6" t="s">
        <v>2434</v>
      </c>
      <c s="36" t="s">
        <v>101</v>
      </c>
      <c s="37">
        <v>2</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51">
      <c r="A96" t="s">
        <v>60</v>
      </c>
      <c r="E96" s="39" t="s">
        <v>2435</v>
      </c>
    </row>
    <row r="97" spans="1:16" ht="12.75">
      <c r="A97" t="s">
        <v>52</v>
      </c>
      <c s="34" t="s">
        <v>140</v>
      </c>
      <c s="34" t="s">
        <v>2647</v>
      </c>
      <c s="35" t="s">
        <v>5</v>
      </c>
      <c s="6" t="s">
        <v>2648</v>
      </c>
      <c s="36" t="s">
        <v>78</v>
      </c>
      <c s="37">
        <v>55</v>
      </c>
      <c s="36">
        <v>0</v>
      </c>
      <c s="36">
        <f>ROUND(G97*H97,6)</f>
      </c>
      <c r="L97" s="38">
        <v>0</v>
      </c>
      <c s="32">
        <f>ROUND(ROUND(L97,2)*ROUND(G97,3),2)</f>
      </c>
      <c s="36" t="s">
        <v>822</v>
      </c>
      <c>
        <f>(M97*21)/100</f>
      </c>
      <c t="s">
        <v>27</v>
      </c>
    </row>
    <row r="98" spans="1:5" ht="12.75">
      <c r="A98" s="35" t="s">
        <v>58</v>
      </c>
      <c r="E98" s="39" t="s">
        <v>5</v>
      </c>
    </row>
    <row r="99" spans="1:5" ht="12.75">
      <c r="A99" s="35" t="s">
        <v>59</v>
      </c>
      <c r="E99" s="40" t="s">
        <v>2366</v>
      </c>
    </row>
    <row r="100" spans="1:5" ht="63.75">
      <c r="A100" t="s">
        <v>60</v>
      </c>
      <c r="E100" s="39" t="s">
        <v>2438</v>
      </c>
    </row>
    <row r="101" spans="1:13" ht="12.75">
      <c r="A101" t="s">
        <v>49</v>
      </c>
      <c r="C101" s="31" t="s">
        <v>2097</v>
      </c>
      <c r="E101" s="33" t="s">
        <v>2440</v>
      </c>
      <c r="J101" s="32">
        <f>0</f>
      </c>
      <c s="32">
        <f>0</f>
      </c>
      <c s="32">
        <f>0+L102+L106+L110</f>
      </c>
      <c s="32">
        <f>0+M102+M106+M110</f>
      </c>
    </row>
    <row r="102" spans="1:16" ht="12.75">
      <c r="A102" t="s">
        <v>52</v>
      </c>
      <c s="34" t="s">
        <v>144</v>
      </c>
      <c s="34" t="s">
        <v>2649</v>
      </c>
      <c s="35" t="s">
        <v>5</v>
      </c>
      <c s="6" t="s">
        <v>2650</v>
      </c>
      <c s="36" t="s">
        <v>101</v>
      </c>
      <c s="37">
        <v>6</v>
      </c>
      <c s="36">
        <v>0</v>
      </c>
      <c s="36">
        <f>ROUND(G102*H102,6)</f>
      </c>
      <c r="L102" s="38">
        <v>0</v>
      </c>
      <c s="32">
        <f>ROUND(ROUND(L102,2)*ROUND(G102,3),2)</f>
      </c>
      <c s="36" t="s">
        <v>822</v>
      </c>
      <c>
        <f>(M102*21)/100</f>
      </c>
      <c t="s">
        <v>27</v>
      </c>
    </row>
    <row r="103" spans="1:5" ht="12.75">
      <c r="A103" s="35" t="s">
        <v>58</v>
      </c>
      <c r="E103" s="39" t="s">
        <v>5</v>
      </c>
    </row>
    <row r="104" spans="1:5" ht="12.75">
      <c r="A104" s="35" t="s">
        <v>59</v>
      </c>
      <c r="E104" s="40" t="s">
        <v>2366</v>
      </c>
    </row>
    <row r="105" spans="1:5" ht="38.25">
      <c r="A105" t="s">
        <v>60</v>
      </c>
      <c r="E105" s="39" t="s">
        <v>2651</v>
      </c>
    </row>
    <row r="106" spans="1:16" ht="12.75">
      <c r="A106" t="s">
        <v>52</v>
      </c>
      <c s="34" t="s">
        <v>148</v>
      </c>
      <c s="34" t="s">
        <v>2652</v>
      </c>
      <c s="35" t="s">
        <v>5</v>
      </c>
      <c s="6" t="s">
        <v>2653</v>
      </c>
      <c s="36" t="s">
        <v>101</v>
      </c>
      <c s="37">
        <v>3</v>
      </c>
      <c s="36">
        <v>0</v>
      </c>
      <c s="36">
        <f>ROUND(G106*H106,6)</f>
      </c>
      <c r="L106" s="38">
        <v>0</v>
      </c>
      <c s="32">
        <f>ROUND(ROUND(L106,2)*ROUND(G106,3),2)</f>
      </c>
      <c s="36" t="s">
        <v>822</v>
      </c>
      <c>
        <f>(M106*21)/100</f>
      </c>
      <c t="s">
        <v>27</v>
      </c>
    </row>
    <row r="107" spans="1:5" ht="12.75">
      <c r="A107" s="35" t="s">
        <v>58</v>
      </c>
      <c r="E107" s="39" t="s">
        <v>5</v>
      </c>
    </row>
    <row r="108" spans="1:5" ht="12.75">
      <c r="A108" s="35" t="s">
        <v>59</v>
      </c>
      <c r="E108" s="40" t="s">
        <v>2366</v>
      </c>
    </row>
    <row r="109" spans="1:5" ht="38.25">
      <c r="A109" t="s">
        <v>60</v>
      </c>
      <c r="E109" s="39" t="s">
        <v>2654</v>
      </c>
    </row>
    <row r="110" spans="1:16" ht="12.75">
      <c r="A110" t="s">
        <v>52</v>
      </c>
      <c s="34" t="s">
        <v>152</v>
      </c>
      <c s="34" t="s">
        <v>2655</v>
      </c>
      <c s="35" t="s">
        <v>5</v>
      </c>
      <c s="6" t="s">
        <v>2656</v>
      </c>
      <c s="36" t="s">
        <v>101</v>
      </c>
      <c s="37">
        <v>3</v>
      </c>
      <c s="36">
        <v>0</v>
      </c>
      <c s="36">
        <f>ROUND(G110*H110,6)</f>
      </c>
      <c r="L110" s="38">
        <v>0</v>
      </c>
      <c s="32">
        <f>ROUND(ROUND(L110,2)*ROUND(G110,3),2)</f>
      </c>
      <c s="36" t="s">
        <v>822</v>
      </c>
      <c>
        <f>(M110*21)/100</f>
      </c>
      <c t="s">
        <v>27</v>
      </c>
    </row>
    <row r="111" spans="1:5" ht="12.75">
      <c r="A111" s="35" t="s">
        <v>58</v>
      </c>
      <c r="E111" s="39" t="s">
        <v>5</v>
      </c>
    </row>
    <row r="112" spans="1:5" ht="12.75">
      <c r="A112" s="35" t="s">
        <v>59</v>
      </c>
      <c r="E112" s="40" t="s">
        <v>2366</v>
      </c>
    </row>
    <row r="113" spans="1:5" ht="38.25">
      <c r="A113" t="s">
        <v>60</v>
      </c>
      <c r="E113" s="39" t="s">
        <v>2654</v>
      </c>
    </row>
    <row r="114" spans="1:13" ht="12.75">
      <c r="A114" t="s">
        <v>49</v>
      </c>
      <c r="C114" s="31" t="s">
        <v>2513</v>
      </c>
      <c r="E114" s="33" t="s">
        <v>2514</v>
      </c>
      <c r="J114" s="32">
        <f>0</f>
      </c>
      <c s="32">
        <f>0</f>
      </c>
      <c s="32">
        <f>0+L115+L119+L123</f>
      </c>
      <c s="32">
        <f>0+M115+M119+M123</f>
      </c>
    </row>
    <row r="115" spans="1:16" ht="12.75">
      <c r="A115" t="s">
        <v>52</v>
      </c>
      <c s="34" t="s">
        <v>155</v>
      </c>
      <c s="34" t="s">
        <v>2657</v>
      </c>
      <c s="35" t="s">
        <v>5</v>
      </c>
      <c s="6" t="s">
        <v>2658</v>
      </c>
      <c s="36" t="s">
        <v>2659</v>
      </c>
      <c s="37">
        <v>12</v>
      </c>
      <c s="36">
        <v>0</v>
      </c>
      <c s="36">
        <f>ROUND(G115*H115,6)</f>
      </c>
      <c r="L115" s="38">
        <v>0</v>
      </c>
      <c s="32">
        <f>ROUND(ROUND(L115,2)*ROUND(G115,3),2)</f>
      </c>
      <c s="36" t="s">
        <v>822</v>
      </c>
      <c>
        <f>(M115*21)/100</f>
      </c>
      <c t="s">
        <v>27</v>
      </c>
    </row>
    <row r="116" spans="1:5" ht="12.75">
      <c r="A116" s="35" t="s">
        <v>58</v>
      </c>
      <c r="E116" s="39" t="s">
        <v>5</v>
      </c>
    </row>
    <row r="117" spans="1:5" ht="12.75">
      <c r="A117" s="35" t="s">
        <v>59</v>
      </c>
      <c r="E117" s="40" t="s">
        <v>2366</v>
      </c>
    </row>
    <row r="118" spans="1:5" ht="76.5">
      <c r="A118" t="s">
        <v>60</v>
      </c>
      <c r="E118" s="39" t="s">
        <v>2660</v>
      </c>
    </row>
    <row r="119" spans="1:16" ht="12.75">
      <c r="A119" t="s">
        <v>52</v>
      </c>
      <c s="34" t="s">
        <v>159</v>
      </c>
      <c s="34" t="s">
        <v>2661</v>
      </c>
      <c s="35" t="s">
        <v>5</v>
      </c>
      <c s="6" t="s">
        <v>2662</v>
      </c>
      <c s="36" t="s">
        <v>101</v>
      </c>
      <c s="37">
        <v>1</v>
      </c>
      <c s="36">
        <v>0</v>
      </c>
      <c s="36">
        <f>ROUND(G119*H119,6)</f>
      </c>
      <c r="L119" s="38">
        <v>0</v>
      </c>
      <c s="32">
        <f>ROUND(ROUND(L119,2)*ROUND(G119,3),2)</f>
      </c>
      <c s="36" t="s">
        <v>822</v>
      </c>
      <c>
        <f>(M119*21)/100</f>
      </c>
      <c t="s">
        <v>27</v>
      </c>
    </row>
    <row r="120" spans="1:5" ht="12.75">
      <c r="A120" s="35" t="s">
        <v>58</v>
      </c>
      <c r="E120" s="39" t="s">
        <v>5</v>
      </c>
    </row>
    <row r="121" spans="1:5" ht="12.75">
      <c r="A121" s="35" t="s">
        <v>59</v>
      </c>
      <c r="E121" s="40" t="s">
        <v>2366</v>
      </c>
    </row>
    <row r="122" spans="1:5" ht="51">
      <c r="A122" t="s">
        <v>60</v>
      </c>
      <c r="E122" s="39" t="s">
        <v>2663</v>
      </c>
    </row>
    <row r="123" spans="1:16" ht="12.75">
      <c r="A123" t="s">
        <v>52</v>
      </c>
      <c s="34" t="s">
        <v>163</v>
      </c>
      <c s="34" t="s">
        <v>2664</v>
      </c>
      <c s="35" t="s">
        <v>5</v>
      </c>
      <c s="6" t="s">
        <v>2665</v>
      </c>
      <c s="36" t="s">
        <v>101</v>
      </c>
      <c s="37">
        <v>1</v>
      </c>
      <c s="36">
        <v>0</v>
      </c>
      <c s="36">
        <f>ROUND(G123*H123,6)</f>
      </c>
      <c r="L123" s="38">
        <v>0</v>
      </c>
      <c s="32">
        <f>ROUND(ROUND(L123,2)*ROUND(G123,3),2)</f>
      </c>
      <c s="36" t="s">
        <v>822</v>
      </c>
      <c>
        <f>(M123*21)/100</f>
      </c>
      <c t="s">
        <v>27</v>
      </c>
    </row>
    <row r="124" spans="1:5" ht="12.75">
      <c r="A124" s="35" t="s">
        <v>58</v>
      </c>
      <c r="E124" s="39" t="s">
        <v>5</v>
      </c>
    </row>
    <row r="125" spans="1:5" ht="12.75">
      <c r="A125" s="35" t="s">
        <v>59</v>
      </c>
      <c r="E125" s="40" t="s">
        <v>2366</v>
      </c>
    </row>
    <row r="126" spans="1:5" ht="25.5">
      <c r="A126" t="s">
        <v>60</v>
      </c>
      <c r="E126" s="39" t="s">
        <v>2666</v>
      </c>
    </row>
    <row r="127" spans="1:13" ht="12.75">
      <c r="A127" t="s">
        <v>49</v>
      </c>
      <c r="C127" s="31" t="s">
        <v>1035</v>
      </c>
      <c r="E127" s="33" t="s">
        <v>2279</v>
      </c>
      <c r="J127" s="32">
        <f>0</f>
      </c>
      <c s="32">
        <f>0</f>
      </c>
      <c s="32">
        <f>0+L128+L132+L136+L140+L144+L148+L152+L156+L160+L164+L168+L172+L176</f>
      </c>
      <c s="32">
        <f>0+M128+M132+M136+M140+M144+M148+M152+M156+M160+M164+M168+M172+M176</f>
      </c>
    </row>
    <row r="128" spans="1:16" ht="12.75">
      <c r="A128" t="s">
        <v>52</v>
      </c>
      <c s="34" t="s">
        <v>167</v>
      </c>
      <c s="34" t="s">
        <v>2540</v>
      </c>
      <c s="35" t="s">
        <v>5</v>
      </c>
      <c s="6" t="s">
        <v>2541</v>
      </c>
      <c s="36" t="s">
        <v>101</v>
      </c>
      <c s="37">
        <v>2</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2366</v>
      </c>
    </row>
    <row r="131" spans="1:5" ht="51">
      <c r="A131" t="s">
        <v>60</v>
      </c>
      <c r="E131" s="39" t="s">
        <v>2542</v>
      </c>
    </row>
    <row r="132" spans="1:16" ht="12.75">
      <c r="A132" t="s">
        <v>52</v>
      </c>
      <c s="34" t="s">
        <v>171</v>
      </c>
      <c s="34" t="s">
        <v>2545</v>
      </c>
      <c s="35" t="s">
        <v>5</v>
      </c>
      <c s="6" t="s">
        <v>2546</v>
      </c>
      <c s="36" t="s">
        <v>101</v>
      </c>
      <c s="37">
        <v>3</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2366</v>
      </c>
    </row>
    <row r="135" spans="1:5" ht="51">
      <c r="A135" t="s">
        <v>60</v>
      </c>
      <c r="E135" s="39" t="s">
        <v>2542</v>
      </c>
    </row>
    <row r="136" spans="1:16" ht="12.75">
      <c r="A136" t="s">
        <v>52</v>
      </c>
      <c s="34" t="s">
        <v>175</v>
      </c>
      <c s="34" t="s">
        <v>2551</v>
      </c>
      <c s="35" t="s">
        <v>5</v>
      </c>
      <c s="6" t="s">
        <v>2552</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2366</v>
      </c>
    </row>
    <row r="139" spans="1:5" ht="51">
      <c r="A139" t="s">
        <v>60</v>
      </c>
      <c r="E139" s="39" t="s">
        <v>2542</v>
      </c>
    </row>
    <row r="140" spans="1:16" ht="12.75">
      <c r="A140" t="s">
        <v>52</v>
      </c>
      <c s="34" t="s">
        <v>179</v>
      </c>
      <c s="34" t="s">
        <v>2553</v>
      </c>
      <c s="35" t="s">
        <v>5</v>
      </c>
      <c s="6" t="s">
        <v>2554</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2366</v>
      </c>
    </row>
    <row r="143" spans="1:5" ht="51">
      <c r="A143" t="s">
        <v>60</v>
      </c>
      <c r="E143" s="39" t="s">
        <v>2542</v>
      </c>
    </row>
    <row r="144" spans="1:16" ht="25.5">
      <c r="A144" t="s">
        <v>52</v>
      </c>
      <c s="34" t="s">
        <v>183</v>
      </c>
      <c s="34" t="s">
        <v>2667</v>
      </c>
      <c s="35" t="s">
        <v>5</v>
      </c>
      <c s="6" t="s">
        <v>2668</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2366</v>
      </c>
    </row>
    <row r="147" spans="1:5" ht="63.75">
      <c r="A147" t="s">
        <v>60</v>
      </c>
      <c r="E147" s="39" t="s">
        <v>2557</v>
      </c>
    </row>
    <row r="148" spans="1:16" ht="25.5">
      <c r="A148" t="s">
        <v>52</v>
      </c>
      <c s="34" t="s">
        <v>187</v>
      </c>
      <c s="34" t="s">
        <v>2290</v>
      </c>
      <c s="35" t="s">
        <v>5</v>
      </c>
      <c s="6" t="s">
        <v>2291</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2366</v>
      </c>
    </row>
    <row r="151" spans="1:5" ht="38.25">
      <c r="A151" t="s">
        <v>60</v>
      </c>
      <c r="E151" s="39" t="s">
        <v>2558</v>
      </c>
    </row>
    <row r="152" spans="1:16" ht="12.75">
      <c r="A152" t="s">
        <v>52</v>
      </c>
      <c s="34" t="s">
        <v>191</v>
      </c>
      <c s="34" t="s">
        <v>2559</v>
      </c>
      <c s="35" t="s">
        <v>5</v>
      </c>
      <c s="6" t="s">
        <v>2560</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2366</v>
      </c>
    </row>
    <row r="155" spans="1:5" ht="38.25">
      <c r="A155" t="s">
        <v>60</v>
      </c>
      <c r="E155" s="39" t="s">
        <v>2561</v>
      </c>
    </row>
    <row r="156" spans="1:16" ht="12.75">
      <c r="A156" t="s">
        <v>52</v>
      </c>
      <c s="34" t="s">
        <v>195</v>
      </c>
      <c s="34" t="s">
        <v>2669</v>
      </c>
      <c s="35" t="s">
        <v>5</v>
      </c>
      <c s="6" t="s">
        <v>2670</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2366</v>
      </c>
    </row>
    <row r="159" spans="1:5" ht="38.25">
      <c r="A159" t="s">
        <v>60</v>
      </c>
      <c r="E159" s="39" t="s">
        <v>2577</v>
      </c>
    </row>
    <row r="160" spans="1:16" ht="25.5">
      <c r="A160" t="s">
        <v>52</v>
      </c>
      <c s="34" t="s">
        <v>199</v>
      </c>
      <c s="34" t="s">
        <v>2671</v>
      </c>
      <c s="35" t="s">
        <v>5</v>
      </c>
      <c s="6" t="s">
        <v>2672</v>
      </c>
      <c s="36" t="s">
        <v>101</v>
      </c>
      <c s="37">
        <v>1</v>
      </c>
      <c s="36">
        <v>0</v>
      </c>
      <c s="36">
        <f>ROUND(G160*H160,6)</f>
      </c>
      <c r="L160" s="38">
        <v>0</v>
      </c>
      <c s="32">
        <f>ROUND(ROUND(L160,2)*ROUND(G160,3),2)</f>
      </c>
      <c s="36" t="s">
        <v>822</v>
      </c>
      <c>
        <f>(M160*21)/100</f>
      </c>
      <c t="s">
        <v>27</v>
      </c>
    </row>
    <row r="161" spans="1:5" ht="12.75">
      <c r="A161" s="35" t="s">
        <v>58</v>
      </c>
      <c r="E161" s="39" t="s">
        <v>5</v>
      </c>
    </row>
    <row r="162" spans="1:5" ht="12.75">
      <c r="A162" s="35" t="s">
        <v>59</v>
      </c>
      <c r="E162" s="40" t="s">
        <v>2366</v>
      </c>
    </row>
    <row r="163" spans="1:5" ht="38.25">
      <c r="A163" t="s">
        <v>60</v>
      </c>
      <c r="E163" s="39" t="s">
        <v>2577</v>
      </c>
    </row>
    <row r="164" spans="1:16" ht="12.75">
      <c r="A164" t="s">
        <v>52</v>
      </c>
      <c s="34" t="s">
        <v>203</v>
      </c>
      <c s="34" t="s">
        <v>2673</v>
      </c>
      <c s="35" t="s">
        <v>5</v>
      </c>
      <c s="6" t="s">
        <v>2674</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2366</v>
      </c>
    </row>
    <row r="167" spans="1:5" ht="38.25">
      <c r="A167" t="s">
        <v>60</v>
      </c>
      <c r="E167" s="39" t="s">
        <v>2675</v>
      </c>
    </row>
    <row r="168" spans="1:16" ht="12.75">
      <c r="A168" t="s">
        <v>52</v>
      </c>
      <c s="34" t="s">
        <v>207</v>
      </c>
      <c s="34" t="s">
        <v>2578</v>
      </c>
      <c s="35" t="s">
        <v>5</v>
      </c>
      <c s="6" t="s">
        <v>2579</v>
      </c>
      <c s="36" t="s">
        <v>101</v>
      </c>
      <c s="37">
        <v>1</v>
      </c>
      <c s="36">
        <v>0</v>
      </c>
      <c s="36">
        <f>ROUND(G168*H168,6)</f>
      </c>
      <c r="L168" s="38">
        <v>0</v>
      </c>
      <c s="32">
        <f>ROUND(ROUND(L168,2)*ROUND(G168,3),2)</f>
      </c>
      <c s="36" t="s">
        <v>822</v>
      </c>
      <c>
        <f>(M168*21)/100</f>
      </c>
      <c t="s">
        <v>27</v>
      </c>
    </row>
    <row r="169" spans="1:5" ht="12.75">
      <c r="A169" s="35" t="s">
        <v>58</v>
      </c>
      <c r="E169" s="39" t="s">
        <v>5</v>
      </c>
    </row>
    <row r="170" spans="1:5" ht="12.75">
      <c r="A170" s="35" t="s">
        <v>59</v>
      </c>
      <c r="E170" s="40" t="s">
        <v>2366</v>
      </c>
    </row>
    <row r="171" spans="1:5" ht="38.25">
      <c r="A171" t="s">
        <v>60</v>
      </c>
      <c r="E171" s="39" t="s">
        <v>2577</v>
      </c>
    </row>
    <row r="172" spans="1:16" ht="12.75">
      <c r="A172" t="s">
        <v>52</v>
      </c>
      <c s="34" t="s">
        <v>211</v>
      </c>
      <c s="34" t="s">
        <v>2293</v>
      </c>
      <c s="35" t="s">
        <v>5</v>
      </c>
      <c s="6" t="s">
        <v>2294</v>
      </c>
      <c s="36" t="s">
        <v>617</v>
      </c>
      <c s="37">
        <v>16</v>
      </c>
      <c s="36">
        <v>0</v>
      </c>
      <c s="36">
        <f>ROUND(G172*H172,6)</f>
      </c>
      <c r="L172" s="38">
        <v>0</v>
      </c>
      <c s="32">
        <f>ROUND(ROUND(L172,2)*ROUND(G172,3),2)</f>
      </c>
      <c s="36" t="s">
        <v>822</v>
      </c>
      <c>
        <f>(M172*21)/100</f>
      </c>
      <c t="s">
        <v>27</v>
      </c>
    </row>
    <row r="173" spans="1:5" ht="12.75">
      <c r="A173" s="35" t="s">
        <v>58</v>
      </c>
      <c r="E173" s="39" t="s">
        <v>5</v>
      </c>
    </row>
    <row r="174" spans="1:5" ht="12.75">
      <c r="A174" s="35" t="s">
        <v>59</v>
      </c>
      <c r="E174" s="40" t="s">
        <v>2366</v>
      </c>
    </row>
    <row r="175" spans="1:5" ht="38.25">
      <c r="A175" t="s">
        <v>60</v>
      </c>
      <c r="E175" s="39" t="s">
        <v>2580</v>
      </c>
    </row>
    <row r="176" spans="1:16" ht="12.75">
      <c r="A176" t="s">
        <v>52</v>
      </c>
      <c s="34" t="s">
        <v>215</v>
      </c>
      <c s="34" t="s">
        <v>2297</v>
      </c>
      <c s="35" t="s">
        <v>5</v>
      </c>
      <c s="6" t="s">
        <v>2298</v>
      </c>
      <c s="36" t="s">
        <v>617</v>
      </c>
      <c s="37">
        <v>24</v>
      </c>
      <c s="36">
        <v>0</v>
      </c>
      <c s="36">
        <f>ROUND(G176*H176,6)</f>
      </c>
      <c r="L176" s="38">
        <v>0</v>
      </c>
      <c s="32">
        <f>ROUND(ROUND(L176,2)*ROUND(G176,3),2)</f>
      </c>
      <c s="36" t="s">
        <v>822</v>
      </c>
      <c>
        <f>(M176*21)/100</f>
      </c>
      <c t="s">
        <v>27</v>
      </c>
    </row>
    <row r="177" spans="1:5" ht="12.75">
      <c r="A177" s="35" t="s">
        <v>58</v>
      </c>
      <c r="E177" s="39" t="s">
        <v>5</v>
      </c>
    </row>
    <row r="178" spans="1:5" ht="12.75">
      <c r="A178" s="35" t="s">
        <v>59</v>
      </c>
      <c r="E178" s="40" t="s">
        <v>2366</v>
      </c>
    </row>
    <row r="179" spans="1:5" ht="38.25">
      <c r="A179" t="s">
        <v>60</v>
      </c>
      <c r="E179" s="39" t="s">
        <v>2581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Rekapitulace!C46</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2680</v>
      </c>
      <c r="E8" s="30" t="s">
        <v>2679</v>
      </c>
      <c r="J8" s="29">
        <f>0+J9+J22+J111+J124+J161+J250+J303+J364</f>
      </c>
      <c s="29">
        <f>0+K9+K22+K111+K124+K161+K250+K303+K364</f>
      </c>
      <c s="29">
        <f>0+L9+L22+L111+L124+L161+L250+L303+L364</f>
      </c>
      <c s="29">
        <f>0+M9+M22+M111+M124+M161+M250+M303+M364</f>
      </c>
    </row>
    <row r="9" spans="1:13" ht="12.75">
      <c r="A9" t="s">
        <v>49</v>
      </c>
      <c r="C9" s="31" t="s">
        <v>114</v>
      </c>
      <c r="E9" s="33" t="s">
        <v>2363</v>
      </c>
      <c r="J9" s="32">
        <f>0</f>
      </c>
      <c s="32">
        <f>0</f>
      </c>
      <c s="32">
        <f>0+L10+L14+L18</f>
      </c>
      <c s="32">
        <f>0+M10+M14+M18</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824</v>
      </c>
      <c s="35" t="s">
        <v>5</v>
      </c>
      <c s="6" t="s">
        <v>825</v>
      </c>
      <c s="36" t="s">
        <v>737</v>
      </c>
      <c s="37">
        <v>2</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1322</v>
      </c>
      <c s="35" t="s">
        <v>5</v>
      </c>
      <c s="6" t="s">
        <v>1323</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0+L23+L27+L31+L35+L39+L43+L47+L51+L55+L59+L63+L67+L71+L75+L79+L83+L87+L91+L95+L99+L103+L107</f>
      </c>
      <c s="32">
        <f>0+M23+M27+M31+M35+M39+M43+M47+M51+M55+M59+M63+M67+M71+M75+M79+M83+M87+M91+M95+M99+M103+M107</f>
      </c>
    </row>
    <row r="23" spans="1:16" ht="12.75">
      <c r="A23" t="s">
        <v>52</v>
      </c>
      <c s="34" t="s">
        <v>70</v>
      </c>
      <c s="34" t="s">
        <v>2380</v>
      </c>
      <c s="35" t="s">
        <v>5</v>
      </c>
      <c s="6" t="s">
        <v>2381</v>
      </c>
      <c s="36" t="s">
        <v>101</v>
      </c>
      <c s="37">
        <v>5</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38.25">
      <c r="A26" t="s">
        <v>60</v>
      </c>
      <c r="E26" s="39" t="s">
        <v>2382</v>
      </c>
    </row>
    <row r="27" spans="1:16" ht="25.5">
      <c r="A27" t="s">
        <v>52</v>
      </c>
      <c s="34" t="s">
        <v>73</v>
      </c>
      <c s="34" t="s">
        <v>1689</v>
      </c>
      <c s="35" t="s">
        <v>5</v>
      </c>
      <c s="6" t="s">
        <v>1690</v>
      </c>
      <c s="36" t="s">
        <v>78</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63.75">
      <c r="A30" t="s">
        <v>60</v>
      </c>
      <c r="E30" s="39" t="s">
        <v>2383</v>
      </c>
    </row>
    <row r="31" spans="1:16" ht="25.5">
      <c r="A31" t="s">
        <v>52</v>
      </c>
      <c s="34" t="s">
        <v>75</v>
      </c>
      <c s="34" t="s">
        <v>1691</v>
      </c>
      <c s="35" t="s">
        <v>5</v>
      </c>
      <c s="6" t="s">
        <v>1692</v>
      </c>
      <c s="36" t="s">
        <v>78</v>
      </c>
      <c s="37">
        <v>70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63.75">
      <c r="A34" t="s">
        <v>60</v>
      </c>
      <c r="E34" s="39" t="s">
        <v>2383</v>
      </c>
    </row>
    <row r="35" spans="1:16" ht="25.5">
      <c r="A35" t="s">
        <v>52</v>
      </c>
      <c s="34" t="s">
        <v>80</v>
      </c>
      <c s="34" t="s">
        <v>2384</v>
      </c>
      <c s="35" t="s">
        <v>5</v>
      </c>
      <c s="6" t="s">
        <v>2385</v>
      </c>
      <c s="36" t="s">
        <v>78</v>
      </c>
      <c s="37">
        <v>5</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38.25">
      <c r="A38" t="s">
        <v>60</v>
      </c>
      <c r="E38" s="39" t="s">
        <v>2386</v>
      </c>
    </row>
    <row r="39" spans="1:16" ht="25.5">
      <c r="A39" t="s">
        <v>52</v>
      </c>
      <c s="34" t="s">
        <v>84</v>
      </c>
      <c s="34" t="s">
        <v>2681</v>
      </c>
      <c s="35" t="s">
        <v>5</v>
      </c>
      <c s="6" t="s">
        <v>2682</v>
      </c>
      <c s="36" t="s">
        <v>78</v>
      </c>
      <c s="37">
        <v>5</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38.25">
      <c r="A42" t="s">
        <v>60</v>
      </c>
      <c r="E42" s="39" t="s">
        <v>2386</v>
      </c>
    </row>
    <row r="43" spans="1:16" ht="25.5">
      <c r="A43" t="s">
        <v>52</v>
      </c>
      <c s="34" t="s">
        <v>89</v>
      </c>
      <c s="34" t="s">
        <v>1585</v>
      </c>
      <c s="35" t="s">
        <v>5</v>
      </c>
      <c s="6" t="s">
        <v>1586</v>
      </c>
      <c s="36" t="s">
        <v>78</v>
      </c>
      <c s="37">
        <v>185</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25.5">
      <c r="A46" t="s">
        <v>60</v>
      </c>
      <c r="E46" s="39" t="s">
        <v>2387</v>
      </c>
    </row>
    <row r="47" spans="1:16" ht="25.5">
      <c r="A47" t="s">
        <v>52</v>
      </c>
      <c s="34" t="s">
        <v>93</v>
      </c>
      <c s="34" t="s">
        <v>1695</v>
      </c>
      <c s="35" t="s">
        <v>5</v>
      </c>
      <c s="6" t="s">
        <v>1696</v>
      </c>
      <c s="36" t="s">
        <v>78</v>
      </c>
      <c s="37">
        <v>25</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12.75">
      <c r="A51" t="s">
        <v>52</v>
      </c>
      <c s="34" t="s">
        <v>98</v>
      </c>
      <c s="34" t="s">
        <v>1698</v>
      </c>
      <c s="35" t="s">
        <v>5</v>
      </c>
      <c s="6" t="s">
        <v>1699</v>
      </c>
      <c s="36" t="s">
        <v>78</v>
      </c>
      <c s="37">
        <v>30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25.5">
      <c r="A54" t="s">
        <v>60</v>
      </c>
      <c r="E54" s="39" t="s">
        <v>2387</v>
      </c>
    </row>
    <row r="55" spans="1:16" ht="12.75">
      <c r="A55" t="s">
        <v>52</v>
      </c>
      <c s="34" t="s">
        <v>103</v>
      </c>
      <c s="34" t="s">
        <v>2683</v>
      </c>
      <c s="35" t="s">
        <v>5</v>
      </c>
      <c s="6" t="s">
        <v>2684</v>
      </c>
      <c s="36" t="s">
        <v>78</v>
      </c>
      <c s="37">
        <v>25</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25.5">
      <c r="A58" t="s">
        <v>60</v>
      </c>
      <c r="E58" s="39" t="s">
        <v>2387</v>
      </c>
    </row>
    <row r="59" spans="1:16" ht="25.5">
      <c r="A59" t="s">
        <v>52</v>
      </c>
      <c s="34" t="s">
        <v>107</v>
      </c>
      <c s="34" t="s">
        <v>2685</v>
      </c>
      <c s="35" t="s">
        <v>5</v>
      </c>
      <c s="6" t="s">
        <v>2686</v>
      </c>
      <c s="36" t="s">
        <v>56</v>
      </c>
      <c s="37">
        <v>3</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63.75">
      <c r="A62" t="s">
        <v>60</v>
      </c>
      <c r="E62" s="39" t="s">
        <v>2687</v>
      </c>
    </row>
    <row r="63" spans="1:16" ht="12.75">
      <c r="A63" t="s">
        <v>52</v>
      </c>
      <c s="34" t="s">
        <v>111</v>
      </c>
      <c s="34" t="s">
        <v>2388</v>
      </c>
      <c s="35" t="s">
        <v>5</v>
      </c>
      <c s="6" t="s">
        <v>2389</v>
      </c>
      <c s="36" t="s">
        <v>101</v>
      </c>
      <c s="37">
        <v>125</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25.5">
      <c r="A66" t="s">
        <v>60</v>
      </c>
      <c r="E66" s="39" t="s">
        <v>2387</v>
      </c>
    </row>
    <row r="67" spans="1:16" ht="12.75">
      <c r="A67" t="s">
        <v>52</v>
      </c>
      <c s="34" t="s">
        <v>114</v>
      </c>
      <c s="34" t="s">
        <v>2688</v>
      </c>
      <c s="35" t="s">
        <v>5</v>
      </c>
      <c s="6" t="s">
        <v>2689</v>
      </c>
      <c s="36" t="s">
        <v>101</v>
      </c>
      <c s="37">
        <v>50</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38.25">
      <c r="A70" t="s">
        <v>60</v>
      </c>
      <c r="E70" s="39" t="s">
        <v>2414</v>
      </c>
    </row>
    <row r="71" spans="1:16" ht="12.75">
      <c r="A71" t="s">
        <v>52</v>
      </c>
      <c s="34" t="s">
        <v>118</v>
      </c>
      <c s="34" t="s">
        <v>1795</v>
      </c>
      <c s="35" t="s">
        <v>5</v>
      </c>
      <c s="6" t="s">
        <v>1796</v>
      </c>
      <c s="36" t="s">
        <v>56</v>
      </c>
      <c s="37">
        <v>0.75</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38.25">
      <c r="A74" t="s">
        <v>60</v>
      </c>
      <c r="E74" s="39" t="s">
        <v>125</v>
      </c>
    </row>
    <row r="75" spans="1:16" ht="25.5">
      <c r="A75" t="s">
        <v>52</v>
      </c>
      <c s="34" t="s">
        <v>122</v>
      </c>
      <c s="34" t="s">
        <v>854</v>
      </c>
      <c s="35" t="s">
        <v>5</v>
      </c>
      <c s="6" t="s">
        <v>855</v>
      </c>
      <c s="36" t="s">
        <v>101</v>
      </c>
      <c s="37">
        <v>13</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38.25">
      <c r="A78" t="s">
        <v>60</v>
      </c>
      <c r="E78" s="39" t="s">
        <v>125</v>
      </c>
    </row>
    <row r="79" spans="1:16" ht="25.5">
      <c r="A79" t="s">
        <v>52</v>
      </c>
      <c s="34" t="s">
        <v>126</v>
      </c>
      <c s="34" t="s">
        <v>123</v>
      </c>
      <c s="35" t="s">
        <v>5</v>
      </c>
      <c s="6" t="s">
        <v>124</v>
      </c>
      <c s="36" t="s">
        <v>101</v>
      </c>
      <c s="37">
        <v>18</v>
      </c>
      <c s="36">
        <v>0</v>
      </c>
      <c s="36">
        <f>ROUND(G79*H79,6)</f>
      </c>
      <c r="L79" s="38">
        <v>0</v>
      </c>
      <c s="32">
        <f>ROUND(ROUND(L79,2)*ROUND(G79,3),2)</f>
      </c>
      <c s="36" t="s">
        <v>822</v>
      </c>
      <c>
        <f>(M79*21)/100</f>
      </c>
      <c t="s">
        <v>27</v>
      </c>
    </row>
    <row r="80" spans="1:5" ht="12.75">
      <c r="A80" s="35" t="s">
        <v>58</v>
      </c>
      <c r="E80" s="39" t="s">
        <v>5</v>
      </c>
    </row>
    <row r="81" spans="1:5" ht="12.75">
      <c r="A81" s="35" t="s">
        <v>59</v>
      </c>
      <c r="E81" s="40" t="s">
        <v>2366</v>
      </c>
    </row>
    <row r="82" spans="1:5" ht="38.25">
      <c r="A82" t="s">
        <v>60</v>
      </c>
      <c r="E82" s="39" t="s">
        <v>125</v>
      </c>
    </row>
    <row r="83" spans="1:16" ht="25.5">
      <c r="A83" t="s">
        <v>52</v>
      </c>
      <c s="34" t="s">
        <v>131</v>
      </c>
      <c s="34" t="s">
        <v>856</v>
      </c>
      <c s="35" t="s">
        <v>5</v>
      </c>
      <c s="6" t="s">
        <v>857</v>
      </c>
      <c s="36" t="s">
        <v>101</v>
      </c>
      <c s="37">
        <v>18</v>
      </c>
      <c s="36">
        <v>0</v>
      </c>
      <c s="36">
        <f>ROUND(G83*H83,6)</f>
      </c>
      <c r="L83" s="38">
        <v>0</v>
      </c>
      <c s="32">
        <f>ROUND(ROUND(L83,2)*ROUND(G83,3),2)</f>
      </c>
      <c s="36" t="s">
        <v>822</v>
      </c>
      <c>
        <f>(M83*21)/100</f>
      </c>
      <c t="s">
        <v>27</v>
      </c>
    </row>
    <row r="84" spans="1:5" ht="12.75">
      <c r="A84" s="35" t="s">
        <v>58</v>
      </c>
      <c r="E84" s="39" t="s">
        <v>5</v>
      </c>
    </row>
    <row r="85" spans="1:5" ht="12.75">
      <c r="A85" s="35" t="s">
        <v>59</v>
      </c>
      <c r="E85" s="40" t="s">
        <v>2366</v>
      </c>
    </row>
    <row r="86" spans="1:5" ht="38.25">
      <c r="A86" t="s">
        <v>60</v>
      </c>
      <c r="E86" s="39" t="s">
        <v>858</v>
      </c>
    </row>
    <row r="87" spans="1:16" ht="12.75">
      <c r="A87" t="s">
        <v>52</v>
      </c>
      <c s="34" t="s">
        <v>134</v>
      </c>
      <c s="34" t="s">
        <v>2394</v>
      </c>
      <c s="35" t="s">
        <v>5</v>
      </c>
      <c s="6" t="s">
        <v>2395</v>
      </c>
      <c s="36" t="s">
        <v>101</v>
      </c>
      <c s="37">
        <v>1</v>
      </c>
      <c s="36">
        <v>0</v>
      </c>
      <c s="36">
        <f>ROUND(G87*H87,6)</f>
      </c>
      <c r="L87" s="38">
        <v>0</v>
      </c>
      <c s="32">
        <f>ROUND(ROUND(L87,2)*ROUND(G87,3),2)</f>
      </c>
      <c s="36" t="s">
        <v>822</v>
      </c>
      <c>
        <f>(M87*21)/100</f>
      </c>
      <c t="s">
        <v>27</v>
      </c>
    </row>
    <row r="88" spans="1:5" ht="12.75">
      <c r="A88" s="35" t="s">
        <v>58</v>
      </c>
      <c r="E88" s="39" t="s">
        <v>5</v>
      </c>
    </row>
    <row r="89" spans="1:5" ht="12.75">
      <c r="A89" s="35" t="s">
        <v>59</v>
      </c>
      <c r="E89" s="40" t="s">
        <v>2366</v>
      </c>
    </row>
    <row r="90" spans="1:5" ht="63.75">
      <c r="A90" t="s">
        <v>60</v>
      </c>
      <c r="E90" s="39" t="s">
        <v>2396</v>
      </c>
    </row>
    <row r="91" spans="1:16" ht="38.25">
      <c r="A91" t="s">
        <v>52</v>
      </c>
      <c s="34" t="s">
        <v>137</v>
      </c>
      <c s="34" t="s">
        <v>2397</v>
      </c>
      <c s="35" t="s">
        <v>5</v>
      </c>
      <c s="6" t="s">
        <v>2398</v>
      </c>
      <c s="36" t="s">
        <v>1393</v>
      </c>
      <c s="37">
        <v>250</v>
      </c>
      <c s="36">
        <v>0</v>
      </c>
      <c s="36">
        <f>ROUND(G91*H91,6)</f>
      </c>
      <c r="L91" s="38">
        <v>0</v>
      </c>
      <c s="32">
        <f>ROUND(ROUND(L91,2)*ROUND(G91,3),2)</f>
      </c>
      <c s="36" t="s">
        <v>822</v>
      </c>
      <c>
        <f>(M91*21)/100</f>
      </c>
      <c t="s">
        <v>27</v>
      </c>
    </row>
    <row r="92" spans="1:5" ht="12.75">
      <c r="A92" s="35" t="s">
        <v>58</v>
      </c>
      <c r="E92" s="39" t="s">
        <v>5</v>
      </c>
    </row>
    <row r="93" spans="1:5" ht="12.75">
      <c r="A93" s="35" t="s">
        <v>59</v>
      </c>
      <c r="E93" s="40" t="s">
        <v>2366</v>
      </c>
    </row>
    <row r="94" spans="1:5" ht="51">
      <c r="A94" t="s">
        <v>60</v>
      </c>
      <c r="E94" s="39" t="s">
        <v>2399</v>
      </c>
    </row>
    <row r="95" spans="1:16" ht="12.75">
      <c r="A95" t="s">
        <v>52</v>
      </c>
      <c s="34" t="s">
        <v>140</v>
      </c>
      <c s="34" t="s">
        <v>2402</v>
      </c>
      <c s="35" t="s">
        <v>5</v>
      </c>
      <c s="6" t="s">
        <v>2403</v>
      </c>
      <c s="36" t="s">
        <v>78</v>
      </c>
      <c s="37">
        <v>50</v>
      </c>
      <c s="36">
        <v>0</v>
      </c>
      <c s="36">
        <f>ROUND(G95*H95,6)</f>
      </c>
      <c r="L95" s="38">
        <v>0</v>
      </c>
      <c s="32">
        <f>ROUND(ROUND(L95,2)*ROUND(G95,3),2)</f>
      </c>
      <c s="36" t="s">
        <v>822</v>
      </c>
      <c>
        <f>(M95*21)/100</f>
      </c>
      <c t="s">
        <v>27</v>
      </c>
    </row>
    <row r="96" spans="1:5" ht="12.75">
      <c r="A96" s="35" t="s">
        <v>58</v>
      </c>
      <c r="E96" s="39" t="s">
        <v>5</v>
      </c>
    </row>
    <row r="97" spans="1:5" ht="12.75">
      <c r="A97" s="35" t="s">
        <v>59</v>
      </c>
      <c r="E97" s="40" t="s">
        <v>2366</v>
      </c>
    </row>
    <row r="98" spans="1:5" ht="25.5">
      <c r="A98" t="s">
        <v>60</v>
      </c>
      <c r="E98" s="39" t="s">
        <v>2387</v>
      </c>
    </row>
    <row r="99" spans="1:16" ht="12.75">
      <c r="A99" t="s">
        <v>52</v>
      </c>
      <c s="34" t="s">
        <v>144</v>
      </c>
      <c s="34" t="s">
        <v>2404</v>
      </c>
      <c s="35" t="s">
        <v>5</v>
      </c>
      <c s="6" t="s">
        <v>2405</v>
      </c>
      <c s="36" t="s">
        <v>78</v>
      </c>
      <c s="37">
        <v>50</v>
      </c>
      <c s="36">
        <v>0</v>
      </c>
      <c s="36">
        <f>ROUND(G99*H99,6)</f>
      </c>
      <c r="L99" s="38">
        <v>0</v>
      </c>
      <c s="32">
        <f>ROUND(ROUND(L99,2)*ROUND(G99,3),2)</f>
      </c>
      <c s="36" t="s">
        <v>822</v>
      </c>
      <c>
        <f>(M99*21)/100</f>
      </c>
      <c t="s">
        <v>27</v>
      </c>
    </row>
    <row r="100" spans="1:5" ht="12.75">
      <c r="A100" s="35" t="s">
        <v>58</v>
      </c>
      <c r="E100" s="39" t="s">
        <v>5</v>
      </c>
    </row>
    <row r="101" spans="1:5" ht="12.75">
      <c r="A101" s="35" t="s">
        <v>59</v>
      </c>
      <c r="E101" s="40" t="s">
        <v>2366</v>
      </c>
    </row>
    <row r="102" spans="1:5" ht="38.25">
      <c r="A102" t="s">
        <v>60</v>
      </c>
      <c r="E102" s="39" t="s">
        <v>2406</v>
      </c>
    </row>
    <row r="103" spans="1:16" ht="12.75">
      <c r="A103" t="s">
        <v>52</v>
      </c>
      <c s="34" t="s">
        <v>148</v>
      </c>
      <c s="34" t="s">
        <v>2407</v>
      </c>
      <c s="35" t="s">
        <v>5</v>
      </c>
      <c s="6" t="s">
        <v>2408</v>
      </c>
      <c s="36" t="s">
        <v>78</v>
      </c>
      <c s="37">
        <v>15</v>
      </c>
      <c s="36">
        <v>0</v>
      </c>
      <c s="36">
        <f>ROUND(G103*H103,6)</f>
      </c>
      <c r="L103" s="38">
        <v>0</v>
      </c>
      <c s="32">
        <f>ROUND(ROUND(L103,2)*ROUND(G103,3),2)</f>
      </c>
      <c s="36" t="s">
        <v>822</v>
      </c>
      <c>
        <f>(M103*21)/100</f>
      </c>
      <c t="s">
        <v>27</v>
      </c>
    </row>
    <row r="104" spans="1:5" ht="12.75">
      <c r="A104" s="35" t="s">
        <v>58</v>
      </c>
      <c r="E104" s="39" t="s">
        <v>5</v>
      </c>
    </row>
    <row r="105" spans="1:5" ht="12.75">
      <c r="A105" s="35" t="s">
        <v>59</v>
      </c>
      <c r="E105" s="40" t="s">
        <v>2366</v>
      </c>
    </row>
    <row r="106" spans="1:5" ht="38.25">
      <c r="A106" t="s">
        <v>60</v>
      </c>
      <c r="E106" s="39" t="s">
        <v>2406</v>
      </c>
    </row>
    <row r="107" spans="1:16" ht="12.75">
      <c r="A107" t="s">
        <v>52</v>
      </c>
      <c s="34" t="s">
        <v>152</v>
      </c>
      <c s="34" t="s">
        <v>2690</v>
      </c>
      <c s="35" t="s">
        <v>5</v>
      </c>
      <c s="6" t="s">
        <v>2272</v>
      </c>
      <c s="36" t="s">
        <v>2273</v>
      </c>
      <c s="37">
        <v>2</v>
      </c>
      <c s="36">
        <v>0</v>
      </c>
      <c s="36">
        <f>ROUND(G107*H107,6)</f>
      </c>
      <c r="L107" s="38">
        <v>0</v>
      </c>
      <c s="32">
        <f>ROUND(ROUND(L107,2)*ROUND(G107,3),2)</f>
      </c>
      <c s="36" t="s">
        <v>822</v>
      </c>
      <c>
        <f>(M107*21)/100</f>
      </c>
      <c t="s">
        <v>27</v>
      </c>
    </row>
    <row r="108" spans="1:5" ht="12.75">
      <c r="A108" s="35" t="s">
        <v>58</v>
      </c>
      <c r="E108" s="39" t="s">
        <v>5</v>
      </c>
    </row>
    <row r="109" spans="1:5" ht="12.75">
      <c r="A109" s="35" t="s">
        <v>59</v>
      </c>
      <c r="E109" s="40" t="s">
        <v>2366</v>
      </c>
    </row>
    <row r="110" spans="1:5" ht="76.5">
      <c r="A110" t="s">
        <v>60</v>
      </c>
      <c r="E110" s="39" t="s">
        <v>2284</v>
      </c>
    </row>
    <row r="111" spans="1:13" ht="12.75">
      <c r="A111" t="s">
        <v>49</v>
      </c>
      <c r="C111" s="31" t="s">
        <v>2417</v>
      </c>
      <c r="E111" s="33" t="s">
        <v>62</v>
      </c>
      <c r="J111" s="32">
        <f>0</f>
      </c>
      <c s="32">
        <f>0</f>
      </c>
      <c s="32">
        <f>0+L112+L116+L120</f>
      </c>
      <c s="32">
        <f>0+M112+M116+M120</f>
      </c>
    </row>
    <row r="112" spans="1:16" ht="12.75">
      <c r="A112" t="s">
        <v>52</v>
      </c>
      <c s="34" t="s">
        <v>155</v>
      </c>
      <c s="34" t="s">
        <v>2418</v>
      </c>
      <c s="35" t="s">
        <v>5</v>
      </c>
      <c s="6" t="s">
        <v>2419</v>
      </c>
      <c s="36" t="s">
        <v>56</v>
      </c>
      <c s="37">
        <v>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2420</v>
      </c>
    </row>
    <row r="116" spans="1:16" ht="12.75">
      <c r="A116" t="s">
        <v>52</v>
      </c>
      <c s="34" t="s">
        <v>159</v>
      </c>
      <c s="34" t="s">
        <v>2421</v>
      </c>
      <c s="35" t="s">
        <v>5</v>
      </c>
      <c s="6" t="s">
        <v>2422</v>
      </c>
      <c s="36" t="s">
        <v>56</v>
      </c>
      <c s="37">
        <v>10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38.25">
      <c r="A119" t="s">
        <v>60</v>
      </c>
      <c r="E119" s="39" t="s">
        <v>2423</v>
      </c>
    </row>
    <row r="120" spans="1:16" ht="12.75">
      <c r="A120" t="s">
        <v>52</v>
      </c>
      <c s="34" t="s">
        <v>163</v>
      </c>
      <c s="34" t="s">
        <v>2691</v>
      </c>
      <c s="35" t="s">
        <v>5</v>
      </c>
      <c s="6" t="s">
        <v>2692</v>
      </c>
      <c s="36" t="s">
        <v>65</v>
      </c>
      <c s="37">
        <v>1</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76.5">
      <c r="A123" t="s">
        <v>60</v>
      </c>
      <c r="E123" s="39" t="s">
        <v>2693</v>
      </c>
    </row>
    <row r="124" spans="1:13" ht="12.75">
      <c r="A124" t="s">
        <v>49</v>
      </c>
      <c r="C124" s="31" t="s">
        <v>2085</v>
      </c>
      <c r="E124" s="33" t="s">
        <v>2086</v>
      </c>
      <c r="J124" s="32">
        <f>0</f>
      </c>
      <c s="32">
        <f>0</f>
      </c>
      <c s="32">
        <f>0+L125+L129+L133+L137+L141+L145+L149+L153+L157</f>
      </c>
      <c s="32">
        <f>0+M125+M129+M133+M137+M141+M145+M149+M153+M157</f>
      </c>
    </row>
    <row r="125" spans="1:16" ht="12.75">
      <c r="A125" t="s">
        <v>52</v>
      </c>
      <c s="34" t="s">
        <v>167</v>
      </c>
      <c s="34" t="s">
        <v>2694</v>
      </c>
      <c s="35" t="s">
        <v>5</v>
      </c>
      <c s="6" t="s">
        <v>2695</v>
      </c>
      <c s="36" t="s">
        <v>101</v>
      </c>
      <c s="37">
        <v>1</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2696</v>
      </c>
    </row>
    <row r="129" spans="1:16" ht="12.75">
      <c r="A129" t="s">
        <v>52</v>
      </c>
      <c s="34" t="s">
        <v>171</v>
      </c>
      <c s="34" t="s">
        <v>2424</v>
      </c>
      <c s="35" t="s">
        <v>5</v>
      </c>
      <c s="6" t="s">
        <v>2425</v>
      </c>
      <c s="36" t="s">
        <v>78</v>
      </c>
      <c s="37">
        <v>65</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2426</v>
      </c>
    </row>
    <row r="133" spans="1:16" ht="12.75">
      <c r="A133" t="s">
        <v>52</v>
      </c>
      <c s="34" t="s">
        <v>175</v>
      </c>
      <c s="34" t="s">
        <v>720</v>
      </c>
      <c s="35" t="s">
        <v>5</v>
      </c>
      <c s="6" t="s">
        <v>721</v>
      </c>
      <c s="36" t="s">
        <v>101</v>
      </c>
      <c s="37">
        <v>35</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25.5">
      <c r="A136" t="s">
        <v>60</v>
      </c>
      <c r="E136" s="39" t="s">
        <v>2427</v>
      </c>
    </row>
    <row r="137" spans="1:16" ht="12.75">
      <c r="A137" t="s">
        <v>52</v>
      </c>
      <c s="34" t="s">
        <v>179</v>
      </c>
      <c s="34" t="s">
        <v>2428</v>
      </c>
      <c s="35" t="s">
        <v>5</v>
      </c>
      <c s="6" t="s">
        <v>2429</v>
      </c>
      <c s="36" t="s">
        <v>101</v>
      </c>
      <c s="37">
        <v>5</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38.25">
      <c r="A140" t="s">
        <v>60</v>
      </c>
      <c r="E140" s="39" t="s">
        <v>2430</v>
      </c>
    </row>
    <row r="141" spans="1:16" ht="12.75">
      <c r="A141" t="s">
        <v>52</v>
      </c>
      <c s="34" t="s">
        <v>183</v>
      </c>
      <c s="34" t="s">
        <v>1704</v>
      </c>
      <c s="35" t="s">
        <v>5</v>
      </c>
      <c s="6" t="s">
        <v>1705</v>
      </c>
      <c s="36" t="s">
        <v>101</v>
      </c>
      <c s="37">
        <v>35</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2431</v>
      </c>
    </row>
    <row r="145" spans="1:16" ht="12.75">
      <c r="A145" t="s">
        <v>52</v>
      </c>
      <c s="34" t="s">
        <v>187</v>
      </c>
      <c s="34" t="s">
        <v>1707</v>
      </c>
      <c s="35" t="s">
        <v>5</v>
      </c>
      <c s="6" t="s">
        <v>1708</v>
      </c>
      <c s="36" t="s">
        <v>101</v>
      </c>
      <c s="37">
        <v>35</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38.25">
      <c r="A148" t="s">
        <v>60</v>
      </c>
      <c r="E148" s="39" t="s">
        <v>2432</v>
      </c>
    </row>
    <row r="149" spans="1:16" ht="12.75">
      <c r="A149" t="s">
        <v>52</v>
      </c>
      <c s="34" t="s">
        <v>191</v>
      </c>
      <c s="34" t="s">
        <v>2433</v>
      </c>
      <c s="35" t="s">
        <v>5</v>
      </c>
      <c s="6" t="s">
        <v>2434</v>
      </c>
      <c s="36" t="s">
        <v>101</v>
      </c>
      <c s="37">
        <v>26</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51">
      <c r="A152" t="s">
        <v>60</v>
      </c>
      <c r="E152" s="39" t="s">
        <v>2435</v>
      </c>
    </row>
    <row r="153" spans="1:16" ht="12.75">
      <c r="A153" t="s">
        <v>52</v>
      </c>
      <c s="34" t="s">
        <v>195</v>
      </c>
      <c s="34" t="s">
        <v>2436</v>
      </c>
      <c s="35" t="s">
        <v>5</v>
      </c>
      <c s="6" t="s">
        <v>2437</v>
      </c>
      <c s="36" t="s">
        <v>78</v>
      </c>
      <c s="37">
        <v>50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63.75">
      <c r="A156" t="s">
        <v>60</v>
      </c>
      <c r="E156" s="39" t="s">
        <v>2438</v>
      </c>
    </row>
    <row r="157" spans="1:16" ht="12.75">
      <c r="A157" t="s">
        <v>52</v>
      </c>
      <c s="34" t="s">
        <v>199</v>
      </c>
      <c s="34" t="s">
        <v>2439</v>
      </c>
      <c s="35" t="s">
        <v>5</v>
      </c>
      <c s="6" t="s">
        <v>2272</v>
      </c>
      <c s="36" t="s">
        <v>2273</v>
      </c>
      <c s="37">
        <v>2</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76.5">
      <c r="A160" t="s">
        <v>60</v>
      </c>
      <c r="E160" s="39" t="s">
        <v>2275</v>
      </c>
    </row>
    <row r="161" spans="1:13" ht="12.75">
      <c r="A161" t="s">
        <v>49</v>
      </c>
      <c r="C161" s="31" t="s">
        <v>2097</v>
      </c>
      <c r="E161" s="33" t="s">
        <v>2440</v>
      </c>
      <c r="J161" s="32">
        <f>0</f>
      </c>
      <c s="32">
        <f>0</f>
      </c>
      <c s="32">
        <f>0+L162+L166+L170+L174+L178+L182+L186+L190+L194+L198+L202+L206+L210+L214+L218+L222+L226+L230+L234+L238+L242+L246</f>
      </c>
      <c s="32">
        <f>0+M162+M166+M170+M174+M178+M182+M186+M190+M194+M198+M202+M206+M210+M214+M218+M222+M226+M230+M234+M238+M242+M246</f>
      </c>
    </row>
    <row r="162" spans="1:16" ht="25.5">
      <c r="A162" t="s">
        <v>52</v>
      </c>
      <c s="34" t="s">
        <v>203</v>
      </c>
      <c s="34" t="s">
        <v>2099</v>
      </c>
      <c s="35" t="s">
        <v>5</v>
      </c>
      <c s="6" t="s">
        <v>2100</v>
      </c>
      <c s="36" t="s">
        <v>78</v>
      </c>
      <c s="37">
        <v>50</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2443</v>
      </c>
    </row>
    <row r="166" spans="1:16" ht="12.75">
      <c r="A166" t="s">
        <v>52</v>
      </c>
      <c s="34" t="s">
        <v>207</v>
      </c>
      <c s="34" t="s">
        <v>724</v>
      </c>
      <c s="35" t="s">
        <v>5</v>
      </c>
      <c s="6" t="s">
        <v>725</v>
      </c>
      <c s="36" t="s">
        <v>78</v>
      </c>
      <c s="37">
        <v>100</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2443</v>
      </c>
    </row>
    <row r="170" spans="1:16" ht="12.75">
      <c r="A170" t="s">
        <v>52</v>
      </c>
      <c s="34" t="s">
        <v>211</v>
      </c>
      <c s="34" t="s">
        <v>728</v>
      </c>
      <c s="35" t="s">
        <v>5</v>
      </c>
      <c s="6" t="s">
        <v>729</v>
      </c>
      <c s="36" t="s">
        <v>78</v>
      </c>
      <c s="37">
        <v>54</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2443</v>
      </c>
    </row>
    <row r="174" spans="1:16" ht="12.75">
      <c r="A174" t="s">
        <v>52</v>
      </c>
      <c s="34" t="s">
        <v>215</v>
      </c>
      <c s="34" t="s">
        <v>2459</v>
      </c>
      <c s="35" t="s">
        <v>5</v>
      </c>
      <c s="6" t="s">
        <v>2460</v>
      </c>
      <c s="36" t="s">
        <v>78</v>
      </c>
      <c s="37">
        <v>40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2443</v>
      </c>
    </row>
    <row r="178" spans="1:16" ht="12.75">
      <c r="A178" t="s">
        <v>52</v>
      </c>
      <c s="34" t="s">
        <v>219</v>
      </c>
      <c s="34" t="s">
        <v>2697</v>
      </c>
      <c s="35" t="s">
        <v>5</v>
      </c>
      <c s="6" t="s">
        <v>2698</v>
      </c>
      <c s="36" t="s">
        <v>78</v>
      </c>
      <c s="37">
        <v>181</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2443</v>
      </c>
    </row>
    <row r="182" spans="1:16" ht="12.75">
      <c r="A182" t="s">
        <v>52</v>
      </c>
      <c s="34" t="s">
        <v>223</v>
      </c>
      <c s="34" t="s">
        <v>2699</v>
      </c>
      <c s="35" t="s">
        <v>5</v>
      </c>
      <c s="6" t="s">
        <v>2700</v>
      </c>
      <c s="36" t="s">
        <v>78</v>
      </c>
      <c s="37">
        <v>76</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2443</v>
      </c>
    </row>
    <row r="186" spans="1:16" ht="12.75">
      <c r="A186" t="s">
        <v>52</v>
      </c>
      <c s="34" t="s">
        <v>227</v>
      </c>
      <c s="34" t="s">
        <v>2463</v>
      </c>
      <c s="35" t="s">
        <v>5</v>
      </c>
      <c s="6" t="s">
        <v>2464</v>
      </c>
      <c s="36" t="s">
        <v>78</v>
      </c>
      <c s="37">
        <v>18</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2443</v>
      </c>
    </row>
    <row r="190" spans="1:16" ht="12.75">
      <c r="A190" t="s">
        <v>52</v>
      </c>
      <c s="34" t="s">
        <v>231</v>
      </c>
      <c s="34" t="s">
        <v>2111</v>
      </c>
      <c s="35" t="s">
        <v>5</v>
      </c>
      <c s="6" t="s">
        <v>2112</v>
      </c>
      <c s="36" t="s">
        <v>78</v>
      </c>
      <c s="37">
        <v>111</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2114</v>
      </c>
    </row>
    <row r="194" spans="1:16" ht="12.75">
      <c r="A194" t="s">
        <v>52</v>
      </c>
      <c s="34" t="s">
        <v>235</v>
      </c>
      <c s="34" t="s">
        <v>2701</v>
      </c>
      <c s="35" t="s">
        <v>5</v>
      </c>
      <c s="6" t="s">
        <v>2702</v>
      </c>
      <c s="36" t="s">
        <v>78</v>
      </c>
      <c s="37">
        <v>20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2114</v>
      </c>
    </row>
    <row r="198" spans="1:16" ht="12.75">
      <c r="A198" t="s">
        <v>52</v>
      </c>
      <c s="34" t="s">
        <v>239</v>
      </c>
      <c s="34" t="s">
        <v>2118</v>
      </c>
      <c s="35" t="s">
        <v>5</v>
      </c>
      <c s="6" t="s">
        <v>2119</v>
      </c>
      <c s="36" t="s">
        <v>78</v>
      </c>
      <c s="37">
        <v>33</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2114</v>
      </c>
    </row>
    <row r="202" spans="1:16" ht="25.5">
      <c r="A202" t="s">
        <v>52</v>
      </c>
      <c s="34" t="s">
        <v>243</v>
      </c>
      <c s="34" t="s">
        <v>2124</v>
      </c>
      <c s="35" t="s">
        <v>5</v>
      </c>
      <c s="6" t="s">
        <v>2125</v>
      </c>
      <c s="36" t="s">
        <v>101</v>
      </c>
      <c s="37">
        <v>9</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51">
      <c r="A205" t="s">
        <v>60</v>
      </c>
      <c r="E205" s="39" t="s">
        <v>2469</v>
      </c>
    </row>
    <row r="206" spans="1:16" ht="25.5">
      <c r="A206" t="s">
        <v>52</v>
      </c>
      <c s="34" t="s">
        <v>248</v>
      </c>
      <c s="34" t="s">
        <v>2127</v>
      </c>
      <c s="35" t="s">
        <v>5</v>
      </c>
      <c s="6" t="s">
        <v>2128</v>
      </c>
      <c s="36" t="s">
        <v>101</v>
      </c>
      <c s="37">
        <v>10</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38.25">
      <c r="A209" t="s">
        <v>60</v>
      </c>
      <c r="E209" s="39" t="s">
        <v>2450</v>
      </c>
    </row>
    <row r="210" spans="1:16" ht="25.5">
      <c r="A210" t="s">
        <v>52</v>
      </c>
      <c s="34" t="s">
        <v>252</v>
      </c>
      <c s="34" t="s">
        <v>731</v>
      </c>
      <c s="35" t="s">
        <v>5</v>
      </c>
      <c s="6" t="s">
        <v>732</v>
      </c>
      <c s="36" t="s">
        <v>101</v>
      </c>
      <c s="37">
        <v>16</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2450</v>
      </c>
    </row>
    <row r="214" spans="1:16" ht="25.5">
      <c r="A214" t="s">
        <v>52</v>
      </c>
      <c s="34" t="s">
        <v>256</v>
      </c>
      <c s="34" t="s">
        <v>1613</v>
      </c>
      <c s="35" t="s">
        <v>5</v>
      </c>
      <c s="6" t="s">
        <v>1614</v>
      </c>
      <c s="36" t="s">
        <v>101</v>
      </c>
      <c s="37">
        <v>22</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38.25">
      <c r="A217" t="s">
        <v>60</v>
      </c>
      <c r="E217" s="39" t="s">
        <v>2450</v>
      </c>
    </row>
    <row r="218" spans="1:16" ht="25.5">
      <c r="A218" t="s">
        <v>52</v>
      </c>
      <c s="34" t="s">
        <v>260</v>
      </c>
      <c s="34" t="s">
        <v>2703</v>
      </c>
      <c s="35" t="s">
        <v>5</v>
      </c>
      <c s="6" t="s">
        <v>2704</v>
      </c>
      <c s="36" t="s">
        <v>101</v>
      </c>
      <c s="37">
        <v>14</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38.25">
      <c r="A221" t="s">
        <v>60</v>
      </c>
      <c r="E221" s="39" t="s">
        <v>2450</v>
      </c>
    </row>
    <row r="222" spans="1:16" ht="25.5">
      <c r="A222" t="s">
        <v>52</v>
      </c>
      <c s="34" t="s">
        <v>264</v>
      </c>
      <c s="34" t="s">
        <v>2478</v>
      </c>
      <c s="35" t="s">
        <v>5</v>
      </c>
      <c s="6" t="s">
        <v>2479</v>
      </c>
      <c s="36" t="s">
        <v>101</v>
      </c>
      <c s="37">
        <v>2</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38.25">
      <c r="A225" t="s">
        <v>60</v>
      </c>
      <c r="E225" s="39" t="s">
        <v>2450</v>
      </c>
    </row>
    <row r="226" spans="1:16" ht="12.75">
      <c r="A226" t="s">
        <v>52</v>
      </c>
      <c s="34" t="s">
        <v>268</v>
      </c>
      <c s="34" t="s">
        <v>2482</v>
      </c>
      <c s="35" t="s">
        <v>5</v>
      </c>
      <c s="6" t="s">
        <v>2483</v>
      </c>
      <c s="36" t="s">
        <v>78</v>
      </c>
      <c s="37">
        <v>25</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38.25">
      <c r="A229" t="s">
        <v>60</v>
      </c>
      <c r="E229" s="39" t="s">
        <v>2484</v>
      </c>
    </row>
    <row r="230" spans="1:16" ht="12.75">
      <c r="A230" t="s">
        <v>52</v>
      </c>
      <c s="34" t="s">
        <v>272</v>
      </c>
      <c s="34" t="s">
        <v>2485</v>
      </c>
      <c s="35" t="s">
        <v>5</v>
      </c>
      <c s="6" t="s">
        <v>2486</v>
      </c>
      <c s="36" t="s">
        <v>78</v>
      </c>
      <c s="37">
        <v>250</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25.5">
      <c r="A233" t="s">
        <v>60</v>
      </c>
      <c r="E233" s="39" t="s">
        <v>2487</v>
      </c>
    </row>
    <row r="234" spans="1:16" ht="12.75">
      <c r="A234" t="s">
        <v>52</v>
      </c>
      <c s="34" t="s">
        <v>276</v>
      </c>
      <c s="34" t="s">
        <v>2130</v>
      </c>
      <c s="35" t="s">
        <v>5</v>
      </c>
      <c s="6" t="s">
        <v>2131</v>
      </c>
      <c s="36" t="s">
        <v>101</v>
      </c>
      <c s="37">
        <v>100</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2366</v>
      </c>
    </row>
    <row r="237" spans="1:5" ht="25.5">
      <c r="A237" t="s">
        <v>60</v>
      </c>
      <c r="E237" s="39" t="s">
        <v>2488</v>
      </c>
    </row>
    <row r="238" spans="1:16" ht="12.75">
      <c r="A238" t="s">
        <v>52</v>
      </c>
      <c s="34" t="s">
        <v>279</v>
      </c>
      <c s="34" t="s">
        <v>2491</v>
      </c>
      <c s="35" t="s">
        <v>5</v>
      </c>
      <c s="6" t="s">
        <v>2492</v>
      </c>
      <c s="36" t="s">
        <v>78</v>
      </c>
      <c s="37">
        <v>100</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2366</v>
      </c>
    </row>
    <row r="241" spans="1:5" ht="63.75">
      <c r="A241" t="s">
        <v>60</v>
      </c>
      <c r="E241" s="39" t="s">
        <v>2438</v>
      </c>
    </row>
    <row r="242" spans="1:16" ht="12.75">
      <c r="A242" t="s">
        <v>52</v>
      </c>
      <c s="34" t="s">
        <v>283</v>
      </c>
      <c s="34" t="s">
        <v>2497</v>
      </c>
      <c s="35" t="s">
        <v>5</v>
      </c>
      <c s="6" t="s">
        <v>2272</v>
      </c>
      <c s="36" t="s">
        <v>2273</v>
      </c>
      <c s="37">
        <v>2</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2366</v>
      </c>
    </row>
    <row r="245" spans="1:5" ht="76.5">
      <c r="A245" t="s">
        <v>60</v>
      </c>
      <c r="E245" s="39" t="s">
        <v>2275</v>
      </c>
    </row>
    <row r="246" spans="1:16" ht="12.75">
      <c r="A246" t="s">
        <v>52</v>
      </c>
      <c s="34" t="s">
        <v>287</v>
      </c>
      <c s="34" t="s">
        <v>2705</v>
      </c>
      <c s="35" t="s">
        <v>5</v>
      </c>
      <c s="6" t="s">
        <v>2706</v>
      </c>
      <c s="36" t="s">
        <v>78</v>
      </c>
      <c s="37">
        <v>21</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2366</v>
      </c>
    </row>
    <row r="249" spans="1:5" ht="38.25">
      <c r="A249" t="s">
        <v>60</v>
      </c>
      <c r="E249" s="39" t="s">
        <v>2114</v>
      </c>
    </row>
    <row r="250" spans="1:13" ht="12.75">
      <c r="A250" t="s">
        <v>49</v>
      </c>
      <c r="C250" s="31" t="s">
        <v>2138</v>
      </c>
      <c r="E250" s="33" t="s">
        <v>2139</v>
      </c>
      <c r="J250" s="32">
        <f>0</f>
      </c>
      <c s="32">
        <f>0</f>
      </c>
      <c s="32">
        <f>0+L251+L255+L259+L263+L267+L271+L275+L279+L283+L287+L291+L295+L299</f>
      </c>
      <c s="32">
        <f>0+M251+M255+M259+M263+M267+M271+M275+M279+M283+M287+M291+M295+M299</f>
      </c>
    </row>
    <row r="251" spans="1:16" ht="12.75">
      <c r="A251" t="s">
        <v>52</v>
      </c>
      <c s="34" t="s">
        <v>291</v>
      </c>
      <c s="34" t="s">
        <v>2503</v>
      </c>
      <c s="35" t="s">
        <v>5</v>
      </c>
      <c s="6" t="s">
        <v>2504</v>
      </c>
      <c s="36" t="s">
        <v>101</v>
      </c>
      <c s="37">
        <v>6</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2366</v>
      </c>
    </row>
    <row r="254" spans="1:5" ht="63.75">
      <c r="A254" t="s">
        <v>60</v>
      </c>
      <c r="E254" s="39" t="s">
        <v>2270</v>
      </c>
    </row>
    <row r="255" spans="1:16" ht="12.75">
      <c r="A255" t="s">
        <v>52</v>
      </c>
      <c s="34" t="s">
        <v>295</v>
      </c>
      <c s="34" t="s">
        <v>2507</v>
      </c>
      <c s="35" t="s">
        <v>5</v>
      </c>
      <c s="6" t="s">
        <v>2272</v>
      </c>
      <c s="36" t="s">
        <v>2273</v>
      </c>
      <c s="37">
        <v>80</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2366</v>
      </c>
    </row>
    <row r="258" spans="1:5" ht="76.5">
      <c r="A258" t="s">
        <v>60</v>
      </c>
      <c r="E258" s="39" t="s">
        <v>2275</v>
      </c>
    </row>
    <row r="259" spans="1:16" ht="12.75">
      <c r="A259" t="s">
        <v>52</v>
      </c>
      <c s="34" t="s">
        <v>299</v>
      </c>
      <c s="34" t="s">
        <v>2707</v>
      </c>
      <c s="35" t="s">
        <v>5</v>
      </c>
      <c s="6" t="s">
        <v>2708</v>
      </c>
      <c s="36" t="s">
        <v>101</v>
      </c>
      <c s="37">
        <v>1</v>
      </c>
      <c s="36">
        <v>0</v>
      </c>
      <c s="36">
        <f>ROUND(G259*H259,6)</f>
      </c>
      <c r="L259" s="38">
        <v>0</v>
      </c>
      <c s="32">
        <f>ROUND(ROUND(L259,2)*ROUND(G259,3),2)</f>
      </c>
      <c s="36" t="s">
        <v>822</v>
      </c>
      <c>
        <f>(M259*21)/100</f>
      </c>
      <c t="s">
        <v>27</v>
      </c>
    </row>
    <row r="260" spans="1:5" ht="12.75">
      <c r="A260" s="35" t="s">
        <v>58</v>
      </c>
      <c r="E260" s="39" t="s">
        <v>5</v>
      </c>
    </row>
    <row r="261" spans="1:5" ht="12.75">
      <c r="A261" s="35" t="s">
        <v>59</v>
      </c>
      <c r="E261" s="40" t="s">
        <v>2366</v>
      </c>
    </row>
    <row r="262" spans="1:5" ht="127.5">
      <c r="A262" t="s">
        <v>60</v>
      </c>
      <c r="E262" s="39" t="s">
        <v>2510</v>
      </c>
    </row>
    <row r="263" spans="1:16" ht="12.75">
      <c r="A263" t="s">
        <v>52</v>
      </c>
      <c s="34" t="s">
        <v>303</v>
      </c>
      <c s="34" t="s">
        <v>2709</v>
      </c>
      <c s="35" t="s">
        <v>5</v>
      </c>
      <c s="6" t="s">
        <v>2710</v>
      </c>
      <c s="36" t="s">
        <v>101</v>
      </c>
      <c s="37">
        <v>1</v>
      </c>
      <c s="36">
        <v>0</v>
      </c>
      <c s="36">
        <f>ROUND(G263*H263,6)</f>
      </c>
      <c r="L263" s="38">
        <v>0</v>
      </c>
      <c s="32">
        <f>ROUND(ROUND(L263,2)*ROUND(G263,3),2)</f>
      </c>
      <c s="36" t="s">
        <v>822</v>
      </c>
      <c>
        <f>(M263*21)/100</f>
      </c>
      <c t="s">
        <v>27</v>
      </c>
    </row>
    <row r="264" spans="1:5" ht="12.75">
      <c r="A264" s="35" t="s">
        <v>58</v>
      </c>
      <c r="E264" s="39" t="s">
        <v>5</v>
      </c>
    </row>
    <row r="265" spans="1:5" ht="12.75">
      <c r="A265" s="35" t="s">
        <v>59</v>
      </c>
      <c r="E265" s="40" t="s">
        <v>2366</v>
      </c>
    </row>
    <row r="266" spans="1:5" ht="127.5">
      <c r="A266" t="s">
        <v>60</v>
      </c>
      <c r="E266" s="39" t="s">
        <v>2510</v>
      </c>
    </row>
    <row r="267" spans="1:16" ht="12.75">
      <c r="A267" t="s">
        <v>52</v>
      </c>
      <c s="34" t="s">
        <v>307</v>
      </c>
      <c s="34" t="s">
        <v>2508</v>
      </c>
      <c s="35" t="s">
        <v>5</v>
      </c>
      <c s="6" t="s">
        <v>2711</v>
      </c>
      <c s="36" t="s">
        <v>101</v>
      </c>
      <c s="37">
        <v>1</v>
      </c>
      <c s="36">
        <v>0</v>
      </c>
      <c s="36">
        <f>ROUND(G267*H267,6)</f>
      </c>
      <c r="L267" s="38">
        <v>0</v>
      </c>
      <c s="32">
        <f>ROUND(ROUND(L267,2)*ROUND(G267,3),2)</f>
      </c>
      <c s="36" t="s">
        <v>822</v>
      </c>
      <c>
        <f>(M267*21)/100</f>
      </c>
      <c t="s">
        <v>27</v>
      </c>
    </row>
    <row r="268" spans="1:5" ht="12.75">
      <c r="A268" s="35" t="s">
        <v>58</v>
      </c>
      <c r="E268" s="39" t="s">
        <v>5</v>
      </c>
    </row>
    <row r="269" spans="1:5" ht="12.75">
      <c r="A269" s="35" t="s">
        <v>59</v>
      </c>
      <c r="E269" s="40" t="s">
        <v>2366</v>
      </c>
    </row>
    <row r="270" spans="1:5" ht="127.5">
      <c r="A270" t="s">
        <v>60</v>
      </c>
      <c r="E270" s="39" t="s">
        <v>2510</v>
      </c>
    </row>
    <row r="271" spans="1:16" ht="12.75">
      <c r="A271" t="s">
        <v>52</v>
      </c>
      <c s="34" t="s">
        <v>311</v>
      </c>
      <c s="34" t="s">
        <v>2511</v>
      </c>
      <c s="35" t="s">
        <v>5</v>
      </c>
      <c s="6" t="s">
        <v>2712</v>
      </c>
      <c s="36" t="s">
        <v>101</v>
      </c>
      <c s="37">
        <v>1</v>
      </c>
      <c s="36">
        <v>0</v>
      </c>
      <c s="36">
        <f>ROUND(G271*H271,6)</f>
      </c>
      <c r="L271" s="38">
        <v>0</v>
      </c>
      <c s="32">
        <f>ROUND(ROUND(L271,2)*ROUND(G271,3),2)</f>
      </c>
      <c s="36" t="s">
        <v>822</v>
      </c>
      <c>
        <f>(M271*21)/100</f>
      </c>
      <c t="s">
        <v>27</v>
      </c>
    </row>
    <row r="272" spans="1:5" ht="12.75">
      <c r="A272" s="35" t="s">
        <v>58</v>
      </c>
      <c r="E272" s="39" t="s">
        <v>5</v>
      </c>
    </row>
    <row r="273" spans="1:5" ht="12.75">
      <c r="A273" s="35" t="s">
        <v>59</v>
      </c>
      <c r="E273" s="40" t="s">
        <v>2366</v>
      </c>
    </row>
    <row r="274" spans="1:5" ht="127.5">
      <c r="A274" t="s">
        <v>60</v>
      </c>
      <c r="E274" s="39" t="s">
        <v>2510</v>
      </c>
    </row>
    <row r="275" spans="1:16" ht="12.75">
      <c r="A275" t="s">
        <v>52</v>
      </c>
      <c s="34" t="s">
        <v>315</v>
      </c>
      <c s="34" t="s">
        <v>2713</v>
      </c>
      <c s="35" t="s">
        <v>5</v>
      </c>
      <c s="6" t="s">
        <v>2714</v>
      </c>
      <c s="36" t="s">
        <v>101</v>
      </c>
      <c s="37">
        <v>1</v>
      </c>
      <c s="36">
        <v>0</v>
      </c>
      <c s="36">
        <f>ROUND(G275*H275,6)</f>
      </c>
      <c r="L275" s="38">
        <v>0</v>
      </c>
      <c s="32">
        <f>ROUND(ROUND(L275,2)*ROUND(G275,3),2)</f>
      </c>
      <c s="36" t="s">
        <v>822</v>
      </c>
      <c>
        <f>(M275*21)/100</f>
      </c>
      <c t="s">
        <v>27</v>
      </c>
    </row>
    <row r="276" spans="1:5" ht="12.75">
      <c r="A276" s="35" t="s">
        <v>58</v>
      </c>
      <c r="E276" s="39" t="s">
        <v>5</v>
      </c>
    </row>
    <row r="277" spans="1:5" ht="12.75">
      <c r="A277" s="35" t="s">
        <v>59</v>
      </c>
      <c r="E277" s="40" t="s">
        <v>2366</v>
      </c>
    </row>
    <row r="278" spans="1:5" ht="127.5">
      <c r="A278" t="s">
        <v>60</v>
      </c>
      <c r="E278" s="39" t="s">
        <v>2510</v>
      </c>
    </row>
    <row r="279" spans="1:16" ht="12.75">
      <c r="A279" t="s">
        <v>52</v>
      </c>
      <c s="34" t="s">
        <v>319</v>
      </c>
      <c s="34" t="s">
        <v>2715</v>
      </c>
      <c s="35" t="s">
        <v>5</v>
      </c>
      <c s="6" t="s">
        <v>2716</v>
      </c>
      <c s="36" t="s">
        <v>101</v>
      </c>
      <c s="37">
        <v>1</v>
      </c>
      <c s="36">
        <v>0</v>
      </c>
      <c s="36">
        <f>ROUND(G279*H279,6)</f>
      </c>
      <c r="L279" s="38">
        <v>0</v>
      </c>
      <c s="32">
        <f>ROUND(ROUND(L279,2)*ROUND(G279,3),2)</f>
      </c>
      <c s="36" t="s">
        <v>822</v>
      </c>
      <c>
        <f>(M279*21)/100</f>
      </c>
      <c t="s">
        <v>27</v>
      </c>
    </row>
    <row r="280" spans="1:5" ht="12.75">
      <c r="A280" s="35" t="s">
        <v>58</v>
      </c>
      <c r="E280" s="39" t="s">
        <v>5</v>
      </c>
    </row>
    <row r="281" spans="1:5" ht="12.75">
      <c r="A281" s="35" t="s">
        <v>59</v>
      </c>
      <c r="E281" s="40" t="s">
        <v>2366</v>
      </c>
    </row>
    <row r="282" spans="1:5" ht="127.5">
      <c r="A282" t="s">
        <v>60</v>
      </c>
      <c r="E282" s="39" t="s">
        <v>2510</v>
      </c>
    </row>
    <row r="283" spans="1:16" ht="12.75">
      <c r="A283" t="s">
        <v>52</v>
      </c>
      <c s="34" t="s">
        <v>323</v>
      </c>
      <c s="34" t="s">
        <v>2717</v>
      </c>
      <c s="35" t="s">
        <v>5</v>
      </c>
      <c s="6" t="s">
        <v>2718</v>
      </c>
      <c s="36" t="s">
        <v>101</v>
      </c>
      <c s="37">
        <v>1</v>
      </c>
      <c s="36">
        <v>0</v>
      </c>
      <c s="36">
        <f>ROUND(G283*H283,6)</f>
      </c>
      <c r="L283" s="38">
        <v>0</v>
      </c>
      <c s="32">
        <f>ROUND(ROUND(L283,2)*ROUND(G283,3),2)</f>
      </c>
      <c s="36" t="s">
        <v>822</v>
      </c>
      <c>
        <f>(M283*21)/100</f>
      </c>
      <c t="s">
        <v>27</v>
      </c>
    </row>
    <row r="284" spans="1:5" ht="12.75">
      <c r="A284" s="35" t="s">
        <v>58</v>
      </c>
      <c r="E284" s="39" t="s">
        <v>5</v>
      </c>
    </row>
    <row r="285" spans="1:5" ht="12.75">
      <c r="A285" s="35" t="s">
        <v>59</v>
      </c>
      <c r="E285" s="40" t="s">
        <v>2366</v>
      </c>
    </row>
    <row r="286" spans="1:5" ht="127.5">
      <c r="A286" t="s">
        <v>60</v>
      </c>
      <c r="E286" s="39" t="s">
        <v>2510</v>
      </c>
    </row>
    <row r="287" spans="1:16" ht="12.75">
      <c r="A287" t="s">
        <v>52</v>
      </c>
      <c s="34" t="s">
        <v>327</v>
      </c>
      <c s="34" t="s">
        <v>2719</v>
      </c>
      <c s="35" t="s">
        <v>5</v>
      </c>
      <c s="6" t="s">
        <v>2720</v>
      </c>
      <c s="36" t="s">
        <v>101</v>
      </c>
      <c s="37">
        <v>1</v>
      </c>
      <c s="36">
        <v>0</v>
      </c>
      <c s="36">
        <f>ROUND(G287*H287,6)</f>
      </c>
      <c r="L287" s="38">
        <v>0</v>
      </c>
      <c s="32">
        <f>ROUND(ROUND(L287,2)*ROUND(G287,3),2)</f>
      </c>
      <c s="36" t="s">
        <v>822</v>
      </c>
      <c>
        <f>(M287*21)/100</f>
      </c>
      <c t="s">
        <v>27</v>
      </c>
    </row>
    <row r="288" spans="1:5" ht="12.75">
      <c r="A288" s="35" t="s">
        <v>58</v>
      </c>
      <c r="E288" s="39" t="s">
        <v>5</v>
      </c>
    </row>
    <row r="289" spans="1:5" ht="12.75">
      <c r="A289" s="35" t="s">
        <v>59</v>
      </c>
      <c r="E289" s="40" t="s">
        <v>2366</v>
      </c>
    </row>
    <row r="290" spans="1:5" ht="127.5">
      <c r="A290" t="s">
        <v>60</v>
      </c>
      <c r="E290" s="39" t="s">
        <v>2510</v>
      </c>
    </row>
    <row r="291" spans="1:16" ht="12.75">
      <c r="A291" t="s">
        <v>52</v>
      </c>
      <c s="34" t="s">
        <v>331</v>
      </c>
      <c s="34" t="s">
        <v>2721</v>
      </c>
      <c s="35" t="s">
        <v>5</v>
      </c>
      <c s="6" t="s">
        <v>2722</v>
      </c>
      <c s="36" t="s">
        <v>101</v>
      </c>
      <c s="37">
        <v>1</v>
      </c>
      <c s="36">
        <v>0</v>
      </c>
      <c s="36">
        <f>ROUND(G291*H291,6)</f>
      </c>
      <c r="L291" s="38">
        <v>0</v>
      </c>
      <c s="32">
        <f>ROUND(ROUND(L291,2)*ROUND(G291,3),2)</f>
      </c>
      <c s="36" t="s">
        <v>822</v>
      </c>
      <c>
        <f>(M291*21)/100</f>
      </c>
      <c t="s">
        <v>27</v>
      </c>
    </row>
    <row r="292" spans="1:5" ht="12.75">
      <c r="A292" s="35" t="s">
        <v>58</v>
      </c>
      <c r="E292" s="39" t="s">
        <v>5</v>
      </c>
    </row>
    <row r="293" spans="1:5" ht="12.75">
      <c r="A293" s="35" t="s">
        <v>59</v>
      </c>
      <c r="E293" s="40" t="s">
        <v>2366</v>
      </c>
    </row>
    <row r="294" spans="1:5" ht="127.5">
      <c r="A294" t="s">
        <v>60</v>
      </c>
      <c r="E294" s="39" t="s">
        <v>2510</v>
      </c>
    </row>
    <row r="295" spans="1:16" ht="12.75">
      <c r="A295" t="s">
        <v>52</v>
      </c>
      <c s="34" t="s">
        <v>335</v>
      </c>
      <c s="34" t="s">
        <v>2723</v>
      </c>
      <c s="35" t="s">
        <v>5</v>
      </c>
      <c s="6" t="s">
        <v>2724</v>
      </c>
      <c s="36" t="s">
        <v>101</v>
      </c>
      <c s="37">
        <v>1</v>
      </c>
      <c s="36">
        <v>0</v>
      </c>
      <c s="36">
        <f>ROUND(G295*H295,6)</f>
      </c>
      <c r="L295" s="38">
        <v>0</v>
      </c>
      <c s="32">
        <f>ROUND(ROUND(L295,2)*ROUND(G295,3),2)</f>
      </c>
      <c s="36" t="s">
        <v>822</v>
      </c>
      <c>
        <f>(M295*21)/100</f>
      </c>
      <c t="s">
        <v>27</v>
      </c>
    </row>
    <row r="296" spans="1:5" ht="12.75">
      <c r="A296" s="35" t="s">
        <v>58</v>
      </c>
      <c r="E296" s="39" t="s">
        <v>5</v>
      </c>
    </row>
    <row r="297" spans="1:5" ht="12.75">
      <c r="A297" s="35" t="s">
        <v>59</v>
      </c>
      <c r="E297" s="40" t="s">
        <v>2366</v>
      </c>
    </row>
    <row r="298" spans="1:5" ht="127.5">
      <c r="A298" t="s">
        <v>60</v>
      </c>
      <c r="E298" s="39" t="s">
        <v>2510</v>
      </c>
    </row>
    <row r="299" spans="1:16" ht="12.75">
      <c r="A299" t="s">
        <v>52</v>
      </c>
      <c s="34" t="s">
        <v>339</v>
      </c>
      <c s="34" t="s">
        <v>2725</v>
      </c>
      <c s="35" t="s">
        <v>5</v>
      </c>
      <c s="6" t="s">
        <v>2726</v>
      </c>
      <c s="36" t="s">
        <v>101</v>
      </c>
      <c s="37">
        <v>1</v>
      </c>
      <c s="36">
        <v>0</v>
      </c>
      <c s="36">
        <f>ROUND(G299*H299,6)</f>
      </c>
      <c r="L299" s="38">
        <v>0</v>
      </c>
      <c s="32">
        <f>ROUND(ROUND(L299,2)*ROUND(G299,3),2)</f>
      </c>
      <c s="36" t="s">
        <v>822</v>
      </c>
      <c>
        <f>(M299*21)/100</f>
      </c>
      <c t="s">
        <v>27</v>
      </c>
    </row>
    <row r="300" spans="1:5" ht="12.75">
      <c r="A300" s="35" t="s">
        <v>58</v>
      </c>
      <c r="E300" s="39" t="s">
        <v>5</v>
      </c>
    </row>
    <row r="301" spans="1:5" ht="12.75">
      <c r="A301" s="35" t="s">
        <v>59</v>
      </c>
      <c r="E301" s="40" t="s">
        <v>2366</v>
      </c>
    </row>
    <row r="302" spans="1:5" ht="127.5">
      <c r="A302" t="s">
        <v>60</v>
      </c>
      <c r="E302" s="39" t="s">
        <v>2510</v>
      </c>
    </row>
    <row r="303" spans="1:13" ht="12.75">
      <c r="A303" t="s">
        <v>49</v>
      </c>
      <c r="C303" s="31" t="s">
        <v>1035</v>
      </c>
      <c r="E303" s="33" t="s">
        <v>2279</v>
      </c>
      <c r="J303" s="32">
        <f>0</f>
      </c>
      <c s="32">
        <f>0</f>
      </c>
      <c s="32">
        <f>0+L304+L308+L312+L316+L320+L324+L328+L332+L336+L340+L344+L348+L352+L356+L360</f>
      </c>
      <c s="32">
        <f>0+M304+M308+M312+M316+M320+M324+M328+M332+M336+M340+M344+M348+M352+M356+M360</f>
      </c>
    </row>
    <row r="304" spans="1:16" ht="12.75">
      <c r="A304" t="s">
        <v>52</v>
      </c>
      <c s="34" t="s">
        <v>343</v>
      </c>
      <c s="34" t="s">
        <v>2540</v>
      </c>
      <c s="35" t="s">
        <v>5</v>
      </c>
      <c s="6" t="s">
        <v>2541</v>
      </c>
      <c s="36" t="s">
        <v>101</v>
      </c>
      <c s="37">
        <v>12</v>
      </c>
      <c s="36">
        <v>0</v>
      </c>
      <c s="36">
        <f>ROUND(G304*H304,6)</f>
      </c>
      <c r="L304" s="38">
        <v>0</v>
      </c>
      <c s="32">
        <f>ROUND(ROUND(L304,2)*ROUND(G304,3),2)</f>
      </c>
      <c s="36" t="s">
        <v>822</v>
      </c>
      <c>
        <f>(M304*21)/100</f>
      </c>
      <c t="s">
        <v>27</v>
      </c>
    </row>
    <row r="305" spans="1:5" ht="12.75">
      <c r="A305" s="35" t="s">
        <v>58</v>
      </c>
      <c r="E305" s="39" t="s">
        <v>5</v>
      </c>
    </row>
    <row r="306" spans="1:5" ht="12.75">
      <c r="A306" s="35" t="s">
        <v>59</v>
      </c>
      <c r="E306" s="40" t="s">
        <v>2366</v>
      </c>
    </row>
    <row r="307" spans="1:5" ht="51">
      <c r="A307" t="s">
        <v>60</v>
      </c>
      <c r="E307" s="39" t="s">
        <v>2542</v>
      </c>
    </row>
    <row r="308" spans="1:16" ht="25.5">
      <c r="A308" t="s">
        <v>52</v>
      </c>
      <c s="34" t="s">
        <v>347</v>
      </c>
      <c s="34" t="s">
        <v>2543</v>
      </c>
      <c s="35" t="s">
        <v>5</v>
      </c>
      <c s="6" t="s">
        <v>2544</v>
      </c>
      <c s="36" t="s">
        <v>101</v>
      </c>
      <c s="37">
        <v>1</v>
      </c>
      <c s="36">
        <v>0</v>
      </c>
      <c s="36">
        <f>ROUND(G308*H308,6)</f>
      </c>
      <c r="L308" s="38">
        <v>0</v>
      </c>
      <c s="32">
        <f>ROUND(ROUND(L308,2)*ROUND(G308,3),2)</f>
      </c>
      <c s="36" t="s">
        <v>822</v>
      </c>
      <c>
        <f>(M308*21)/100</f>
      </c>
      <c t="s">
        <v>27</v>
      </c>
    </row>
    <row r="309" spans="1:5" ht="12.75">
      <c r="A309" s="35" t="s">
        <v>58</v>
      </c>
      <c r="E309" s="39" t="s">
        <v>5</v>
      </c>
    </row>
    <row r="310" spans="1:5" ht="12.75">
      <c r="A310" s="35" t="s">
        <v>59</v>
      </c>
      <c r="E310" s="40" t="s">
        <v>2366</v>
      </c>
    </row>
    <row r="311" spans="1:5" ht="51">
      <c r="A311" t="s">
        <v>60</v>
      </c>
      <c r="E311" s="39" t="s">
        <v>2542</v>
      </c>
    </row>
    <row r="312" spans="1:16" ht="12.75">
      <c r="A312" t="s">
        <v>52</v>
      </c>
      <c s="34" t="s">
        <v>351</v>
      </c>
      <c s="34" t="s">
        <v>2727</v>
      </c>
      <c s="35" t="s">
        <v>5</v>
      </c>
      <c s="6" t="s">
        <v>2728</v>
      </c>
      <c s="36" t="s">
        <v>101</v>
      </c>
      <c s="37">
        <v>1</v>
      </c>
      <c s="36">
        <v>0</v>
      </c>
      <c s="36">
        <f>ROUND(G312*H312,6)</f>
      </c>
      <c r="L312" s="38">
        <v>0</v>
      </c>
      <c s="32">
        <f>ROUND(ROUND(L312,2)*ROUND(G312,3),2)</f>
      </c>
      <c s="36" t="s">
        <v>822</v>
      </c>
      <c>
        <f>(M312*21)/100</f>
      </c>
      <c t="s">
        <v>27</v>
      </c>
    </row>
    <row r="313" spans="1:5" ht="12.75">
      <c r="A313" s="35" t="s">
        <v>58</v>
      </c>
      <c r="E313" s="39" t="s">
        <v>5</v>
      </c>
    </row>
    <row r="314" spans="1:5" ht="12.75">
      <c r="A314" s="35" t="s">
        <v>59</v>
      </c>
      <c r="E314" s="40" t="s">
        <v>2366</v>
      </c>
    </row>
    <row r="315" spans="1:5" ht="51">
      <c r="A315" t="s">
        <v>60</v>
      </c>
      <c r="E315" s="39" t="s">
        <v>2542</v>
      </c>
    </row>
    <row r="316" spans="1:16" ht="25.5">
      <c r="A316" t="s">
        <v>52</v>
      </c>
      <c s="34" t="s">
        <v>355</v>
      </c>
      <c s="34" t="s">
        <v>2729</v>
      </c>
      <c s="35" t="s">
        <v>5</v>
      </c>
      <c s="6" t="s">
        <v>2730</v>
      </c>
      <c s="36" t="s">
        <v>101</v>
      </c>
      <c s="37">
        <v>1</v>
      </c>
      <c s="36">
        <v>0</v>
      </c>
      <c s="36">
        <f>ROUND(G316*H316,6)</f>
      </c>
      <c r="L316" s="38">
        <v>0</v>
      </c>
      <c s="32">
        <f>ROUND(ROUND(L316,2)*ROUND(G316,3),2)</f>
      </c>
      <c s="36" t="s">
        <v>822</v>
      </c>
      <c>
        <f>(M316*21)/100</f>
      </c>
      <c t="s">
        <v>27</v>
      </c>
    </row>
    <row r="317" spans="1:5" ht="12.75">
      <c r="A317" s="35" t="s">
        <v>58</v>
      </c>
      <c r="E317" s="39" t="s">
        <v>5</v>
      </c>
    </row>
    <row r="318" spans="1:5" ht="12.75">
      <c r="A318" s="35" t="s">
        <v>59</v>
      </c>
      <c r="E318" s="40" t="s">
        <v>2366</v>
      </c>
    </row>
    <row r="319" spans="1:5" ht="51">
      <c r="A319" t="s">
        <v>60</v>
      </c>
      <c r="E319" s="39" t="s">
        <v>2542</v>
      </c>
    </row>
    <row r="320" spans="1:16" ht="25.5">
      <c r="A320" t="s">
        <v>52</v>
      </c>
      <c s="34" t="s">
        <v>359</v>
      </c>
      <c s="34" t="s">
        <v>2731</v>
      </c>
      <c s="35" t="s">
        <v>5</v>
      </c>
      <c s="6" t="s">
        <v>2732</v>
      </c>
      <c s="36" t="s">
        <v>101</v>
      </c>
      <c s="37">
        <v>1</v>
      </c>
      <c s="36">
        <v>0</v>
      </c>
      <c s="36">
        <f>ROUND(G320*H320,6)</f>
      </c>
      <c r="L320" s="38">
        <v>0</v>
      </c>
      <c s="32">
        <f>ROUND(ROUND(L320,2)*ROUND(G320,3),2)</f>
      </c>
      <c s="36" t="s">
        <v>822</v>
      </c>
      <c>
        <f>(M320*21)/100</f>
      </c>
      <c t="s">
        <v>27</v>
      </c>
    </row>
    <row r="321" spans="1:5" ht="12.75">
      <c r="A321" s="35" t="s">
        <v>58</v>
      </c>
      <c r="E321" s="39" t="s">
        <v>5</v>
      </c>
    </row>
    <row r="322" spans="1:5" ht="12.75">
      <c r="A322" s="35" t="s">
        <v>59</v>
      </c>
      <c r="E322" s="40" t="s">
        <v>2366</v>
      </c>
    </row>
    <row r="323" spans="1:5" ht="51">
      <c r="A323" t="s">
        <v>60</v>
      </c>
      <c r="E323" s="39" t="s">
        <v>2542</v>
      </c>
    </row>
    <row r="324" spans="1:16" ht="25.5">
      <c r="A324" t="s">
        <v>52</v>
      </c>
      <c s="34" t="s">
        <v>363</v>
      </c>
      <c s="34" t="s">
        <v>2280</v>
      </c>
      <c s="35" t="s">
        <v>5</v>
      </c>
      <c s="6" t="s">
        <v>2281</v>
      </c>
      <c s="36" t="s">
        <v>101</v>
      </c>
      <c s="37">
        <v>1</v>
      </c>
      <c s="36">
        <v>0</v>
      </c>
      <c s="36">
        <f>ROUND(G324*H324,6)</f>
      </c>
      <c r="L324" s="38">
        <v>0</v>
      </c>
      <c s="32">
        <f>ROUND(ROUND(L324,2)*ROUND(G324,3),2)</f>
      </c>
      <c s="36" t="s">
        <v>822</v>
      </c>
      <c>
        <f>(M324*21)/100</f>
      </c>
      <c t="s">
        <v>27</v>
      </c>
    </row>
    <row r="325" spans="1:5" ht="12.75">
      <c r="A325" s="35" t="s">
        <v>58</v>
      </c>
      <c r="E325" s="39" t="s">
        <v>5</v>
      </c>
    </row>
    <row r="326" spans="1:5" ht="12.75">
      <c r="A326" s="35" t="s">
        <v>59</v>
      </c>
      <c r="E326" s="40" t="s">
        <v>2366</v>
      </c>
    </row>
    <row r="327" spans="1:5" ht="63.75">
      <c r="A327" t="s">
        <v>60</v>
      </c>
      <c r="E327" s="39" t="s">
        <v>2557</v>
      </c>
    </row>
    <row r="328" spans="1:16" ht="25.5">
      <c r="A328" t="s">
        <v>52</v>
      </c>
      <c s="34" t="s">
        <v>367</v>
      </c>
      <c s="34" t="s">
        <v>2290</v>
      </c>
      <c s="35" t="s">
        <v>5</v>
      </c>
      <c s="6" t="s">
        <v>2291</v>
      </c>
      <c s="36" t="s">
        <v>101</v>
      </c>
      <c s="37">
        <v>1</v>
      </c>
      <c s="36">
        <v>0</v>
      </c>
      <c s="36">
        <f>ROUND(G328*H328,6)</f>
      </c>
      <c r="L328" s="38">
        <v>0</v>
      </c>
      <c s="32">
        <f>ROUND(ROUND(L328,2)*ROUND(G328,3),2)</f>
      </c>
      <c s="36" t="s">
        <v>822</v>
      </c>
      <c>
        <f>(M328*21)/100</f>
      </c>
      <c t="s">
        <v>27</v>
      </c>
    </row>
    <row r="329" spans="1:5" ht="12.75">
      <c r="A329" s="35" t="s">
        <v>58</v>
      </c>
      <c r="E329" s="39" t="s">
        <v>5</v>
      </c>
    </row>
    <row r="330" spans="1:5" ht="12.75">
      <c r="A330" s="35" t="s">
        <v>59</v>
      </c>
      <c r="E330" s="40" t="s">
        <v>2366</v>
      </c>
    </row>
    <row r="331" spans="1:5" ht="38.25">
      <c r="A331" t="s">
        <v>60</v>
      </c>
      <c r="E331" s="39" t="s">
        <v>2558</v>
      </c>
    </row>
    <row r="332" spans="1:16" ht="12.75">
      <c r="A332" t="s">
        <v>52</v>
      </c>
      <c s="34" t="s">
        <v>371</v>
      </c>
      <c s="34" t="s">
        <v>2562</v>
      </c>
      <c s="35" t="s">
        <v>5</v>
      </c>
      <c s="6" t="s">
        <v>2563</v>
      </c>
      <c s="36" t="s">
        <v>101</v>
      </c>
      <c s="37">
        <v>19</v>
      </c>
      <c s="36">
        <v>0</v>
      </c>
      <c s="36">
        <f>ROUND(G332*H332,6)</f>
      </c>
      <c r="L332" s="38">
        <v>0</v>
      </c>
      <c s="32">
        <f>ROUND(ROUND(L332,2)*ROUND(G332,3),2)</f>
      </c>
      <c s="36" t="s">
        <v>822</v>
      </c>
      <c>
        <f>(M332*21)/100</f>
      </c>
      <c t="s">
        <v>27</v>
      </c>
    </row>
    <row r="333" spans="1:5" ht="12.75">
      <c r="A333" s="35" t="s">
        <v>58</v>
      </c>
      <c r="E333" s="39" t="s">
        <v>5</v>
      </c>
    </row>
    <row r="334" spans="1:5" ht="12.75">
      <c r="A334" s="35" t="s">
        <v>59</v>
      </c>
      <c r="E334" s="40" t="s">
        <v>2366</v>
      </c>
    </row>
    <row r="335" spans="1:5" ht="38.25">
      <c r="A335" t="s">
        <v>60</v>
      </c>
      <c r="E335" s="39" t="s">
        <v>2564</v>
      </c>
    </row>
    <row r="336" spans="1:16" ht="12.75">
      <c r="A336" t="s">
        <v>52</v>
      </c>
      <c s="34" t="s">
        <v>375</v>
      </c>
      <c s="34" t="s">
        <v>2565</v>
      </c>
      <c s="35" t="s">
        <v>5</v>
      </c>
      <c s="6" t="s">
        <v>2566</v>
      </c>
      <c s="36" t="s">
        <v>101</v>
      </c>
      <c s="37">
        <v>7</v>
      </c>
      <c s="36">
        <v>0</v>
      </c>
      <c s="36">
        <f>ROUND(G336*H336,6)</f>
      </c>
      <c r="L336" s="38">
        <v>0</v>
      </c>
      <c s="32">
        <f>ROUND(ROUND(L336,2)*ROUND(G336,3),2)</f>
      </c>
      <c s="36" t="s">
        <v>822</v>
      </c>
      <c>
        <f>(M336*21)/100</f>
      </c>
      <c t="s">
        <v>27</v>
      </c>
    </row>
    <row r="337" spans="1:5" ht="12.75">
      <c r="A337" s="35" t="s">
        <v>58</v>
      </c>
      <c r="E337" s="39" t="s">
        <v>5</v>
      </c>
    </row>
    <row r="338" spans="1:5" ht="12.75">
      <c r="A338" s="35" t="s">
        <v>59</v>
      </c>
      <c r="E338" s="40" t="s">
        <v>2366</v>
      </c>
    </row>
    <row r="339" spans="1:5" ht="38.25">
      <c r="A339" t="s">
        <v>60</v>
      </c>
      <c r="E339" s="39" t="s">
        <v>2564</v>
      </c>
    </row>
    <row r="340" spans="1:16" ht="12.75">
      <c r="A340" t="s">
        <v>52</v>
      </c>
      <c s="34" t="s">
        <v>379</v>
      </c>
      <c s="34" t="s">
        <v>2567</v>
      </c>
      <c s="35" t="s">
        <v>5</v>
      </c>
      <c s="6" t="s">
        <v>2568</v>
      </c>
      <c s="36" t="s">
        <v>101</v>
      </c>
      <c s="37">
        <v>2</v>
      </c>
      <c s="36">
        <v>0</v>
      </c>
      <c s="36">
        <f>ROUND(G340*H340,6)</f>
      </c>
      <c r="L340" s="38">
        <v>0</v>
      </c>
      <c s="32">
        <f>ROUND(ROUND(L340,2)*ROUND(G340,3),2)</f>
      </c>
      <c s="36" t="s">
        <v>822</v>
      </c>
      <c>
        <f>(M340*21)/100</f>
      </c>
      <c t="s">
        <v>27</v>
      </c>
    </row>
    <row r="341" spans="1:5" ht="12.75">
      <c r="A341" s="35" t="s">
        <v>58</v>
      </c>
      <c r="E341" s="39" t="s">
        <v>5</v>
      </c>
    </row>
    <row r="342" spans="1:5" ht="12.75">
      <c r="A342" s="35" t="s">
        <v>59</v>
      </c>
      <c r="E342" s="40" t="s">
        <v>2366</v>
      </c>
    </row>
    <row r="343" spans="1:5" ht="38.25">
      <c r="A343" t="s">
        <v>60</v>
      </c>
      <c r="E343" s="39" t="s">
        <v>2564</v>
      </c>
    </row>
    <row r="344" spans="1:16" ht="12.75">
      <c r="A344" t="s">
        <v>52</v>
      </c>
      <c s="34" t="s">
        <v>383</v>
      </c>
      <c s="34" t="s">
        <v>2575</v>
      </c>
      <c s="35" t="s">
        <v>5</v>
      </c>
      <c s="6" t="s">
        <v>2576</v>
      </c>
      <c s="36" t="s">
        <v>101</v>
      </c>
      <c s="37">
        <v>1</v>
      </c>
      <c s="36">
        <v>0</v>
      </c>
      <c s="36">
        <f>ROUND(G344*H344,6)</f>
      </c>
      <c r="L344" s="38">
        <v>0</v>
      </c>
      <c s="32">
        <f>ROUND(ROUND(L344,2)*ROUND(G344,3),2)</f>
      </c>
      <c s="36" t="s">
        <v>822</v>
      </c>
      <c>
        <f>(M344*21)/100</f>
      </c>
      <c t="s">
        <v>27</v>
      </c>
    </row>
    <row r="345" spans="1:5" ht="12.75">
      <c r="A345" s="35" t="s">
        <v>58</v>
      </c>
      <c r="E345" s="39" t="s">
        <v>5</v>
      </c>
    </row>
    <row r="346" spans="1:5" ht="12.75">
      <c r="A346" s="35" t="s">
        <v>59</v>
      </c>
      <c r="E346" s="40" t="s">
        <v>2366</v>
      </c>
    </row>
    <row r="347" spans="1:5" ht="38.25">
      <c r="A347" t="s">
        <v>60</v>
      </c>
      <c r="E347" s="39" t="s">
        <v>2577</v>
      </c>
    </row>
    <row r="348" spans="1:16" ht="12.75">
      <c r="A348" t="s">
        <v>52</v>
      </c>
      <c s="34" t="s">
        <v>387</v>
      </c>
      <c s="34" t="s">
        <v>2673</v>
      </c>
      <c s="35" t="s">
        <v>5</v>
      </c>
      <c s="6" t="s">
        <v>2674</v>
      </c>
      <c s="36" t="s">
        <v>101</v>
      </c>
      <c s="37">
        <v>1</v>
      </c>
      <c s="36">
        <v>0</v>
      </c>
      <c s="36">
        <f>ROUND(G348*H348,6)</f>
      </c>
      <c r="L348" s="38">
        <v>0</v>
      </c>
      <c s="32">
        <f>ROUND(ROUND(L348,2)*ROUND(G348,3),2)</f>
      </c>
      <c s="36" t="s">
        <v>822</v>
      </c>
      <c>
        <f>(M348*21)/100</f>
      </c>
      <c t="s">
        <v>27</v>
      </c>
    </row>
    <row r="349" spans="1:5" ht="12.75">
      <c r="A349" s="35" t="s">
        <v>58</v>
      </c>
      <c r="E349" s="39" t="s">
        <v>5</v>
      </c>
    </row>
    <row r="350" spans="1:5" ht="12.75">
      <c r="A350" s="35" t="s">
        <v>59</v>
      </c>
      <c r="E350" s="40" t="s">
        <v>2366</v>
      </c>
    </row>
    <row r="351" spans="1:5" ht="38.25">
      <c r="A351" t="s">
        <v>60</v>
      </c>
      <c r="E351" s="39" t="s">
        <v>2675</v>
      </c>
    </row>
    <row r="352" spans="1:16" ht="12.75">
      <c r="A352" t="s">
        <v>52</v>
      </c>
      <c s="34" t="s">
        <v>391</v>
      </c>
      <c s="34" t="s">
        <v>2293</v>
      </c>
      <c s="35" t="s">
        <v>5</v>
      </c>
      <c s="6" t="s">
        <v>2294</v>
      </c>
      <c s="36" t="s">
        <v>617</v>
      </c>
      <c s="37">
        <v>24</v>
      </c>
      <c s="36">
        <v>0</v>
      </c>
      <c s="36">
        <f>ROUND(G352*H352,6)</f>
      </c>
      <c r="L352" s="38">
        <v>0</v>
      </c>
      <c s="32">
        <f>ROUND(ROUND(L352,2)*ROUND(G352,3),2)</f>
      </c>
      <c s="36" t="s">
        <v>822</v>
      </c>
      <c>
        <f>(M352*21)/100</f>
      </c>
      <c t="s">
        <v>27</v>
      </c>
    </row>
    <row r="353" spans="1:5" ht="12.75">
      <c r="A353" s="35" t="s">
        <v>58</v>
      </c>
      <c r="E353" s="39" t="s">
        <v>5</v>
      </c>
    </row>
    <row r="354" spans="1:5" ht="12.75">
      <c r="A354" s="35" t="s">
        <v>59</v>
      </c>
      <c r="E354" s="40" t="s">
        <v>2366</v>
      </c>
    </row>
    <row r="355" spans="1:5" ht="38.25">
      <c r="A355" t="s">
        <v>60</v>
      </c>
      <c r="E355" s="39" t="s">
        <v>2580</v>
      </c>
    </row>
    <row r="356" spans="1:16" ht="12.75">
      <c r="A356" t="s">
        <v>52</v>
      </c>
      <c s="34" t="s">
        <v>395</v>
      </c>
      <c s="34" t="s">
        <v>2297</v>
      </c>
      <c s="35" t="s">
        <v>5</v>
      </c>
      <c s="6" t="s">
        <v>2298</v>
      </c>
      <c s="36" t="s">
        <v>617</v>
      </c>
      <c s="37">
        <v>24</v>
      </c>
      <c s="36">
        <v>0</v>
      </c>
      <c s="36">
        <f>ROUND(G356*H356,6)</f>
      </c>
      <c r="L356" s="38">
        <v>0</v>
      </c>
      <c s="32">
        <f>ROUND(ROUND(L356,2)*ROUND(G356,3),2)</f>
      </c>
      <c s="36" t="s">
        <v>822</v>
      </c>
      <c>
        <f>(M356*21)/100</f>
      </c>
      <c t="s">
        <v>27</v>
      </c>
    </row>
    <row r="357" spans="1:5" ht="12.75">
      <c r="A357" s="35" t="s">
        <v>58</v>
      </c>
      <c r="E357" s="39" t="s">
        <v>5</v>
      </c>
    </row>
    <row r="358" spans="1:5" ht="12.75">
      <c r="A358" s="35" t="s">
        <v>59</v>
      </c>
      <c r="E358" s="40" t="s">
        <v>2366</v>
      </c>
    </row>
    <row r="359" spans="1:5" ht="38.25">
      <c r="A359" t="s">
        <v>60</v>
      </c>
      <c r="E359" s="39" t="s">
        <v>2581</v>
      </c>
    </row>
    <row r="360" spans="1:16" ht="12.75">
      <c r="A360" t="s">
        <v>52</v>
      </c>
      <c s="34" t="s">
        <v>399</v>
      </c>
      <c s="34" t="s">
        <v>1037</v>
      </c>
      <c s="35" t="s">
        <v>5</v>
      </c>
      <c s="6" t="s">
        <v>2301</v>
      </c>
      <c s="36" t="s">
        <v>617</v>
      </c>
      <c s="37">
        <v>8</v>
      </c>
      <c s="36">
        <v>0</v>
      </c>
      <c s="36">
        <f>ROUND(G360*H360,6)</f>
      </c>
      <c r="L360" s="38">
        <v>0</v>
      </c>
      <c s="32">
        <f>ROUND(ROUND(L360,2)*ROUND(G360,3),2)</f>
      </c>
      <c s="36" t="s">
        <v>822</v>
      </c>
      <c>
        <f>(M360*21)/100</f>
      </c>
      <c t="s">
        <v>27</v>
      </c>
    </row>
    <row r="361" spans="1:5" ht="12.75">
      <c r="A361" s="35" t="s">
        <v>58</v>
      </c>
      <c r="E361" s="39" t="s">
        <v>5</v>
      </c>
    </row>
    <row r="362" spans="1:5" ht="12.75">
      <c r="A362" s="35" t="s">
        <v>59</v>
      </c>
      <c r="E362" s="40" t="s">
        <v>2366</v>
      </c>
    </row>
    <row r="363" spans="1:5" ht="38.25">
      <c r="A363" t="s">
        <v>60</v>
      </c>
      <c r="E363" s="39" t="s">
        <v>2582</v>
      </c>
    </row>
    <row r="364" spans="1:13" ht="12.75">
      <c r="A364" t="s">
        <v>49</v>
      </c>
      <c r="C364" s="31" t="s">
        <v>2599</v>
      </c>
      <c r="E364" s="33" t="s">
        <v>2600</v>
      </c>
      <c r="J364" s="32">
        <f>0</f>
      </c>
      <c s="32">
        <f>0</f>
      </c>
      <c s="32">
        <f>0+L365+L369</f>
      </c>
      <c s="32">
        <f>0+M365+M369</f>
      </c>
    </row>
    <row r="365" spans="1:16" ht="12.75">
      <c r="A365" t="s">
        <v>52</v>
      </c>
      <c s="34" t="s">
        <v>403</v>
      </c>
      <c s="34" t="s">
        <v>2604</v>
      </c>
      <c s="35" t="s">
        <v>5</v>
      </c>
      <c s="6" t="s">
        <v>2605</v>
      </c>
      <c s="36" t="s">
        <v>56</v>
      </c>
      <c s="37">
        <v>5</v>
      </c>
      <c s="36">
        <v>0</v>
      </c>
      <c s="36">
        <f>ROUND(G365*H365,6)</f>
      </c>
      <c r="L365" s="38">
        <v>0</v>
      </c>
      <c s="32">
        <f>ROUND(ROUND(L365,2)*ROUND(G365,3),2)</f>
      </c>
      <c s="36" t="s">
        <v>822</v>
      </c>
      <c>
        <f>(M365*21)/100</f>
      </c>
      <c t="s">
        <v>27</v>
      </c>
    </row>
    <row r="366" spans="1:5" ht="12.75">
      <c r="A366" s="35" t="s">
        <v>58</v>
      </c>
      <c r="E366" s="39" t="s">
        <v>5</v>
      </c>
    </row>
    <row r="367" spans="1:5" ht="12.75">
      <c r="A367" s="35" t="s">
        <v>59</v>
      </c>
      <c r="E367" s="40" t="s">
        <v>2366</v>
      </c>
    </row>
    <row r="368" spans="1:5" ht="25.5">
      <c r="A368" t="s">
        <v>60</v>
      </c>
      <c r="E368" s="39" t="s">
        <v>2606</v>
      </c>
    </row>
    <row r="369" spans="1:16" ht="12.75">
      <c r="A369" t="s">
        <v>52</v>
      </c>
      <c s="34" t="s">
        <v>407</v>
      </c>
      <c s="34" t="s">
        <v>2607</v>
      </c>
      <c s="35" t="s">
        <v>5</v>
      </c>
      <c s="6" t="s">
        <v>2608</v>
      </c>
      <c s="36" t="s">
        <v>101</v>
      </c>
      <c s="37">
        <v>53</v>
      </c>
      <c s="36">
        <v>0</v>
      </c>
      <c s="36">
        <f>ROUND(G369*H369,6)</f>
      </c>
      <c r="L369" s="38">
        <v>0</v>
      </c>
      <c s="32">
        <f>ROUND(ROUND(L369,2)*ROUND(G369,3),2)</f>
      </c>
      <c s="36" t="s">
        <v>822</v>
      </c>
      <c>
        <f>(M369*21)/100</f>
      </c>
      <c t="s">
        <v>27</v>
      </c>
    </row>
    <row r="370" spans="1:5" ht="12.75">
      <c r="A370" s="35" t="s">
        <v>58</v>
      </c>
      <c r="E370" s="39" t="s">
        <v>5</v>
      </c>
    </row>
    <row r="371" spans="1:5" ht="12.75">
      <c r="A371" s="35" t="s">
        <v>59</v>
      </c>
      <c r="E371" s="40" t="s">
        <v>2366</v>
      </c>
    </row>
    <row r="372" spans="1:5" ht="38.25">
      <c r="A372" t="s">
        <v>60</v>
      </c>
      <c r="E372" s="39" t="s">
        <v>2609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2733</v>
      </c>
      <c s="41">
        <f>Rekapitulace!C48</f>
      </c>
      <c s="20" t="s">
        <v>0</v>
      </c>
      <c t="s">
        <v>23</v>
      </c>
      <c t="s">
        <v>27</v>
      </c>
    </row>
    <row r="4" spans="1:16" ht="32" customHeight="1">
      <c r="A4" s="24" t="s">
        <v>20</v>
      </c>
      <c s="25" t="s">
        <v>28</v>
      </c>
      <c s="27" t="s">
        <v>2733</v>
      </c>
      <c r="E4" s="26" t="s">
        <v>2734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2737</v>
      </c>
      <c r="E8" s="30" t="s">
        <v>2736</v>
      </c>
      <c r="J8" s="29">
        <f>0+J9</f>
      </c>
      <c s="29">
        <f>0+K9</f>
      </c>
      <c s="29">
        <f>0+L9</f>
      </c>
      <c s="29">
        <f>0+M9</f>
      </c>
    </row>
    <row r="9" spans="1:13" ht="12.75">
      <c r="A9" t="s">
        <v>49</v>
      </c>
      <c r="C9" s="31" t="s">
        <v>2738</v>
      </c>
      <c r="E9" s="33" t="s">
        <v>2739</v>
      </c>
      <c r="J9" s="32">
        <f>0</f>
      </c>
      <c s="32">
        <f>0</f>
      </c>
      <c s="32">
        <f>0+L10+L14+L18+L22+L26+L30</f>
      </c>
      <c s="32">
        <f>0+M10+M14+M18+M22+M26+M30</f>
      </c>
    </row>
    <row r="10" spans="1:16" ht="12.75">
      <c r="A10" t="s">
        <v>52</v>
      </c>
      <c s="34" t="s">
        <v>53</v>
      </c>
      <c s="34" t="s">
        <v>1303</v>
      </c>
      <c s="35" t="s">
        <v>5</v>
      </c>
      <c s="6" t="s">
        <v>2740</v>
      </c>
      <c s="36" t="s">
        <v>760</v>
      </c>
      <c s="37">
        <v>2</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25.5">
      <c r="A13" t="s">
        <v>60</v>
      </c>
      <c r="E13" s="39" t="s">
        <v>2741</v>
      </c>
    </row>
    <row r="14" spans="1:16" ht="12.75">
      <c r="A14" t="s">
        <v>52</v>
      </c>
      <c s="34" t="s">
        <v>27</v>
      </c>
      <c s="34" t="s">
        <v>1308</v>
      </c>
      <c s="35" t="s">
        <v>5</v>
      </c>
      <c s="6" t="s">
        <v>2742</v>
      </c>
      <c s="36" t="s">
        <v>760</v>
      </c>
      <c s="37">
        <v>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5</v>
      </c>
    </row>
    <row r="18" spans="1:16" ht="12.75">
      <c r="A18" t="s">
        <v>52</v>
      </c>
      <c s="34" t="s">
        <v>26</v>
      </c>
      <c s="34" t="s">
        <v>1310</v>
      </c>
      <c s="35" t="s">
        <v>5</v>
      </c>
      <c s="6" t="s">
        <v>2743</v>
      </c>
      <c s="36" t="s">
        <v>760</v>
      </c>
      <c s="37">
        <v>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5</v>
      </c>
    </row>
    <row r="22" spans="1:16" ht="12.75">
      <c r="A22" t="s">
        <v>52</v>
      </c>
      <c s="34" t="s">
        <v>70</v>
      </c>
      <c s="34" t="s">
        <v>2744</v>
      </c>
      <c s="35" t="s">
        <v>5</v>
      </c>
      <c s="6" t="s">
        <v>2745</v>
      </c>
      <c s="36" t="s">
        <v>760</v>
      </c>
      <c s="37">
        <v>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5</v>
      </c>
    </row>
    <row r="26" spans="1:16" ht="12.75">
      <c r="A26" t="s">
        <v>52</v>
      </c>
      <c s="34" t="s">
        <v>73</v>
      </c>
      <c s="34" t="s">
        <v>2746</v>
      </c>
      <c s="35" t="s">
        <v>5</v>
      </c>
      <c s="6" t="s">
        <v>2747</v>
      </c>
      <c s="36" t="s">
        <v>760</v>
      </c>
      <c s="37">
        <v>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5</v>
      </c>
    </row>
    <row r="30" spans="1:16" ht="12.75">
      <c r="A30" t="s">
        <v>52</v>
      </c>
      <c s="34" t="s">
        <v>75</v>
      </c>
      <c s="34" t="s">
        <v>2748</v>
      </c>
      <c s="35" t="s">
        <v>5</v>
      </c>
      <c s="6" t="s">
        <v>2749</v>
      </c>
      <c s="36" t="s">
        <v>760</v>
      </c>
      <c s="37">
        <v>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2.75">
      <c r="A33" t="s">
        <v>60</v>
      </c>
      <c r="E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12.75">
      <c r="A8" t="s">
        <v>44</v>
      </c>
      <c r="C8" s="28" t="s">
        <v>2754</v>
      </c>
      <c r="E8" s="30" t="s">
        <v>2753</v>
      </c>
      <c r="J8" s="29">
        <f>0+J9+J30+J123+J152+J173+J194+J219+J224+J273</f>
      </c>
      <c s="29">
        <f>0+K9+K30+K123+K152+K173+K194+K219+K224+K273</f>
      </c>
      <c s="29">
        <f>0+L9+L30+L123+L152+L173+L194+L219+L224+L273</f>
      </c>
      <c s="29">
        <f>0+M9+M30+M123+M152+M173+M194+M219+M224+M273</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5278.477</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2755</v>
      </c>
      <c s="35" t="s">
        <v>5</v>
      </c>
      <c s="6" t="s">
        <v>2756</v>
      </c>
      <c s="36" t="s">
        <v>737</v>
      </c>
      <c s="37">
        <v>770.55</v>
      </c>
      <c s="36">
        <v>0</v>
      </c>
      <c s="36">
        <f>ROUND(G14*H14,6)</f>
      </c>
      <c r="L14" s="38">
        <v>0</v>
      </c>
      <c s="32">
        <f>ROUND(ROUND(L14,2)*ROUND(G14,3),2)</f>
      </c>
      <c s="36" t="s">
        <v>57</v>
      </c>
      <c>
        <f>(M14*21)/100</f>
      </c>
      <c t="s">
        <v>27</v>
      </c>
    </row>
    <row r="15" spans="1:5" ht="12.75">
      <c r="A15" s="35" t="s">
        <v>58</v>
      </c>
      <c r="E15" s="39" t="s">
        <v>5</v>
      </c>
    </row>
    <row r="16" spans="1:5" ht="12.75">
      <c r="A16" s="35" t="s">
        <v>59</v>
      </c>
      <c r="E16" s="40" t="s">
        <v>2757</v>
      </c>
    </row>
    <row r="17" spans="1:5" ht="140.25">
      <c r="A17" t="s">
        <v>60</v>
      </c>
      <c r="E17" s="39" t="s">
        <v>1790</v>
      </c>
    </row>
    <row r="18" spans="1:16" ht="12.75">
      <c r="A18" t="s">
        <v>52</v>
      </c>
      <c s="34" t="s">
        <v>26</v>
      </c>
      <c s="34" t="s">
        <v>2758</v>
      </c>
      <c s="35" t="s">
        <v>5</v>
      </c>
      <c s="6" t="s">
        <v>2759</v>
      </c>
      <c s="36" t="s">
        <v>617</v>
      </c>
      <c s="37">
        <v>900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2760</v>
      </c>
    </row>
    <row r="22" spans="1:16" ht="25.5">
      <c r="A22" t="s">
        <v>52</v>
      </c>
      <c s="34" t="s">
        <v>70</v>
      </c>
      <c s="34" t="s">
        <v>2761</v>
      </c>
      <c s="35" t="s">
        <v>5</v>
      </c>
      <c s="6" t="s">
        <v>2762</v>
      </c>
      <c s="36" t="s">
        <v>737</v>
      </c>
      <c s="37">
        <v>1355.55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2763</v>
      </c>
    </row>
    <row r="26" spans="1:16" ht="25.5">
      <c r="A26" t="s">
        <v>52</v>
      </c>
      <c s="34" t="s">
        <v>73</v>
      </c>
      <c s="34" t="s">
        <v>2764</v>
      </c>
      <c s="35" t="s">
        <v>5</v>
      </c>
      <c s="6" t="s">
        <v>2765</v>
      </c>
      <c s="36" t="s">
        <v>737</v>
      </c>
      <c s="37">
        <v>557.524</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2763</v>
      </c>
    </row>
    <row r="30" spans="1:13" ht="12.75">
      <c r="A30" t="s">
        <v>49</v>
      </c>
      <c r="C30" s="31" t="s">
        <v>53</v>
      </c>
      <c r="E30" s="33" t="s">
        <v>62</v>
      </c>
      <c r="J30" s="32">
        <f>0</f>
      </c>
      <c s="32">
        <f>0</f>
      </c>
      <c s="32">
        <f>0+L31+L35+L39+L43+L47+L51+L55+L59+L63+L67+L71+L75+L79+L83+L87+L91+L95+L99+L103+L107+L111+L115+L119</f>
      </c>
      <c s="32">
        <f>0+M31+M35+M39+M43+M47+M51+M55+M59+M63+M67+M71+M75+M79+M83+M87+M91+M95+M99+M103+M107+M111+M115+M119</f>
      </c>
    </row>
    <row r="31" spans="1:16" ht="12.75">
      <c r="A31" t="s">
        <v>52</v>
      </c>
      <c s="34" t="s">
        <v>75</v>
      </c>
      <c s="34" t="s">
        <v>2766</v>
      </c>
      <c s="35" t="s">
        <v>5</v>
      </c>
      <c s="6" t="s">
        <v>2767</v>
      </c>
      <c s="36" t="s">
        <v>65</v>
      </c>
      <c s="37">
        <v>135.5</v>
      </c>
      <c s="36">
        <v>0</v>
      </c>
      <c s="36">
        <f>ROUND(G31*H31,6)</f>
      </c>
      <c r="L31" s="38">
        <v>0</v>
      </c>
      <c s="32">
        <f>ROUND(ROUND(L31,2)*ROUND(G31,3),2)</f>
      </c>
      <c s="36" t="s">
        <v>57</v>
      </c>
      <c>
        <f>(M31*21)/100</f>
      </c>
      <c t="s">
        <v>27</v>
      </c>
    </row>
    <row r="32" spans="1:5" ht="12.75">
      <c r="A32" s="35" t="s">
        <v>58</v>
      </c>
      <c r="E32" s="39" t="s">
        <v>5</v>
      </c>
    </row>
    <row r="33" spans="1:5" ht="12.75">
      <c r="A33" s="35" t="s">
        <v>59</v>
      </c>
      <c r="E33" s="40" t="s">
        <v>2768</v>
      </c>
    </row>
    <row r="34" spans="1:5" ht="63.75">
      <c r="A34" t="s">
        <v>60</v>
      </c>
      <c r="E34" s="39" t="s">
        <v>2769</v>
      </c>
    </row>
    <row r="35" spans="1:16" ht="12.75">
      <c r="A35" t="s">
        <v>52</v>
      </c>
      <c s="34" t="s">
        <v>80</v>
      </c>
      <c s="34" t="s">
        <v>2770</v>
      </c>
      <c s="35" t="s">
        <v>5</v>
      </c>
      <c s="6" t="s">
        <v>2771</v>
      </c>
      <c s="36" t="s">
        <v>2273</v>
      </c>
      <c s="37">
        <v>4065</v>
      </c>
      <c s="36">
        <v>0</v>
      </c>
      <c s="36">
        <f>ROUND(G35*H35,6)</f>
      </c>
      <c r="L35" s="38">
        <v>0</v>
      </c>
      <c s="32">
        <f>ROUND(ROUND(L35,2)*ROUND(G35,3),2)</f>
      </c>
      <c s="36" t="s">
        <v>57</v>
      </c>
      <c>
        <f>(M35*21)/100</f>
      </c>
      <c t="s">
        <v>27</v>
      </c>
    </row>
    <row r="36" spans="1:5" ht="12.75">
      <c r="A36" s="35" t="s">
        <v>58</v>
      </c>
      <c r="E36" s="39" t="s">
        <v>5</v>
      </c>
    </row>
    <row r="37" spans="1:5" ht="12.75">
      <c r="A37" s="35" t="s">
        <v>59</v>
      </c>
      <c r="E37" s="40" t="s">
        <v>2772</v>
      </c>
    </row>
    <row r="38" spans="1:5" ht="25.5">
      <c r="A38" t="s">
        <v>60</v>
      </c>
      <c r="E38" s="39" t="s">
        <v>2773</v>
      </c>
    </row>
    <row r="39" spans="1:16" ht="12.75">
      <c r="A39" t="s">
        <v>52</v>
      </c>
      <c s="34" t="s">
        <v>84</v>
      </c>
      <c s="34" t="s">
        <v>2774</v>
      </c>
      <c s="35" t="s">
        <v>5</v>
      </c>
      <c s="6" t="s">
        <v>2775</v>
      </c>
      <c s="36" t="s">
        <v>65</v>
      </c>
      <c s="37">
        <v>3568.547</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369.75">
      <c r="A42" t="s">
        <v>60</v>
      </c>
      <c r="E42" s="39" t="s">
        <v>2776</v>
      </c>
    </row>
    <row r="43" spans="1:16" ht="12.75">
      <c r="A43" t="s">
        <v>52</v>
      </c>
      <c s="34" t="s">
        <v>89</v>
      </c>
      <c s="34" t="s">
        <v>2777</v>
      </c>
      <c s="35" t="s">
        <v>5</v>
      </c>
      <c s="6" t="s">
        <v>2778</v>
      </c>
      <c s="36" t="s">
        <v>2628</v>
      </c>
      <c s="37">
        <v>137712.683</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2629</v>
      </c>
    </row>
    <row r="47" spans="1:16" ht="12.75">
      <c r="A47" t="s">
        <v>52</v>
      </c>
      <c s="34" t="s">
        <v>93</v>
      </c>
      <c s="34" t="s">
        <v>2779</v>
      </c>
      <c s="35" t="s">
        <v>5</v>
      </c>
      <c s="6" t="s">
        <v>2780</v>
      </c>
      <c s="36" t="s">
        <v>65</v>
      </c>
      <c s="37">
        <v>3622.738</v>
      </c>
      <c s="36">
        <v>0</v>
      </c>
      <c s="36">
        <f>ROUND(G47*H47,6)</f>
      </c>
      <c r="L47" s="38">
        <v>0</v>
      </c>
      <c s="32">
        <f>ROUND(ROUND(L47,2)*ROUND(G47,3),2)</f>
      </c>
      <c s="36" t="s">
        <v>57</v>
      </c>
      <c>
        <f>(M47*21)/100</f>
      </c>
      <c t="s">
        <v>27</v>
      </c>
    </row>
    <row r="48" spans="1:5" ht="12.75">
      <c r="A48" s="35" t="s">
        <v>58</v>
      </c>
      <c r="E48" s="39" t="s">
        <v>2781</v>
      </c>
    </row>
    <row r="49" spans="1:5" ht="12.75">
      <c r="A49" s="35" t="s">
        <v>59</v>
      </c>
      <c r="E49" s="40" t="s">
        <v>2782</v>
      </c>
    </row>
    <row r="50" spans="1:5" ht="306">
      <c r="A50" t="s">
        <v>60</v>
      </c>
      <c r="E50" s="39" t="s">
        <v>2783</v>
      </c>
    </row>
    <row r="51" spans="1:16" ht="12.75">
      <c r="A51" t="s">
        <v>52</v>
      </c>
      <c s="34" t="s">
        <v>98</v>
      </c>
      <c s="34" t="s">
        <v>2784</v>
      </c>
      <c s="35" t="s">
        <v>5</v>
      </c>
      <c s="6" t="s">
        <v>2785</v>
      </c>
      <c s="36" t="s">
        <v>65</v>
      </c>
      <c s="37">
        <v>649.877</v>
      </c>
      <c s="36">
        <v>0</v>
      </c>
      <c s="36">
        <f>ROUND(G51*H51,6)</f>
      </c>
      <c r="L51" s="38">
        <v>0</v>
      </c>
      <c s="32">
        <f>ROUND(ROUND(L51,2)*ROUND(G51,3),2)</f>
      </c>
      <c s="36" t="s">
        <v>57</v>
      </c>
      <c>
        <f>(M51*21)/100</f>
      </c>
      <c t="s">
        <v>27</v>
      </c>
    </row>
    <row r="52" spans="1:5" ht="12.75">
      <c r="A52" s="35" t="s">
        <v>58</v>
      </c>
      <c r="E52" s="39" t="s">
        <v>5</v>
      </c>
    </row>
    <row r="53" spans="1:5" ht="38.25">
      <c r="A53" s="35" t="s">
        <v>59</v>
      </c>
      <c r="E53" s="40" t="s">
        <v>2786</v>
      </c>
    </row>
    <row r="54" spans="1:5" ht="293.25">
      <c r="A54" t="s">
        <v>60</v>
      </c>
      <c r="E54" s="39" t="s">
        <v>2787</v>
      </c>
    </row>
    <row r="55" spans="1:16" ht="12.75">
      <c r="A55" t="s">
        <v>52</v>
      </c>
      <c s="34" t="s">
        <v>103</v>
      </c>
      <c s="34" t="s">
        <v>2788</v>
      </c>
      <c s="35" t="s">
        <v>5</v>
      </c>
      <c s="6" t="s">
        <v>2789</v>
      </c>
      <c s="36" t="s">
        <v>78</v>
      </c>
      <c s="37">
        <v>156</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63.75">
      <c r="A58" t="s">
        <v>60</v>
      </c>
      <c r="E58" s="39" t="s">
        <v>2790</v>
      </c>
    </row>
    <row r="59" spans="1:16" ht="12.75">
      <c r="A59" t="s">
        <v>52</v>
      </c>
      <c s="34" t="s">
        <v>107</v>
      </c>
      <c s="34" t="s">
        <v>2791</v>
      </c>
      <c s="35" t="s">
        <v>5</v>
      </c>
      <c s="6" t="s">
        <v>2792</v>
      </c>
      <c s="36" t="s">
        <v>65</v>
      </c>
      <c s="37">
        <v>519.824</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318.75">
      <c r="A62" t="s">
        <v>60</v>
      </c>
      <c r="E62" s="39" t="s">
        <v>2793</v>
      </c>
    </row>
    <row r="63" spans="1:16" ht="12.75">
      <c r="A63" t="s">
        <v>52</v>
      </c>
      <c s="34" t="s">
        <v>111</v>
      </c>
      <c s="34" t="s">
        <v>2632</v>
      </c>
      <c s="35" t="s">
        <v>5</v>
      </c>
      <c s="6" t="s">
        <v>2633</v>
      </c>
      <c s="36" t="s">
        <v>2628</v>
      </c>
      <c s="37">
        <v>48940.192</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2629</v>
      </c>
    </row>
    <row r="67" spans="1:16" ht="12.75">
      <c r="A67" t="s">
        <v>52</v>
      </c>
      <c s="34" t="s">
        <v>114</v>
      </c>
      <c s="34" t="s">
        <v>2794</v>
      </c>
      <c s="35" t="s">
        <v>5</v>
      </c>
      <c s="6" t="s">
        <v>2795</v>
      </c>
      <c s="36" t="s">
        <v>65</v>
      </c>
      <c s="37">
        <v>88.5</v>
      </c>
      <c s="36">
        <v>0</v>
      </c>
      <c s="36">
        <f>ROUND(G67*H67,6)</f>
      </c>
      <c r="L67" s="38">
        <v>0</v>
      </c>
      <c s="32">
        <f>ROUND(ROUND(L67,2)*ROUND(G67,3),2)</f>
      </c>
      <c s="36" t="s">
        <v>57</v>
      </c>
      <c>
        <f>(M67*21)/100</f>
      </c>
      <c t="s">
        <v>27</v>
      </c>
    </row>
    <row r="68" spans="1:5" ht="12.75">
      <c r="A68" s="35" t="s">
        <v>58</v>
      </c>
      <c r="E68" s="39" t="s">
        <v>2796</v>
      </c>
    </row>
    <row r="69" spans="1:5" ht="12.75">
      <c r="A69" s="35" t="s">
        <v>59</v>
      </c>
      <c r="E69" s="40" t="s">
        <v>5</v>
      </c>
    </row>
    <row r="70" spans="1:5" ht="318.75">
      <c r="A70" t="s">
        <v>60</v>
      </c>
      <c r="E70" s="39" t="s">
        <v>2797</v>
      </c>
    </row>
    <row r="71" spans="1:16" ht="12.75">
      <c r="A71" t="s">
        <v>52</v>
      </c>
      <c s="34" t="s">
        <v>118</v>
      </c>
      <c s="34" t="s">
        <v>2798</v>
      </c>
      <c s="35" t="s">
        <v>5</v>
      </c>
      <c s="6" t="s">
        <v>2799</v>
      </c>
      <c s="36" t="s">
        <v>2628</v>
      </c>
      <c s="37">
        <v>2655</v>
      </c>
      <c s="36">
        <v>0</v>
      </c>
      <c s="36">
        <f>ROUND(G71*H71,6)</f>
      </c>
      <c r="L71" s="38">
        <v>0</v>
      </c>
      <c s="32">
        <f>ROUND(ROUND(L71,2)*ROUND(G71,3),2)</f>
      </c>
      <c s="36" t="s">
        <v>57</v>
      </c>
      <c>
        <f>(M71*21)/100</f>
      </c>
      <c t="s">
        <v>27</v>
      </c>
    </row>
    <row r="72" spans="1:5" ht="12.75">
      <c r="A72" s="35" t="s">
        <v>58</v>
      </c>
      <c r="E72" s="39" t="s">
        <v>5</v>
      </c>
    </row>
    <row r="73" spans="1:5" ht="12.75">
      <c r="A73" s="35" t="s">
        <v>59</v>
      </c>
      <c r="E73" s="40" t="s">
        <v>5</v>
      </c>
    </row>
    <row r="74" spans="1:5" ht="25.5">
      <c r="A74" t="s">
        <v>60</v>
      </c>
      <c r="E74" s="39" t="s">
        <v>2629</v>
      </c>
    </row>
    <row r="75" spans="1:16" ht="12.75">
      <c r="A75" t="s">
        <v>52</v>
      </c>
      <c s="34" t="s">
        <v>122</v>
      </c>
      <c s="34" t="s">
        <v>2800</v>
      </c>
      <c s="35" t="s">
        <v>5</v>
      </c>
      <c s="6" t="s">
        <v>2801</v>
      </c>
      <c s="36" t="s">
        <v>65</v>
      </c>
      <c s="37">
        <v>203.591</v>
      </c>
      <c s="36">
        <v>0</v>
      </c>
      <c s="36">
        <f>ROUND(G75*H75,6)</f>
      </c>
      <c r="L75" s="38">
        <v>0</v>
      </c>
      <c s="32">
        <f>ROUND(ROUND(L75,2)*ROUND(G75,3),2)</f>
      </c>
      <c s="36" t="s">
        <v>57</v>
      </c>
      <c>
        <f>(M75*21)/100</f>
      </c>
      <c t="s">
        <v>27</v>
      </c>
    </row>
    <row r="76" spans="1:5" ht="12.75">
      <c r="A76" s="35" t="s">
        <v>58</v>
      </c>
      <c r="E76" s="39" t="s">
        <v>5</v>
      </c>
    </row>
    <row r="77" spans="1:5" ht="12.75">
      <c r="A77" s="35" t="s">
        <v>59</v>
      </c>
      <c r="E77" s="40" t="s">
        <v>5</v>
      </c>
    </row>
    <row r="78" spans="1:5" ht="318.75">
      <c r="A78" t="s">
        <v>60</v>
      </c>
      <c r="E78" s="39" t="s">
        <v>2793</v>
      </c>
    </row>
    <row r="79" spans="1:16" ht="12.75">
      <c r="A79" t="s">
        <v>52</v>
      </c>
      <c s="34" t="s">
        <v>126</v>
      </c>
      <c s="34" t="s">
        <v>2802</v>
      </c>
      <c s="35" t="s">
        <v>5</v>
      </c>
      <c s="6" t="s">
        <v>2803</v>
      </c>
      <c s="36" t="s">
        <v>2628</v>
      </c>
      <c s="37">
        <v>6718.519</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25.5">
      <c r="A82" t="s">
        <v>60</v>
      </c>
      <c r="E82" s="39" t="s">
        <v>2629</v>
      </c>
    </row>
    <row r="83" spans="1:16" ht="12.75">
      <c r="A83" t="s">
        <v>52</v>
      </c>
      <c s="34" t="s">
        <v>131</v>
      </c>
      <c s="34" t="s">
        <v>2804</v>
      </c>
      <c s="35" t="s">
        <v>5</v>
      </c>
      <c s="6" t="s">
        <v>2805</v>
      </c>
      <c s="36" t="s">
        <v>65</v>
      </c>
      <c s="37">
        <v>144.19</v>
      </c>
      <c s="36">
        <v>0</v>
      </c>
      <c s="36">
        <f>ROUND(G83*H83,6)</f>
      </c>
      <c r="L83" s="38">
        <v>0</v>
      </c>
      <c s="32">
        <f>ROUND(ROUND(L83,2)*ROUND(G83,3),2)</f>
      </c>
      <c s="36" t="s">
        <v>57</v>
      </c>
      <c>
        <f>(M83*21)/100</f>
      </c>
      <c t="s">
        <v>27</v>
      </c>
    </row>
    <row r="84" spans="1:5" ht="12.75">
      <c r="A84" s="35" t="s">
        <v>58</v>
      </c>
      <c r="E84" s="39" t="s">
        <v>5</v>
      </c>
    </row>
    <row r="85" spans="1:5" ht="12.75">
      <c r="A85" s="35" t="s">
        <v>59</v>
      </c>
      <c r="E85" s="40" t="s">
        <v>5</v>
      </c>
    </row>
    <row r="86" spans="1:5" ht="267.75">
      <c r="A86" t="s">
        <v>60</v>
      </c>
      <c r="E86" s="39" t="s">
        <v>2806</v>
      </c>
    </row>
    <row r="87" spans="1:16" ht="12.75">
      <c r="A87" t="s">
        <v>52</v>
      </c>
      <c s="34" t="s">
        <v>134</v>
      </c>
      <c s="34" t="s">
        <v>81</v>
      </c>
      <c s="35" t="s">
        <v>5</v>
      </c>
      <c s="6" t="s">
        <v>82</v>
      </c>
      <c s="36" t="s">
        <v>65</v>
      </c>
      <c s="37">
        <v>581.683</v>
      </c>
      <c s="36">
        <v>0</v>
      </c>
      <c s="36">
        <f>ROUND(G87*H87,6)</f>
      </c>
      <c r="L87" s="38">
        <v>0</v>
      </c>
      <c s="32">
        <f>ROUND(ROUND(L87,2)*ROUND(G87,3),2)</f>
      </c>
      <c s="36" t="s">
        <v>57</v>
      </c>
      <c>
        <f>(M87*21)/100</f>
      </c>
      <c t="s">
        <v>27</v>
      </c>
    </row>
    <row r="88" spans="1:5" ht="12.75">
      <c r="A88" s="35" t="s">
        <v>58</v>
      </c>
      <c r="E88" s="39" t="s">
        <v>2807</v>
      </c>
    </row>
    <row r="89" spans="1:5" ht="12.75">
      <c r="A89" s="35" t="s">
        <v>59</v>
      </c>
      <c r="E89" s="40" t="s">
        <v>5</v>
      </c>
    </row>
    <row r="90" spans="1:5" ht="229.5">
      <c r="A90" t="s">
        <v>60</v>
      </c>
      <c r="E90" s="39" t="s">
        <v>2808</v>
      </c>
    </row>
    <row r="91" spans="1:16" ht="12.75">
      <c r="A91" t="s">
        <v>52</v>
      </c>
      <c s="34" t="s">
        <v>137</v>
      </c>
      <c s="34" t="s">
        <v>832</v>
      </c>
      <c s="35" t="s">
        <v>5</v>
      </c>
      <c s="6" t="s">
        <v>833</v>
      </c>
      <c s="36" t="s">
        <v>65</v>
      </c>
      <c s="37">
        <v>203.096</v>
      </c>
      <c s="36">
        <v>0</v>
      </c>
      <c s="36">
        <f>ROUND(G91*H91,6)</f>
      </c>
      <c r="L91" s="38">
        <v>0</v>
      </c>
      <c s="32">
        <f>ROUND(ROUND(L91,2)*ROUND(G91,3),2)</f>
      </c>
      <c s="36" t="s">
        <v>57</v>
      </c>
      <c>
        <f>(M91*21)/100</f>
      </c>
      <c t="s">
        <v>27</v>
      </c>
    </row>
    <row r="92" spans="1:5" ht="12.75">
      <c r="A92" s="35" t="s">
        <v>58</v>
      </c>
      <c r="E92" s="39" t="s">
        <v>2809</v>
      </c>
    </row>
    <row r="93" spans="1:5" ht="12.75">
      <c r="A93" s="35" t="s">
        <v>59</v>
      </c>
      <c r="E93" s="40" t="s">
        <v>5</v>
      </c>
    </row>
    <row r="94" spans="1:5" ht="229.5">
      <c r="A94" t="s">
        <v>60</v>
      </c>
      <c r="E94" s="39" t="s">
        <v>2810</v>
      </c>
    </row>
    <row r="95" spans="1:16" ht="12.75">
      <c r="A95" t="s">
        <v>52</v>
      </c>
      <c s="34" t="s">
        <v>140</v>
      </c>
      <c s="34" t="s">
        <v>2811</v>
      </c>
      <c s="35" t="s">
        <v>5</v>
      </c>
      <c s="6" t="s">
        <v>2812</v>
      </c>
      <c s="36" t="s">
        <v>65</v>
      </c>
      <c s="37">
        <v>93.015</v>
      </c>
      <c s="36">
        <v>0</v>
      </c>
      <c s="36">
        <f>ROUND(G95*H95,6)</f>
      </c>
      <c r="L95" s="38">
        <v>0</v>
      </c>
      <c s="32">
        <f>ROUND(ROUND(L95,2)*ROUND(G95,3),2)</f>
      </c>
      <c s="36" t="s">
        <v>57</v>
      </c>
      <c>
        <f>(M95*21)/100</f>
      </c>
      <c t="s">
        <v>27</v>
      </c>
    </row>
    <row r="96" spans="1:5" ht="12.75">
      <c r="A96" s="35" t="s">
        <v>58</v>
      </c>
      <c r="E96" s="39" t="s">
        <v>2813</v>
      </c>
    </row>
    <row r="97" spans="1:5" ht="12.75">
      <c r="A97" s="35" t="s">
        <v>59</v>
      </c>
      <c r="E97" s="40" t="s">
        <v>5</v>
      </c>
    </row>
    <row r="98" spans="1:5" ht="293.25">
      <c r="A98" t="s">
        <v>60</v>
      </c>
      <c r="E98" s="39" t="s">
        <v>2814</v>
      </c>
    </row>
    <row r="99" spans="1:16" ht="12.75">
      <c r="A99" t="s">
        <v>52</v>
      </c>
      <c s="34" t="s">
        <v>144</v>
      </c>
      <c s="34" t="s">
        <v>2815</v>
      </c>
      <c s="35" t="s">
        <v>5</v>
      </c>
      <c s="6" t="s">
        <v>2816</v>
      </c>
      <c s="36" t="s">
        <v>56</v>
      </c>
      <c s="37">
        <v>12054.689</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5.5">
      <c r="A102" t="s">
        <v>60</v>
      </c>
      <c r="E102" s="39" t="s">
        <v>2817</v>
      </c>
    </row>
    <row r="103" spans="1:16" ht="12.75">
      <c r="A103" t="s">
        <v>52</v>
      </c>
      <c s="34" t="s">
        <v>148</v>
      </c>
      <c s="34" t="s">
        <v>2818</v>
      </c>
      <c s="35" t="s">
        <v>5</v>
      </c>
      <c s="6" t="s">
        <v>2819</v>
      </c>
      <c s="36" t="s">
        <v>56</v>
      </c>
      <c s="37">
        <v>142</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38.25">
      <c r="A106" t="s">
        <v>60</v>
      </c>
      <c r="E106" s="39" t="s">
        <v>2820</v>
      </c>
    </row>
    <row r="107" spans="1:16" ht="12.75">
      <c r="A107" t="s">
        <v>52</v>
      </c>
      <c s="34" t="s">
        <v>152</v>
      </c>
      <c s="34" t="s">
        <v>2821</v>
      </c>
      <c s="35" t="s">
        <v>5</v>
      </c>
      <c s="6" t="s">
        <v>2822</v>
      </c>
      <c s="36" t="s">
        <v>56</v>
      </c>
      <c s="37">
        <v>142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25.5">
      <c r="A110" t="s">
        <v>60</v>
      </c>
      <c r="E110" s="39" t="s">
        <v>2823</v>
      </c>
    </row>
    <row r="111" spans="1:16" ht="12.75">
      <c r="A111" t="s">
        <v>52</v>
      </c>
      <c s="34" t="s">
        <v>155</v>
      </c>
      <c s="34" t="s">
        <v>2824</v>
      </c>
      <c s="35" t="s">
        <v>5</v>
      </c>
      <c s="6" t="s">
        <v>2825</v>
      </c>
      <c s="36" t="s">
        <v>65</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38.25">
      <c r="A114" t="s">
        <v>60</v>
      </c>
      <c r="E114" s="39" t="s">
        <v>2826</v>
      </c>
    </row>
    <row r="115" spans="1:16" ht="25.5">
      <c r="A115" t="s">
        <v>52</v>
      </c>
      <c s="34" t="s">
        <v>159</v>
      </c>
      <c s="34" t="s">
        <v>2827</v>
      </c>
      <c s="35" t="s">
        <v>5</v>
      </c>
      <c s="6" t="s">
        <v>2828</v>
      </c>
      <c s="36" t="s">
        <v>65</v>
      </c>
      <c s="37">
        <v>2345.536</v>
      </c>
      <c s="36">
        <v>0</v>
      </c>
      <c s="36">
        <f>ROUND(G115*H115,6)</f>
      </c>
      <c r="L115" s="38">
        <v>0</v>
      </c>
      <c s="32">
        <f>ROUND(ROUND(L115,2)*ROUND(G115,3),2)</f>
      </c>
      <c s="36" t="s">
        <v>57</v>
      </c>
      <c>
        <f>(M115*21)/100</f>
      </c>
      <c t="s">
        <v>27</v>
      </c>
    </row>
    <row r="116" spans="1:5" ht="12.75">
      <c r="A116" s="35" t="s">
        <v>58</v>
      </c>
      <c r="E116" s="39" t="s">
        <v>5</v>
      </c>
    </row>
    <row r="117" spans="1:5" ht="12.75">
      <c r="A117" s="35" t="s">
        <v>59</v>
      </c>
      <c r="E117" s="40" t="s">
        <v>2829</v>
      </c>
    </row>
    <row r="118" spans="1:5" ht="63.75">
      <c r="A118" t="s">
        <v>60</v>
      </c>
      <c r="E118" s="39" t="s">
        <v>2769</v>
      </c>
    </row>
    <row r="119" spans="1:16" ht="25.5">
      <c r="A119" t="s">
        <v>52</v>
      </c>
      <c s="34" t="s">
        <v>163</v>
      </c>
      <c s="34" t="s">
        <v>2827</v>
      </c>
      <c s="35" t="s">
        <v>53</v>
      </c>
      <c s="6" t="s">
        <v>2830</v>
      </c>
      <c s="36" t="s">
        <v>2273</v>
      </c>
      <c s="37">
        <v>140732.16</v>
      </c>
      <c s="36">
        <v>0</v>
      </c>
      <c s="36">
        <f>ROUND(G119*H119,6)</f>
      </c>
      <c r="L119" s="38">
        <v>0</v>
      </c>
      <c s="32">
        <f>ROUND(ROUND(L119,2)*ROUND(G119,3),2)</f>
      </c>
      <c s="36" t="s">
        <v>57</v>
      </c>
      <c>
        <f>(M119*21)/100</f>
      </c>
      <c t="s">
        <v>27</v>
      </c>
    </row>
    <row r="120" spans="1:5" ht="12.75">
      <c r="A120" s="35" t="s">
        <v>58</v>
      </c>
      <c r="E120" s="39" t="s">
        <v>2831</v>
      </c>
    </row>
    <row r="121" spans="1:5" ht="12.75">
      <c r="A121" s="35" t="s">
        <v>59</v>
      </c>
      <c r="E121" s="40" t="s">
        <v>2832</v>
      </c>
    </row>
    <row r="122" spans="1:5" ht="25.5">
      <c r="A122" t="s">
        <v>60</v>
      </c>
      <c r="E122" s="39" t="s">
        <v>2773</v>
      </c>
    </row>
    <row r="123" spans="1:13" ht="12.75">
      <c r="A123" t="s">
        <v>49</v>
      </c>
      <c r="C123" s="31" t="s">
        <v>27</v>
      </c>
      <c r="E123" s="33" t="s">
        <v>1609</v>
      </c>
      <c r="J123" s="32">
        <f>0</f>
      </c>
      <c s="32">
        <f>0</f>
      </c>
      <c s="32">
        <f>0+L124+L128+L132+L136+L140+L144+L148</f>
      </c>
      <c s="32">
        <f>0+M124+M128+M132+M136+M140+M144+M148</f>
      </c>
    </row>
    <row r="124" spans="1:16" ht="12.75">
      <c r="A124" t="s">
        <v>52</v>
      </c>
      <c s="34" t="s">
        <v>167</v>
      </c>
      <c s="34" t="s">
        <v>2833</v>
      </c>
      <c s="35" t="s">
        <v>5</v>
      </c>
      <c s="6" t="s">
        <v>2834</v>
      </c>
      <c s="36" t="s">
        <v>56</v>
      </c>
      <c s="37">
        <v>6573.521</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25.5">
      <c r="A127" t="s">
        <v>60</v>
      </c>
      <c r="E127" s="39" t="s">
        <v>2835</v>
      </c>
    </row>
    <row r="128" spans="1:16" ht="12.75">
      <c r="A128" t="s">
        <v>52</v>
      </c>
      <c s="34" t="s">
        <v>171</v>
      </c>
      <c s="34" t="s">
        <v>2836</v>
      </c>
      <c s="35" t="s">
        <v>5</v>
      </c>
      <c s="6" t="s">
        <v>2837</v>
      </c>
      <c s="36" t="s">
        <v>78</v>
      </c>
      <c s="37">
        <v>1472.626</v>
      </c>
      <c s="36">
        <v>0</v>
      </c>
      <c s="36">
        <f>ROUND(G128*H128,6)</f>
      </c>
      <c r="L128" s="38">
        <v>0</v>
      </c>
      <c s="32">
        <f>ROUND(ROUND(L128,2)*ROUND(G128,3),2)</f>
      </c>
      <c s="36" t="s">
        <v>57</v>
      </c>
      <c>
        <f>(M128*21)/100</f>
      </c>
      <c t="s">
        <v>27</v>
      </c>
    </row>
    <row r="129" spans="1:5" ht="12.75">
      <c r="A129" s="35" t="s">
        <v>58</v>
      </c>
      <c r="E129" s="39" t="s">
        <v>5</v>
      </c>
    </row>
    <row r="130" spans="1:5" ht="12.75">
      <c r="A130" s="35" t="s">
        <v>59</v>
      </c>
      <c r="E130" s="40" t="s">
        <v>2838</v>
      </c>
    </row>
    <row r="131" spans="1:5" ht="165.75">
      <c r="A131" t="s">
        <v>60</v>
      </c>
      <c r="E131" s="39" t="s">
        <v>2839</v>
      </c>
    </row>
    <row r="132" spans="1:16" ht="12.75">
      <c r="A132" t="s">
        <v>52</v>
      </c>
      <c s="34" t="s">
        <v>175</v>
      </c>
      <c s="34" t="s">
        <v>2840</v>
      </c>
      <c s="35" t="s">
        <v>5</v>
      </c>
      <c s="6" t="s">
        <v>2841</v>
      </c>
      <c s="36" t="s">
        <v>65</v>
      </c>
      <c s="37">
        <v>5.8</v>
      </c>
      <c s="36">
        <v>0</v>
      </c>
      <c s="36">
        <f>ROUND(G132*H132,6)</f>
      </c>
      <c r="L132" s="38">
        <v>0</v>
      </c>
      <c s="32">
        <f>ROUND(ROUND(L132,2)*ROUND(G132,3),2)</f>
      </c>
      <c s="36" t="s">
        <v>57</v>
      </c>
      <c>
        <f>(M132*21)/100</f>
      </c>
      <c t="s">
        <v>27</v>
      </c>
    </row>
    <row r="133" spans="1:5" ht="12.75">
      <c r="A133" s="35" t="s">
        <v>58</v>
      </c>
      <c r="E133" s="39" t="s">
        <v>5</v>
      </c>
    </row>
    <row r="134" spans="1:5" ht="12.75">
      <c r="A134" s="35" t="s">
        <v>59</v>
      </c>
      <c r="E134" s="40" t="s">
        <v>2842</v>
      </c>
    </row>
    <row r="135" spans="1:5" ht="369.75">
      <c r="A135" t="s">
        <v>60</v>
      </c>
      <c r="E135" s="39" t="s">
        <v>2843</v>
      </c>
    </row>
    <row r="136" spans="1:16" ht="12.75">
      <c r="A136" t="s">
        <v>52</v>
      </c>
      <c s="34" t="s">
        <v>179</v>
      </c>
      <c s="34" t="s">
        <v>2844</v>
      </c>
      <c s="35" t="s">
        <v>5</v>
      </c>
      <c s="6" t="s">
        <v>2845</v>
      </c>
      <c s="36" t="s">
        <v>737</v>
      </c>
      <c s="37">
        <v>0.78</v>
      </c>
      <c s="36">
        <v>0</v>
      </c>
      <c s="36">
        <f>ROUND(G136*H136,6)</f>
      </c>
      <c r="L136" s="38">
        <v>0</v>
      </c>
      <c s="32">
        <f>ROUND(ROUND(L136,2)*ROUND(G136,3),2)</f>
      </c>
      <c s="36" t="s">
        <v>57</v>
      </c>
      <c>
        <f>(M136*21)/100</f>
      </c>
      <c t="s">
        <v>27</v>
      </c>
    </row>
    <row r="137" spans="1:5" ht="12.75">
      <c r="A137" s="35" t="s">
        <v>58</v>
      </c>
      <c r="E137" s="39" t="s">
        <v>5</v>
      </c>
    </row>
    <row r="138" spans="1:5" ht="12.75">
      <c r="A138" s="35" t="s">
        <v>59</v>
      </c>
      <c r="E138" s="40" t="s">
        <v>2846</v>
      </c>
    </row>
    <row r="139" spans="1:5" ht="267.75">
      <c r="A139" t="s">
        <v>60</v>
      </c>
      <c r="E139" s="39" t="s">
        <v>2847</v>
      </c>
    </row>
    <row r="140" spans="1:16" ht="12.75">
      <c r="A140" t="s">
        <v>52</v>
      </c>
      <c s="34" t="s">
        <v>183</v>
      </c>
      <c s="34" t="s">
        <v>2848</v>
      </c>
      <c s="35" t="s">
        <v>5</v>
      </c>
      <c s="6" t="s">
        <v>2849</v>
      </c>
      <c s="36" t="s">
        <v>56</v>
      </c>
      <c s="37">
        <v>992.25</v>
      </c>
      <c s="36">
        <v>0</v>
      </c>
      <c s="36">
        <f>ROUND(G140*H140,6)</f>
      </c>
      <c r="L140" s="38">
        <v>0</v>
      </c>
      <c s="32">
        <f>ROUND(ROUND(L140,2)*ROUND(G140,3),2)</f>
      </c>
      <c s="36" t="s">
        <v>57</v>
      </c>
      <c>
        <f>(M140*21)/100</f>
      </c>
      <c t="s">
        <v>27</v>
      </c>
    </row>
    <row r="141" spans="1:5" ht="12.75">
      <c r="A141" s="35" t="s">
        <v>58</v>
      </c>
      <c r="E141" s="39" t="s">
        <v>2850</v>
      </c>
    </row>
    <row r="142" spans="1:5" ht="12.75">
      <c r="A142" s="35" t="s">
        <v>59</v>
      </c>
      <c r="E142" s="40" t="s">
        <v>5</v>
      </c>
    </row>
    <row r="143" spans="1:5" ht="102">
      <c r="A143" t="s">
        <v>60</v>
      </c>
      <c r="E143" s="39" t="s">
        <v>2851</v>
      </c>
    </row>
    <row r="144" spans="1:16" ht="12.75">
      <c r="A144" t="s">
        <v>52</v>
      </c>
      <c s="34" t="s">
        <v>187</v>
      </c>
      <c s="34" t="s">
        <v>2852</v>
      </c>
      <c s="35" t="s">
        <v>5</v>
      </c>
      <c s="6" t="s">
        <v>2853</v>
      </c>
      <c s="36" t="s">
        <v>56</v>
      </c>
      <c s="37">
        <v>57.89</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2.75">
      <c r="A147" t="s">
        <v>60</v>
      </c>
      <c r="E147" s="39" t="s">
        <v>2854</v>
      </c>
    </row>
    <row r="148" spans="1:16" ht="12.75">
      <c r="A148" t="s">
        <v>52</v>
      </c>
      <c s="34" t="s">
        <v>191</v>
      </c>
      <c s="34" t="s">
        <v>2855</v>
      </c>
      <c s="35" t="s">
        <v>5</v>
      </c>
      <c s="6" t="s">
        <v>2856</v>
      </c>
      <c s="36" t="s">
        <v>65</v>
      </c>
      <c s="37">
        <v>55.171</v>
      </c>
      <c s="36">
        <v>0</v>
      </c>
      <c s="36">
        <f>ROUND(G148*H148,6)</f>
      </c>
      <c r="L148" s="38">
        <v>0</v>
      </c>
      <c s="32">
        <f>ROUND(ROUND(L148,2)*ROUND(G148,3),2)</f>
      </c>
      <c s="36" t="s">
        <v>57</v>
      </c>
      <c>
        <f>(M148*21)/100</f>
      </c>
      <c t="s">
        <v>27</v>
      </c>
    </row>
    <row r="149" spans="1:5" ht="12.75">
      <c r="A149" s="35" t="s">
        <v>58</v>
      </c>
      <c r="E149" s="39" t="s">
        <v>2857</v>
      </c>
    </row>
    <row r="150" spans="1:5" ht="12.75">
      <c r="A150" s="35" t="s">
        <v>59</v>
      </c>
      <c r="E150" s="40" t="s">
        <v>2858</v>
      </c>
    </row>
    <row r="151" spans="1:5" ht="38.25">
      <c r="A151" t="s">
        <v>60</v>
      </c>
      <c r="E151" s="39" t="s">
        <v>2859</v>
      </c>
    </row>
    <row r="152" spans="1:13" ht="12.75">
      <c r="A152" t="s">
        <v>49</v>
      </c>
      <c r="C152" s="31" t="s">
        <v>26</v>
      </c>
      <c r="E152" s="33" t="s">
        <v>2860</v>
      </c>
      <c r="J152" s="32">
        <f>0</f>
      </c>
      <c s="32">
        <f>0</f>
      </c>
      <c s="32">
        <f>0+L153+L157+L161+L165+L169</f>
      </c>
      <c s="32">
        <f>0+M153+M157+M161+M165+M169</f>
      </c>
    </row>
    <row r="153" spans="1:16" ht="12.75">
      <c r="A153" t="s">
        <v>52</v>
      </c>
      <c s="34" t="s">
        <v>195</v>
      </c>
      <c s="34" t="s">
        <v>2861</v>
      </c>
      <c s="35" t="s">
        <v>5</v>
      </c>
      <c s="6" t="s">
        <v>2862</v>
      </c>
      <c s="36" t="s">
        <v>65</v>
      </c>
      <c s="37">
        <v>6.013</v>
      </c>
      <c s="36">
        <v>0</v>
      </c>
      <c s="36">
        <f>ROUND(G153*H153,6)</f>
      </c>
      <c r="L153" s="38">
        <v>0</v>
      </c>
      <c s="32">
        <f>ROUND(ROUND(L153,2)*ROUND(G153,3),2)</f>
      </c>
      <c s="36" t="s">
        <v>57</v>
      </c>
      <c>
        <f>(M153*21)/100</f>
      </c>
      <c t="s">
        <v>27</v>
      </c>
    </row>
    <row r="154" spans="1:5" ht="12.75">
      <c r="A154" s="35" t="s">
        <v>58</v>
      </c>
      <c r="E154" s="39" t="s">
        <v>5</v>
      </c>
    </row>
    <row r="155" spans="1:5" ht="12.75">
      <c r="A155" s="35" t="s">
        <v>59</v>
      </c>
      <c r="E155" s="40" t="s">
        <v>2863</v>
      </c>
    </row>
    <row r="156" spans="1:5" ht="382.5">
      <c r="A156" t="s">
        <v>60</v>
      </c>
      <c r="E156" s="39" t="s">
        <v>2864</v>
      </c>
    </row>
    <row r="157" spans="1:16" ht="12.75">
      <c r="A157" t="s">
        <v>52</v>
      </c>
      <c s="34" t="s">
        <v>199</v>
      </c>
      <c s="34" t="s">
        <v>2865</v>
      </c>
      <c s="35" t="s">
        <v>5</v>
      </c>
      <c s="6" t="s">
        <v>2866</v>
      </c>
      <c s="36" t="s">
        <v>737</v>
      </c>
      <c s="37">
        <v>0.712</v>
      </c>
      <c s="36">
        <v>0</v>
      </c>
      <c s="36">
        <f>ROUND(G157*H157,6)</f>
      </c>
      <c r="L157" s="38">
        <v>0</v>
      </c>
      <c s="32">
        <f>ROUND(ROUND(L157,2)*ROUND(G157,3),2)</f>
      </c>
      <c s="36" t="s">
        <v>57</v>
      </c>
      <c>
        <f>(M157*21)/100</f>
      </c>
      <c t="s">
        <v>27</v>
      </c>
    </row>
    <row r="158" spans="1:5" ht="12.75">
      <c r="A158" s="35" t="s">
        <v>58</v>
      </c>
      <c r="E158" s="39" t="s">
        <v>5</v>
      </c>
    </row>
    <row r="159" spans="1:5" ht="12.75">
      <c r="A159" s="35" t="s">
        <v>59</v>
      </c>
      <c r="E159" s="40" t="s">
        <v>2867</v>
      </c>
    </row>
    <row r="160" spans="1:5" ht="242.25">
      <c r="A160" t="s">
        <v>60</v>
      </c>
      <c r="E160" s="39" t="s">
        <v>2868</v>
      </c>
    </row>
    <row r="161" spans="1:16" ht="12.75">
      <c r="A161" t="s">
        <v>52</v>
      </c>
      <c s="34" t="s">
        <v>203</v>
      </c>
      <c s="34" t="s">
        <v>2869</v>
      </c>
      <c s="35" t="s">
        <v>5</v>
      </c>
      <c s="6" t="s">
        <v>2870</v>
      </c>
      <c s="36" t="s">
        <v>65</v>
      </c>
      <c s="37">
        <v>70.098</v>
      </c>
      <c s="36">
        <v>0</v>
      </c>
      <c s="36">
        <f>ROUND(G161*H161,6)</f>
      </c>
      <c r="L161" s="38">
        <v>0</v>
      </c>
      <c s="32">
        <f>ROUND(ROUND(L161,2)*ROUND(G161,3),2)</f>
      </c>
      <c s="36" t="s">
        <v>57</v>
      </c>
      <c>
        <f>(M161*21)/100</f>
      </c>
      <c t="s">
        <v>27</v>
      </c>
    </row>
    <row r="162" spans="1:5" ht="12.75">
      <c r="A162" s="35" t="s">
        <v>58</v>
      </c>
      <c r="E162" s="39" t="s">
        <v>5</v>
      </c>
    </row>
    <row r="163" spans="1:5" ht="12.75">
      <c r="A163" s="35" t="s">
        <v>59</v>
      </c>
      <c r="E163" s="40" t="s">
        <v>5</v>
      </c>
    </row>
    <row r="164" spans="1:5" ht="51">
      <c r="A164" t="s">
        <v>60</v>
      </c>
      <c r="E164" s="39" t="s">
        <v>2871</v>
      </c>
    </row>
    <row r="165" spans="1:16" ht="12.75">
      <c r="A165" t="s">
        <v>52</v>
      </c>
      <c s="34" t="s">
        <v>207</v>
      </c>
      <c s="34" t="s">
        <v>2872</v>
      </c>
      <c s="35" t="s">
        <v>5</v>
      </c>
      <c s="6" t="s">
        <v>2873</v>
      </c>
      <c s="36" t="s">
        <v>65</v>
      </c>
      <c s="37">
        <v>20.21</v>
      </c>
      <c s="36">
        <v>0</v>
      </c>
      <c s="36">
        <f>ROUND(G165*H165,6)</f>
      </c>
      <c r="L165" s="38">
        <v>0</v>
      </c>
      <c s="32">
        <f>ROUND(ROUND(L165,2)*ROUND(G165,3),2)</f>
      </c>
      <c s="36" t="s">
        <v>57</v>
      </c>
      <c>
        <f>(M165*21)/100</f>
      </c>
      <c t="s">
        <v>27</v>
      </c>
    </row>
    <row r="166" spans="1:5" ht="12.75">
      <c r="A166" s="35" t="s">
        <v>58</v>
      </c>
      <c r="E166" s="39" t="s">
        <v>5</v>
      </c>
    </row>
    <row r="167" spans="1:5" ht="12.75">
      <c r="A167" s="35" t="s">
        <v>59</v>
      </c>
      <c r="E167" s="40" t="s">
        <v>2874</v>
      </c>
    </row>
    <row r="168" spans="1:5" ht="369.75">
      <c r="A168" t="s">
        <v>60</v>
      </c>
      <c r="E168" s="39" t="s">
        <v>2875</v>
      </c>
    </row>
    <row r="169" spans="1:16" ht="12.75">
      <c r="A169" t="s">
        <v>52</v>
      </c>
      <c s="34" t="s">
        <v>211</v>
      </c>
      <c s="34" t="s">
        <v>2876</v>
      </c>
      <c s="35" t="s">
        <v>5</v>
      </c>
      <c s="6" t="s">
        <v>2877</v>
      </c>
      <c s="36" t="s">
        <v>737</v>
      </c>
      <c s="37">
        <v>2.14</v>
      </c>
      <c s="36">
        <v>0</v>
      </c>
      <c s="36">
        <f>ROUND(G169*H169,6)</f>
      </c>
      <c r="L169" s="38">
        <v>0</v>
      </c>
      <c s="32">
        <f>ROUND(ROUND(L169,2)*ROUND(G169,3),2)</f>
      </c>
      <c s="36" t="s">
        <v>57</v>
      </c>
      <c>
        <f>(M169*21)/100</f>
      </c>
      <c t="s">
        <v>27</v>
      </c>
    </row>
    <row r="170" spans="1:5" ht="12.75">
      <c r="A170" s="35" t="s">
        <v>58</v>
      </c>
      <c r="E170" s="39" t="s">
        <v>5</v>
      </c>
    </row>
    <row r="171" spans="1:5" ht="12.75">
      <c r="A171" s="35" t="s">
        <v>59</v>
      </c>
      <c r="E171" s="40" t="s">
        <v>2846</v>
      </c>
    </row>
    <row r="172" spans="1:5" ht="267.75">
      <c r="A172" t="s">
        <v>60</v>
      </c>
      <c r="E172" s="39" t="s">
        <v>2847</v>
      </c>
    </row>
    <row r="173" spans="1:13" ht="12.75">
      <c r="A173" t="s">
        <v>49</v>
      </c>
      <c r="C173" s="31" t="s">
        <v>70</v>
      </c>
      <c r="E173" s="33" t="s">
        <v>2878</v>
      </c>
      <c r="J173" s="32">
        <f>0</f>
      </c>
      <c s="32">
        <f>0</f>
      </c>
      <c s="32">
        <f>0+L174+L178+L182+L186+L190</f>
      </c>
      <c s="32">
        <f>0+M174+M178+M182+M186+M190</f>
      </c>
    </row>
    <row r="174" spans="1:16" ht="12.75">
      <c r="A174" t="s">
        <v>52</v>
      </c>
      <c s="34" t="s">
        <v>215</v>
      </c>
      <c s="34" t="s">
        <v>2879</v>
      </c>
      <c s="35" t="s">
        <v>5</v>
      </c>
      <c s="6" t="s">
        <v>2880</v>
      </c>
      <c s="36" t="s">
        <v>65</v>
      </c>
      <c s="37">
        <v>45.905</v>
      </c>
      <c s="36">
        <v>0</v>
      </c>
      <c s="36">
        <f>ROUND(G174*H174,6)</f>
      </c>
      <c r="L174" s="38">
        <v>0</v>
      </c>
      <c s="32">
        <f>ROUND(ROUND(L174,2)*ROUND(G174,3),2)</f>
      </c>
      <c s="36" t="s">
        <v>57</v>
      </c>
      <c>
        <f>(M174*21)/100</f>
      </c>
      <c t="s">
        <v>27</v>
      </c>
    </row>
    <row r="175" spans="1:5" ht="12.75">
      <c r="A175" s="35" t="s">
        <v>58</v>
      </c>
      <c r="E175" s="39" t="s">
        <v>2881</v>
      </c>
    </row>
    <row r="176" spans="1:5" ht="12.75">
      <c r="A176" s="35" t="s">
        <v>59</v>
      </c>
      <c r="E176" s="40" t="s">
        <v>2882</v>
      </c>
    </row>
    <row r="177" spans="1:5" ht="369.75">
      <c r="A177" t="s">
        <v>60</v>
      </c>
      <c r="E177" s="39" t="s">
        <v>2875</v>
      </c>
    </row>
    <row r="178" spans="1:16" ht="12.75">
      <c r="A178" t="s">
        <v>52</v>
      </c>
      <c s="34" t="s">
        <v>219</v>
      </c>
      <c s="34" t="s">
        <v>2883</v>
      </c>
      <c s="35" t="s">
        <v>5</v>
      </c>
      <c s="6" t="s">
        <v>2884</v>
      </c>
      <c s="36" t="s">
        <v>65</v>
      </c>
      <c s="37">
        <v>39.545</v>
      </c>
      <c s="36">
        <v>0</v>
      </c>
      <c s="36">
        <f>ROUND(G178*H178,6)</f>
      </c>
      <c r="L178" s="38">
        <v>0</v>
      </c>
      <c s="32">
        <f>ROUND(ROUND(L178,2)*ROUND(G178,3),2)</f>
      </c>
      <c s="36" t="s">
        <v>57</v>
      </c>
      <c>
        <f>(M178*21)/100</f>
      </c>
      <c t="s">
        <v>27</v>
      </c>
    </row>
    <row r="179" spans="1:5" ht="12.75">
      <c r="A179" s="35" t="s">
        <v>58</v>
      </c>
      <c r="E179" s="39" t="s">
        <v>2885</v>
      </c>
    </row>
    <row r="180" spans="1:5" ht="12.75">
      <c r="A180" s="35" t="s">
        <v>59</v>
      </c>
      <c r="E180" s="40" t="s">
        <v>2886</v>
      </c>
    </row>
    <row r="181" spans="1:5" ht="369.75">
      <c r="A181" t="s">
        <v>60</v>
      </c>
      <c r="E181" s="39" t="s">
        <v>2875</v>
      </c>
    </row>
    <row r="182" spans="1:16" ht="12.75">
      <c r="A182" t="s">
        <v>52</v>
      </c>
      <c s="34" t="s">
        <v>223</v>
      </c>
      <c s="34" t="s">
        <v>2887</v>
      </c>
      <c s="35" t="s">
        <v>5</v>
      </c>
      <c s="6" t="s">
        <v>2888</v>
      </c>
      <c s="36" t="s">
        <v>65</v>
      </c>
      <c s="37">
        <v>104.456</v>
      </c>
      <c s="36">
        <v>0</v>
      </c>
      <c s="36">
        <f>ROUND(G182*H182,6)</f>
      </c>
      <c r="L182" s="38">
        <v>0</v>
      </c>
      <c s="32">
        <f>ROUND(ROUND(L182,2)*ROUND(G182,3),2)</f>
      </c>
      <c s="36" t="s">
        <v>57</v>
      </c>
      <c>
        <f>(M182*21)/100</f>
      </c>
      <c t="s">
        <v>27</v>
      </c>
    </row>
    <row r="183" spans="1:5" ht="12.75">
      <c r="A183" s="35" t="s">
        <v>58</v>
      </c>
      <c r="E183" s="39" t="s">
        <v>2889</v>
      </c>
    </row>
    <row r="184" spans="1:5" ht="12.75">
      <c r="A184" s="35" t="s">
        <v>59</v>
      </c>
      <c r="E184" s="40" t="s">
        <v>2890</v>
      </c>
    </row>
    <row r="185" spans="1:5" ht="369.75">
      <c r="A185" t="s">
        <v>60</v>
      </c>
      <c r="E185" s="39" t="s">
        <v>2875</v>
      </c>
    </row>
    <row r="186" spans="1:16" ht="12.75">
      <c r="A186" t="s">
        <v>52</v>
      </c>
      <c s="34" t="s">
        <v>227</v>
      </c>
      <c s="34" t="s">
        <v>2891</v>
      </c>
      <c s="35" t="s">
        <v>5</v>
      </c>
      <c s="6" t="s">
        <v>2892</v>
      </c>
      <c s="36" t="s">
        <v>65</v>
      </c>
      <c s="37">
        <v>41.741</v>
      </c>
      <c s="36">
        <v>0</v>
      </c>
      <c s="36">
        <f>ROUND(G186*H186,6)</f>
      </c>
      <c r="L186" s="38">
        <v>0</v>
      </c>
      <c s="32">
        <f>ROUND(ROUND(L186,2)*ROUND(G186,3),2)</f>
      </c>
      <c s="36" t="s">
        <v>57</v>
      </c>
      <c>
        <f>(M186*21)/100</f>
      </c>
      <c t="s">
        <v>27</v>
      </c>
    </row>
    <row r="187" spans="1:5" ht="12.75">
      <c r="A187" s="35" t="s">
        <v>58</v>
      </c>
      <c r="E187" s="39" t="s">
        <v>2893</v>
      </c>
    </row>
    <row r="188" spans="1:5" ht="12.75">
      <c r="A188" s="35" t="s">
        <v>59</v>
      </c>
      <c r="E188" s="40" t="s">
        <v>2894</v>
      </c>
    </row>
    <row r="189" spans="1:5" ht="38.25">
      <c r="A189" t="s">
        <v>60</v>
      </c>
      <c r="E189" s="39" t="s">
        <v>2859</v>
      </c>
    </row>
    <row r="190" spans="1:16" ht="12.75">
      <c r="A190" t="s">
        <v>52</v>
      </c>
      <c s="34" t="s">
        <v>231</v>
      </c>
      <c s="34" t="s">
        <v>2895</v>
      </c>
      <c s="35" t="s">
        <v>5</v>
      </c>
      <c s="6" t="s">
        <v>2896</v>
      </c>
      <c s="36" t="s">
        <v>65</v>
      </c>
      <c s="37">
        <v>42.478</v>
      </c>
      <c s="36">
        <v>0</v>
      </c>
      <c s="36">
        <f>ROUND(G190*H190,6)</f>
      </c>
      <c r="L190" s="38">
        <v>0</v>
      </c>
      <c s="32">
        <f>ROUND(ROUND(L190,2)*ROUND(G190,3),2)</f>
      </c>
      <c s="36" t="s">
        <v>57</v>
      </c>
      <c>
        <f>(M190*21)/100</f>
      </c>
      <c t="s">
        <v>27</v>
      </c>
    </row>
    <row r="191" spans="1:5" ht="12.75">
      <c r="A191" s="35" t="s">
        <v>58</v>
      </c>
      <c r="E191" s="39" t="s">
        <v>5</v>
      </c>
    </row>
    <row r="192" spans="1:5" ht="12.75">
      <c r="A192" s="35" t="s">
        <v>59</v>
      </c>
      <c r="E192" s="40" t="s">
        <v>2897</v>
      </c>
    </row>
    <row r="193" spans="1:5" ht="102">
      <c r="A193" t="s">
        <v>60</v>
      </c>
      <c r="E193" s="39" t="s">
        <v>2898</v>
      </c>
    </row>
    <row r="194" spans="1:13" ht="12.75">
      <c r="A194" t="s">
        <v>49</v>
      </c>
      <c r="C194" s="31" t="s">
        <v>73</v>
      </c>
      <c r="E194" s="33" t="s">
        <v>88</v>
      </c>
      <c r="J194" s="32">
        <f>0</f>
      </c>
      <c s="32">
        <f>0</f>
      </c>
      <c s="32">
        <f>0+L195+L199+L203+L207+L211+L215</f>
      </c>
      <c s="32">
        <f>0+M195+M199+M203+M207+M211+M215</f>
      </c>
    </row>
    <row r="195" spans="1:16" ht="25.5">
      <c r="A195" t="s">
        <v>52</v>
      </c>
      <c s="34" t="s">
        <v>235</v>
      </c>
      <c s="34" t="s">
        <v>2899</v>
      </c>
      <c s="35" t="s">
        <v>5</v>
      </c>
      <c s="6" t="s">
        <v>2900</v>
      </c>
      <c s="36" t="s">
        <v>65</v>
      </c>
      <c s="37">
        <v>922.482</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80.5">
      <c r="A198" t="s">
        <v>60</v>
      </c>
      <c r="E198" s="39" t="s">
        <v>2901</v>
      </c>
    </row>
    <row r="199" spans="1:16" ht="25.5">
      <c r="A199" t="s">
        <v>52</v>
      </c>
      <c s="34" t="s">
        <v>239</v>
      </c>
      <c s="34" t="s">
        <v>2902</v>
      </c>
      <c s="35" t="s">
        <v>5</v>
      </c>
      <c s="6" t="s">
        <v>2903</v>
      </c>
      <c s="36" t="s">
        <v>65</v>
      </c>
      <c s="37">
        <v>3090.902</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344.25">
      <c r="A202" t="s">
        <v>60</v>
      </c>
      <c r="E202" s="39" t="s">
        <v>2904</v>
      </c>
    </row>
    <row r="203" spans="1:16" ht="25.5">
      <c r="A203" t="s">
        <v>52</v>
      </c>
      <c s="34" t="s">
        <v>243</v>
      </c>
      <c s="34" t="s">
        <v>2905</v>
      </c>
      <c s="35" t="s">
        <v>5</v>
      </c>
      <c s="6" t="s">
        <v>2906</v>
      </c>
      <c s="36" t="s">
        <v>56</v>
      </c>
      <c s="37">
        <v>6625.96</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78.5">
      <c r="A206" t="s">
        <v>60</v>
      </c>
      <c r="E206" s="39" t="s">
        <v>2907</v>
      </c>
    </row>
    <row r="207" spans="1:16" ht="25.5">
      <c r="A207" t="s">
        <v>52</v>
      </c>
      <c s="34" t="s">
        <v>248</v>
      </c>
      <c s="34" t="s">
        <v>2908</v>
      </c>
      <c s="35" t="s">
        <v>5</v>
      </c>
      <c s="6" t="s">
        <v>2909</v>
      </c>
      <c s="36" t="s">
        <v>56</v>
      </c>
      <c s="37">
        <v>472.5</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78.5">
      <c r="A210" t="s">
        <v>60</v>
      </c>
      <c r="E210" s="39" t="s">
        <v>2907</v>
      </c>
    </row>
    <row r="211" spans="1:16" ht="25.5">
      <c r="A211" t="s">
        <v>52</v>
      </c>
      <c s="34" t="s">
        <v>252</v>
      </c>
      <c s="34" t="s">
        <v>2910</v>
      </c>
      <c s="35" t="s">
        <v>53</v>
      </c>
      <c s="6" t="s">
        <v>2911</v>
      </c>
      <c s="36" t="s">
        <v>65</v>
      </c>
      <c s="37">
        <v>394.95</v>
      </c>
      <c s="36">
        <v>0</v>
      </c>
      <c s="36">
        <f>ROUND(G211*H211,6)</f>
      </c>
      <c r="L211" s="38">
        <v>0</v>
      </c>
      <c s="32">
        <f>ROUND(ROUND(L211,2)*ROUND(G211,3),2)</f>
      </c>
      <c s="36" t="s">
        <v>57</v>
      </c>
      <c>
        <f>(M211*21)/100</f>
      </c>
      <c t="s">
        <v>27</v>
      </c>
    </row>
    <row r="212" spans="1:5" ht="25.5">
      <c r="A212" s="35" t="s">
        <v>58</v>
      </c>
      <c r="E212" s="39" t="s">
        <v>2912</v>
      </c>
    </row>
    <row r="213" spans="1:5" ht="12.75">
      <c r="A213" s="35" t="s">
        <v>59</v>
      </c>
      <c r="E213" s="40" t="s">
        <v>2913</v>
      </c>
    </row>
    <row r="214" spans="1:5" ht="293.25">
      <c r="A214" t="s">
        <v>60</v>
      </c>
      <c r="E214" s="39" t="s">
        <v>2914</v>
      </c>
    </row>
    <row r="215" spans="1:16" ht="25.5">
      <c r="A215" t="s">
        <v>52</v>
      </c>
      <c s="34" t="s">
        <v>256</v>
      </c>
      <c s="34" t="s">
        <v>2910</v>
      </c>
      <c s="35" t="s">
        <v>27</v>
      </c>
      <c s="6" t="s">
        <v>2915</v>
      </c>
      <c s="36" t="s">
        <v>65</v>
      </c>
      <c s="37">
        <v>3658.487</v>
      </c>
      <c s="36">
        <v>0</v>
      </c>
      <c s="36">
        <f>ROUND(G215*H215,6)</f>
      </c>
      <c r="L215" s="38">
        <v>0</v>
      </c>
      <c s="32">
        <f>ROUND(ROUND(L215,2)*ROUND(G215,3),2)</f>
      </c>
      <c s="36" t="s">
        <v>57</v>
      </c>
      <c>
        <f>(M215*21)/100</f>
      </c>
      <c t="s">
        <v>27</v>
      </c>
    </row>
    <row r="216" spans="1:5" ht="25.5">
      <c r="A216" s="35" t="s">
        <v>58</v>
      </c>
      <c r="E216" s="39" t="s">
        <v>2912</v>
      </c>
    </row>
    <row r="217" spans="1:5" ht="12.75">
      <c r="A217" s="35" t="s">
        <v>59</v>
      </c>
      <c r="E217" s="40" t="s">
        <v>2916</v>
      </c>
    </row>
    <row r="218" spans="1:5" ht="293.25">
      <c r="A218" t="s">
        <v>60</v>
      </c>
      <c r="E218" s="39" t="s">
        <v>2914</v>
      </c>
    </row>
    <row r="219" spans="1:13" ht="12.75">
      <c r="A219" t="s">
        <v>49</v>
      </c>
      <c r="C219" s="31" t="s">
        <v>80</v>
      </c>
      <c r="E219" s="33" t="s">
        <v>97</v>
      </c>
      <c r="J219" s="32">
        <f>0</f>
      </c>
      <c s="32">
        <f>0</f>
      </c>
      <c s="32">
        <f>0+L220</f>
      </c>
      <c s="32">
        <f>0+M220</f>
      </c>
    </row>
    <row r="220" spans="1:16" ht="25.5">
      <c r="A220" t="s">
        <v>52</v>
      </c>
      <c s="34" t="s">
        <v>260</v>
      </c>
      <c s="34" t="s">
        <v>2917</v>
      </c>
      <c s="35" t="s">
        <v>5</v>
      </c>
      <c s="6" t="s">
        <v>2918</v>
      </c>
      <c s="36" t="s">
        <v>56</v>
      </c>
      <c s="37">
        <v>621.362</v>
      </c>
      <c s="36">
        <v>0</v>
      </c>
      <c s="36">
        <f>ROUND(G220*H220,6)</f>
      </c>
      <c r="L220" s="38">
        <v>0</v>
      </c>
      <c s="32">
        <f>ROUND(ROUND(L220,2)*ROUND(G220,3),2)</f>
      </c>
      <c s="36" t="s">
        <v>57</v>
      </c>
      <c>
        <f>(M220*21)/100</f>
      </c>
      <c t="s">
        <v>27</v>
      </c>
    </row>
    <row r="221" spans="1:5" ht="12.75">
      <c r="A221" s="35" t="s">
        <v>58</v>
      </c>
      <c r="E221" s="39" t="s">
        <v>2919</v>
      </c>
    </row>
    <row r="222" spans="1:5" ht="12.75">
      <c r="A222" s="35" t="s">
        <v>59</v>
      </c>
      <c r="E222" s="40" t="s">
        <v>2920</v>
      </c>
    </row>
    <row r="223" spans="1:5" ht="191.25">
      <c r="A223" t="s">
        <v>60</v>
      </c>
      <c r="E223" s="39" t="s">
        <v>2921</v>
      </c>
    </row>
    <row r="224" spans="1:13" ht="12.75">
      <c r="A224" t="s">
        <v>49</v>
      </c>
      <c r="C224" s="31" t="s">
        <v>84</v>
      </c>
      <c r="E224" s="33" t="s">
        <v>2922</v>
      </c>
      <c r="J224" s="32">
        <f>0</f>
      </c>
      <c s="32">
        <f>0</f>
      </c>
      <c s="32">
        <f>0+L225+L229+L233+L237+L241+L245+L249+L253+L257+L261+L265+L269</f>
      </c>
      <c s="32">
        <f>0+M225+M229+M233+M237+M241+M245+M249+M253+M257+M261+M265+M269</f>
      </c>
    </row>
    <row r="225" spans="1:16" ht="12.75">
      <c r="A225" t="s">
        <v>52</v>
      </c>
      <c s="34" t="s">
        <v>264</v>
      </c>
      <c s="34" t="s">
        <v>2923</v>
      </c>
      <c s="35" t="s">
        <v>5</v>
      </c>
      <c s="6" t="s">
        <v>2924</v>
      </c>
      <c s="36" t="s">
        <v>78</v>
      </c>
      <c s="37">
        <v>39</v>
      </c>
      <c s="36">
        <v>0</v>
      </c>
      <c s="36">
        <f>ROUND(G225*H225,6)</f>
      </c>
      <c r="L225" s="38">
        <v>0</v>
      </c>
      <c s="32">
        <f>ROUND(ROUND(L225,2)*ROUND(G225,3),2)</f>
      </c>
      <c s="36" t="s">
        <v>57</v>
      </c>
      <c>
        <f>(M225*21)/100</f>
      </c>
      <c t="s">
        <v>27</v>
      </c>
    </row>
    <row r="226" spans="1:5" ht="12.75">
      <c r="A226" s="35" t="s">
        <v>58</v>
      </c>
      <c r="E226" s="39" t="s">
        <v>2925</v>
      </c>
    </row>
    <row r="227" spans="1:5" ht="12.75">
      <c r="A227" s="35" t="s">
        <v>59</v>
      </c>
      <c r="E227" s="40" t="s">
        <v>5</v>
      </c>
    </row>
    <row r="228" spans="1:5" ht="255">
      <c r="A228" t="s">
        <v>60</v>
      </c>
      <c r="E228" s="39" t="s">
        <v>2926</v>
      </c>
    </row>
    <row r="229" spans="1:16" ht="12.75">
      <c r="A229" t="s">
        <v>52</v>
      </c>
      <c s="34" t="s">
        <v>268</v>
      </c>
      <c s="34" t="s">
        <v>2927</v>
      </c>
      <c s="35" t="s">
        <v>5</v>
      </c>
      <c s="6" t="s">
        <v>2928</v>
      </c>
      <c s="36" t="s">
        <v>78</v>
      </c>
      <c s="37">
        <v>4.84</v>
      </c>
      <c s="36">
        <v>0</v>
      </c>
      <c s="36">
        <f>ROUND(G229*H229,6)</f>
      </c>
      <c r="L229" s="38">
        <v>0</v>
      </c>
      <c s="32">
        <f>ROUND(ROUND(L229,2)*ROUND(G229,3),2)</f>
      </c>
      <c s="36" t="s">
        <v>57</v>
      </c>
      <c>
        <f>(M229*21)/100</f>
      </c>
      <c t="s">
        <v>27</v>
      </c>
    </row>
    <row r="230" spans="1:5" ht="12.75">
      <c r="A230" s="35" t="s">
        <v>58</v>
      </c>
      <c r="E230" s="39" t="s">
        <v>2929</v>
      </c>
    </row>
    <row r="231" spans="1:5" ht="12.75">
      <c r="A231" s="35" t="s">
        <v>59</v>
      </c>
      <c r="E231" s="40" t="s">
        <v>5</v>
      </c>
    </row>
    <row r="232" spans="1:5" ht="242.25">
      <c r="A232" t="s">
        <v>60</v>
      </c>
      <c r="E232" s="39" t="s">
        <v>2930</v>
      </c>
    </row>
    <row r="233" spans="1:16" ht="12.75">
      <c r="A233" t="s">
        <v>52</v>
      </c>
      <c s="34" t="s">
        <v>272</v>
      </c>
      <c s="34" t="s">
        <v>2931</v>
      </c>
      <c s="35" t="s">
        <v>5</v>
      </c>
      <c s="6" t="s">
        <v>2932</v>
      </c>
      <c s="36" t="s">
        <v>78</v>
      </c>
      <c s="37">
        <v>4.807</v>
      </c>
      <c s="36">
        <v>0</v>
      </c>
      <c s="36">
        <f>ROUND(G233*H233,6)</f>
      </c>
      <c r="L233" s="38">
        <v>0</v>
      </c>
      <c s="32">
        <f>ROUND(ROUND(L233,2)*ROUND(G233,3),2)</f>
      </c>
      <c s="36" t="s">
        <v>57</v>
      </c>
      <c>
        <f>(M233*21)/100</f>
      </c>
      <c t="s">
        <v>27</v>
      </c>
    </row>
    <row r="234" spans="1:5" ht="12.75">
      <c r="A234" s="35" t="s">
        <v>58</v>
      </c>
      <c r="E234" s="39" t="s">
        <v>2933</v>
      </c>
    </row>
    <row r="235" spans="1:5" ht="12.75">
      <c r="A235" s="35" t="s">
        <v>59</v>
      </c>
      <c r="E235" s="40" t="s">
        <v>5</v>
      </c>
    </row>
    <row r="236" spans="1:5" ht="242.25">
      <c r="A236" t="s">
        <v>60</v>
      </c>
      <c r="E236" s="39" t="s">
        <v>2930</v>
      </c>
    </row>
    <row r="237" spans="1:16" ht="12.75">
      <c r="A237" t="s">
        <v>52</v>
      </c>
      <c s="34" t="s">
        <v>276</v>
      </c>
      <c s="34" t="s">
        <v>2934</v>
      </c>
      <c s="35" t="s">
        <v>5</v>
      </c>
      <c s="6" t="s">
        <v>2935</v>
      </c>
      <c s="36" t="s">
        <v>78</v>
      </c>
      <c s="37">
        <v>1306.3</v>
      </c>
      <c s="36">
        <v>0</v>
      </c>
      <c s="36">
        <f>ROUND(G237*H237,6)</f>
      </c>
      <c r="L237" s="38">
        <v>0</v>
      </c>
      <c s="32">
        <f>ROUND(ROUND(L237,2)*ROUND(G237,3),2)</f>
      </c>
      <c s="36" t="s">
        <v>57</v>
      </c>
      <c>
        <f>(M237*21)/100</f>
      </c>
      <c t="s">
        <v>27</v>
      </c>
    </row>
    <row r="238" spans="1:5" ht="12.75">
      <c r="A238" s="35" t="s">
        <v>58</v>
      </c>
      <c r="E238" s="39" t="s">
        <v>2936</v>
      </c>
    </row>
    <row r="239" spans="1:5" ht="12.75">
      <c r="A239" s="35" t="s">
        <v>59</v>
      </c>
      <c r="E239" s="40" t="s">
        <v>5</v>
      </c>
    </row>
    <row r="240" spans="1:5" ht="242.25">
      <c r="A240" t="s">
        <v>60</v>
      </c>
      <c r="E240" s="39" t="s">
        <v>2937</v>
      </c>
    </row>
    <row r="241" spans="1:16" ht="12.75">
      <c r="A241" t="s">
        <v>52</v>
      </c>
      <c s="34" t="s">
        <v>279</v>
      </c>
      <c s="34" t="s">
        <v>2938</v>
      </c>
      <c s="35" t="s">
        <v>5</v>
      </c>
      <c s="6" t="s">
        <v>2939</v>
      </c>
      <c s="36" t="s">
        <v>101</v>
      </c>
      <c s="37">
        <v>2</v>
      </c>
      <c s="36">
        <v>0</v>
      </c>
      <c s="36">
        <f>ROUND(G241*H241,6)</f>
      </c>
      <c r="L241" s="38">
        <v>0</v>
      </c>
      <c s="32">
        <f>ROUND(ROUND(L241,2)*ROUND(G241,3),2)</f>
      </c>
      <c s="36" t="s">
        <v>57</v>
      </c>
      <c>
        <f>(M241*21)/100</f>
      </c>
      <c t="s">
        <v>27</v>
      </c>
    </row>
    <row r="242" spans="1:5" ht="12.75">
      <c r="A242" s="35" t="s">
        <v>58</v>
      </c>
      <c r="E242" s="39" t="s">
        <v>2940</v>
      </c>
    </row>
    <row r="243" spans="1:5" ht="12.75">
      <c r="A243" s="35" t="s">
        <v>59</v>
      </c>
      <c r="E243" s="40" t="s">
        <v>5</v>
      </c>
    </row>
    <row r="244" spans="1:5" ht="25.5">
      <c r="A244" t="s">
        <v>60</v>
      </c>
      <c r="E244" s="39" t="s">
        <v>2941</v>
      </c>
    </row>
    <row r="245" spans="1:16" ht="12.75">
      <c r="A245" t="s">
        <v>52</v>
      </c>
      <c s="34" t="s">
        <v>283</v>
      </c>
      <c s="34" t="s">
        <v>2942</v>
      </c>
      <c s="35" t="s">
        <v>5</v>
      </c>
      <c s="6" t="s">
        <v>2943</v>
      </c>
      <c s="36" t="s">
        <v>101</v>
      </c>
      <c s="37">
        <v>44</v>
      </c>
      <c s="36">
        <v>0</v>
      </c>
      <c s="36">
        <f>ROUND(G245*H245,6)</f>
      </c>
      <c r="L245" s="38">
        <v>0</v>
      </c>
      <c s="32">
        <f>ROUND(ROUND(L245,2)*ROUND(G245,3),2)</f>
      </c>
      <c s="36" t="s">
        <v>57</v>
      </c>
      <c>
        <f>(M245*21)/100</f>
      </c>
      <c t="s">
        <v>27</v>
      </c>
    </row>
    <row r="246" spans="1:5" ht="12.75">
      <c r="A246" s="35" t="s">
        <v>58</v>
      </c>
      <c r="E246" s="39" t="s">
        <v>5</v>
      </c>
    </row>
    <row r="247" spans="1:5" ht="12.75">
      <c r="A247" s="35" t="s">
        <v>59</v>
      </c>
      <c r="E247" s="40" t="s">
        <v>5</v>
      </c>
    </row>
    <row r="248" spans="1:5" ht="89.25">
      <c r="A248" t="s">
        <v>60</v>
      </c>
      <c r="E248" s="39" t="s">
        <v>2944</v>
      </c>
    </row>
    <row r="249" spans="1:16" ht="12.75">
      <c r="A249" t="s">
        <v>52</v>
      </c>
      <c s="34" t="s">
        <v>287</v>
      </c>
      <c s="34" t="s">
        <v>2945</v>
      </c>
      <c s="35" t="s">
        <v>5</v>
      </c>
      <c s="6" t="s">
        <v>2946</v>
      </c>
      <c s="36" t="s">
        <v>101</v>
      </c>
      <c s="37">
        <v>4</v>
      </c>
      <c s="36">
        <v>0</v>
      </c>
      <c s="36">
        <f>ROUND(G249*H249,6)</f>
      </c>
      <c r="L249" s="38">
        <v>0</v>
      </c>
      <c s="32">
        <f>ROUND(ROUND(L249,2)*ROUND(G249,3),2)</f>
      </c>
      <c s="36" t="s">
        <v>57</v>
      </c>
      <c>
        <f>(M249*21)/100</f>
      </c>
      <c t="s">
        <v>27</v>
      </c>
    </row>
    <row r="250" spans="1:5" ht="12.75">
      <c r="A250" s="35" t="s">
        <v>58</v>
      </c>
      <c r="E250" s="39" t="s">
        <v>5</v>
      </c>
    </row>
    <row r="251" spans="1:5" ht="12.75">
      <c r="A251" s="35" t="s">
        <v>59</v>
      </c>
      <c r="E251" s="40" t="s">
        <v>5</v>
      </c>
    </row>
    <row r="252" spans="1:5" ht="89.25">
      <c r="A252" t="s">
        <v>60</v>
      </c>
      <c r="E252" s="39" t="s">
        <v>2944</v>
      </c>
    </row>
    <row r="253" spans="1:16" ht="12.75">
      <c r="A253" t="s">
        <v>52</v>
      </c>
      <c s="34" t="s">
        <v>291</v>
      </c>
      <c s="34" t="s">
        <v>2947</v>
      </c>
      <c s="35" t="s">
        <v>5</v>
      </c>
      <c s="6" t="s">
        <v>2948</v>
      </c>
      <c s="36" t="s">
        <v>101</v>
      </c>
      <c s="37">
        <v>5</v>
      </c>
      <c s="36">
        <v>0</v>
      </c>
      <c s="36">
        <f>ROUND(G253*H253,6)</f>
      </c>
      <c r="L253" s="38">
        <v>0</v>
      </c>
      <c s="32">
        <f>ROUND(ROUND(L253,2)*ROUND(G253,3),2)</f>
      </c>
      <c s="36" t="s">
        <v>57</v>
      </c>
      <c>
        <f>(M253*21)/100</f>
      </c>
      <c t="s">
        <v>27</v>
      </c>
    </row>
    <row r="254" spans="1:5" ht="12.75">
      <c r="A254" s="35" t="s">
        <v>58</v>
      </c>
      <c r="E254" s="39" t="s">
        <v>5</v>
      </c>
    </row>
    <row r="255" spans="1:5" ht="12.75">
      <c r="A255" s="35" t="s">
        <v>59</v>
      </c>
      <c r="E255" s="40" t="s">
        <v>5</v>
      </c>
    </row>
    <row r="256" spans="1:5" ht="51">
      <c r="A256" t="s">
        <v>60</v>
      </c>
      <c r="E256" s="39" t="s">
        <v>2949</v>
      </c>
    </row>
    <row r="257" spans="1:16" ht="12.75">
      <c r="A257" t="s">
        <v>52</v>
      </c>
      <c s="34" t="s">
        <v>295</v>
      </c>
      <c s="34" t="s">
        <v>2950</v>
      </c>
      <c s="35" t="s">
        <v>5</v>
      </c>
      <c s="6" t="s">
        <v>2951</v>
      </c>
      <c s="36" t="s">
        <v>65</v>
      </c>
      <c s="37">
        <v>140.56</v>
      </c>
      <c s="36">
        <v>0</v>
      </c>
      <c s="36">
        <f>ROUND(G257*H257,6)</f>
      </c>
      <c r="L257" s="38">
        <v>0</v>
      </c>
      <c s="32">
        <f>ROUND(ROUND(L257,2)*ROUND(G257,3),2)</f>
      </c>
      <c s="36" t="s">
        <v>57</v>
      </c>
      <c>
        <f>(M257*21)/100</f>
      </c>
      <c t="s">
        <v>27</v>
      </c>
    </row>
    <row r="258" spans="1:5" ht="12.75">
      <c r="A258" s="35" t="s">
        <v>58</v>
      </c>
      <c r="E258" s="39" t="s">
        <v>2952</v>
      </c>
    </row>
    <row r="259" spans="1:5" ht="12.75">
      <c r="A259" s="35" t="s">
        <v>59</v>
      </c>
      <c r="E259" s="40" t="s">
        <v>2953</v>
      </c>
    </row>
    <row r="260" spans="1:5" ht="369.75">
      <c r="A260" t="s">
        <v>60</v>
      </c>
      <c r="E260" s="39" t="s">
        <v>2875</v>
      </c>
    </row>
    <row r="261" spans="1:16" ht="12.75">
      <c r="A261" t="s">
        <v>52</v>
      </c>
      <c s="34" t="s">
        <v>299</v>
      </c>
      <c s="34" t="s">
        <v>2954</v>
      </c>
      <c s="35" t="s">
        <v>5</v>
      </c>
      <c s="6" t="s">
        <v>2955</v>
      </c>
      <c s="36" t="s">
        <v>78</v>
      </c>
      <c s="37">
        <v>49.07</v>
      </c>
      <c s="36">
        <v>0</v>
      </c>
      <c s="36">
        <f>ROUND(G261*H261,6)</f>
      </c>
      <c r="L261" s="38">
        <v>0</v>
      </c>
      <c s="32">
        <f>ROUND(ROUND(L261,2)*ROUND(G261,3),2)</f>
      </c>
      <c s="36" t="s">
        <v>57</v>
      </c>
      <c>
        <f>(M261*21)/100</f>
      </c>
      <c t="s">
        <v>27</v>
      </c>
    </row>
    <row r="262" spans="1:5" ht="12.75">
      <c r="A262" s="35" t="s">
        <v>58</v>
      </c>
      <c r="E262" s="39" t="s">
        <v>2929</v>
      </c>
    </row>
    <row r="263" spans="1:5" ht="12.75">
      <c r="A263" s="35" t="s">
        <v>59</v>
      </c>
      <c r="E263" s="40" t="s">
        <v>5</v>
      </c>
    </row>
    <row r="264" spans="1:5" ht="242.25">
      <c r="A264" t="s">
        <v>60</v>
      </c>
      <c r="E264" s="39" t="s">
        <v>2930</v>
      </c>
    </row>
    <row r="265" spans="1:16" ht="12.75">
      <c r="A265" t="s">
        <v>52</v>
      </c>
      <c s="34" t="s">
        <v>303</v>
      </c>
      <c s="34" t="s">
        <v>2954</v>
      </c>
      <c s="35" t="s">
        <v>53</v>
      </c>
      <c s="6" t="s">
        <v>2956</v>
      </c>
      <c s="36" t="s">
        <v>78</v>
      </c>
      <c s="37">
        <v>159.31</v>
      </c>
      <c s="36">
        <v>0</v>
      </c>
      <c s="36">
        <f>ROUND(G265*H265,6)</f>
      </c>
      <c r="L265" s="38">
        <v>0</v>
      </c>
      <c s="32">
        <f>ROUND(ROUND(L265,2)*ROUND(G265,3),2)</f>
      </c>
      <c s="36" t="s">
        <v>57</v>
      </c>
      <c>
        <f>(M265*21)/100</f>
      </c>
      <c t="s">
        <v>27</v>
      </c>
    </row>
    <row r="266" spans="1:5" ht="12.75">
      <c r="A266" s="35" t="s">
        <v>58</v>
      </c>
      <c r="E266" s="39" t="s">
        <v>2929</v>
      </c>
    </row>
    <row r="267" spans="1:5" ht="12.75">
      <c r="A267" s="35" t="s">
        <v>59</v>
      </c>
      <c r="E267" s="40" t="s">
        <v>5</v>
      </c>
    </row>
    <row r="268" spans="1:5" ht="242.25">
      <c r="A268" t="s">
        <v>60</v>
      </c>
      <c r="E268" s="39" t="s">
        <v>2930</v>
      </c>
    </row>
    <row r="269" spans="1:16" ht="12.75">
      <c r="A269" t="s">
        <v>52</v>
      </c>
      <c s="34" t="s">
        <v>307</v>
      </c>
      <c s="34" t="s">
        <v>2957</v>
      </c>
      <c s="35" t="s">
        <v>5</v>
      </c>
      <c s="6" t="s">
        <v>2958</v>
      </c>
      <c s="36" t="s">
        <v>56</v>
      </c>
      <c s="37">
        <v>223.583</v>
      </c>
      <c s="36">
        <v>0</v>
      </c>
      <c s="36">
        <f>ROUND(G269*H269,6)</f>
      </c>
      <c r="L269" s="38">
        <v>0</v>
      </c>
      <c s="32">
        <f>ROUND(ROUND(L269,2)*ROUND(G269,3),2)</f>
      </c>
      <c s="36" t="s">
        <v>57</v>
      </c>
      <c>
        <f>(M269*21)/100</f>
      </c>
      <c t="s">
        <v>27</v>
      </c>
    </row>
    <row r="270" spans="1:5" ht="12.75">
      <c r="A270" s="35" t="s">
        <v>58</v>
      </c>
      <c r="E270" s="39" t="s">
        <v>2959</v>
      </c>
    </row>
    <row r="271" spans="1:5" ht="12.75">
      <c r="A271" s="35" t="s">
        <v>59</v>
      </c>
      <c r="E271" s="40" t="s">
        <v>2960</v>
      </c>
    </row>
    <row r="272" spans="1:5" ht="63.75">
      <c r="A272" t="s">
        <v>60</v>
      </c>
      <c r="E272" s="39" t="s">
        <v>2961</v>
      </c>
    </row>
    <row r="273" spans="1:13" ht="12.75">
      <c r="A273" t="s">
        <v>49</v>
      </c>
      <c r="C273" s="31" t="s">
        <v>89</v>
      </c>
      <c r="E273" s="33" t="s">
        <v>2962</v>
      </c>
      <c r="J273" s="32">
        <f>0</f>
      </c>
      <c s="32">
        <f>0</f>
      </c>
      <c s="32">
        <f>0+L274+L278+L282+L286+L290+L294+L298+L302+L306+L310</f>
      </c>
      <c s="32">
        <f>0+M274+M278+M282+M286+M290+M294+M298+M302+M306+M310</f>
      </c>
    </row>
    <row r="274" spans="1:16" ht="25.5">
      <c r="A274" t="s">
        <v>52</v>
      </c>
      <c s="34" t="s">
        <v>311</v>
      </c>
      <c s="34" t="s">
        <v>2963</v>
      </c>
      <c s="35" t="s">
        <v>5</v>
      </c>
      <c s="6" t="s">
        <v>2964</v>
      </c>
      <c s="36" t="s">
        <v>78</v>
      </c>
      <c s="37">
        <v>105</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76.5">
      <c r="A277" t="s">
        <v>60</v>
      </c>
      <c r="E277" s="39" t="s">
        <v>2965</v>
      </c>
    </row>
    <row r="278" spans="1:16" ht="12.75">
      <c r="A278" t="s">
        <v>52</v>
      </c>
      <c s="34" t="s">
        <v>315</v>
      </c>
      <c s="34" t="s">
        <v>2966</v>
      </c>
      <c s="35" t="s">
        <v>5</v>
      </c>
      <c s="6" t="s">
        <v>2967</v>
      </c>
      <c s="36" t="s">
        <v>78</v>
      </c>
      <c s="37">
        <v>5</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76.5">
      <c r="A281" t="s">
        <v>60</v>
      </c>
      <c r="E281" s="39" t="s">
        <v>2965</v>
      </c>
    </row>
    <row r="282" spans="1:16" ht="12.75">
      <c r="A282" t="s">
        <v>52</v>
      </c>
      <c s="34" t="s">
        <v>319</v>
      </c>
      <c s="34" t="s">
        <v>2968</v>
      </c>
      <c s="35" t="s">
        <v>5</v>
      </c>
      <c s="6" t="s">
        <v>2969</v>
      </c>
      <c s="36" t="s">
        <v>78</v>
      </c>
      <c s="37">
        <v>30</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76.5">
      <c r="A285" t="s">
        <v>60</v>
      </c>
      <c r="E285" s="39" t="s">
        <v>2965</v>
      </c>
    </row>
    <row r="286" spans="1:16" ht="12.75">
      <c r="A286" t="s">
        <v>52</v>
      </c>
      <c s="34" t="s">
        <v>323</v>
      </c>
      <c s="34" t="s">
        <v>2970</v>
      </c>
      <c s="35" t="s">
        <v>5</v>
      </c>
      <c s="6" t="s">
        <v>2971</v>
      </c>
      <c s="36" t="s">
        <v>65</v>
      </c>
      <c s="37">
        <v>5.754</v>
      </c>
      <c s="36">
        <v>0</v>
      </c>
      <c s="36">
        <f>ROUND(G286*H286,6)</f>
      </c>
      <c r="L286" s="38">
        <v>0</v>
      </c>
      <c s="32">
        <f>ROUND(ROUND(L286,2)*ROUND(G286,3),2)</f>
      </c>
      <c s="36" t="s">
        <v>57</v>
      </c>
      <c>
        <f>(M286*21)/100</f>
      </c>
      <c t="s">
        <v>27</v>
      </c>
    </row>
    <row r="287" spans="1:5" ht="12.75">
      <c r="A287" s="35" t="s">
        <v>58</v>
      </c>
      <c r="E287" s="39" t="s">
        <v>2972</v>
      </c>
    </row>
    <row r="288" spans="1:5" ht="12.75">
      <c r="A288" s="35" t="s">
        <v>59</v>
      </c>
      <c r="E288" s="40" t="s">
        <v>5</v>
      </c>
    </row>
    <row r="289" spans="1:5" ht="229.5">
      <c r="A289" t="s">
        <v>60</v>
      </c>
      <c r="E289" s="39" t="s">
        <v>2973</v>
      </c>
    </row>
    <row r="290" spans="1:16" ht="12.75">
      <c r="A290" t="s">
        <v>52</v>
      </c>
      <c s="34" t="s">
        <v>327</v>
      </c>
      <c s="34" t="s">
        <v>2974</v>
      </c>
      <c s="35" t="s">
        <v>5</v>
      </c>
      <c s="6" t="s">
        <v>2975</v>
      </c>
      <c s="36" t="s">
        <v>65</v>
      </c>
      <c s="37">
        <v>40</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14.75">
      <c r="A293" t="s">
        <v>60</v>
      </c>
      <c r="E293" s="39" t="s">
        <v>2976</v>
      </c>
    </row>
    <row r="294" spans="1:16" ht="12.75">
      <c r="A294" t="s">
        <v>52</v>
      </c>
      <c s="34" t="s">
        <v>331</v>
      </c>
      <c s="34" t="s">
        <v>2977</v>
      </c>
      <c s="35" t="s">
        <v>5</v>
      </c>
      <c s="6" t="s">
        <v>2978</v>
      </c>
      <c s="36" t="s">
        <v>2273</v>
      </c>
      <c s="37">
        <v>2640</v>
      </c>
      <c s="36">
        <v>0</v>
      </c>
      <c s="36">
        <f>ROUND(G294*H294,6)</f>
      </c>
      <c r="L294" s="38">
        <v>0</v>
      </c>
      <c s="32">
        <f>ROUND(ROUND(L294,2)*ROUND(G294,3),2)</f>
      </c>
      <c s="36" t="s">
        <v>57</v>
      </c>
      <c>
        <f>(M294*21)/100</f>
      </c>
      <c t="s">
        <v>27</v>
      </c>
    </row>
    <row r="295" spans="1:5" ht="12.75">
      <c r="A295" s="35" t="s">
        <v>58</v>
      </c>
      <c r="E295" s="39" t="s">
        <v>5</v>
      </c>
    </row>
    <row r="296" spans="1:5" ht="12.75">
      <c r="A296" s="35" t="s">
        <v>59</v>
      </c>
      <c r="E296" s="40" t="s">
        <v>2979</v>
      </c>
    </row>
    <row r="297" spans="1:5" ht="25.5">
      <c r="A297" t="s">
        <v>60</v>
      </c>
      <c r="E297" s="39" t="s">
        <v>2773</v>
      </c>
    </row>
    <row r="298" spans="1:16" ht="12.75">
      <c r="A298" t="s">
        <v>52</v>
      </c>
      <c s="34" t="s">
        <v>335</v>
      </c>
      <c s="34" t="s">
        <v>2980</v>
      </c>
      <c s="35" t="s">
        <v>5</v>
      </c>
      <c s="6" t="s">
        <v>2981</v>
      </c>
      <c s="36" t="s">
        <v>65</v>
      </c>
      <c s="37">
        <v>59.25</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2982</v>
      </c>
    </row>
    <row r="302" spans="1:16" ht="12.75">
      <c r="A302" t="s">
        <v>52</v>
      </c>
      <c s="34" t="s">
        <v>339</v>
      </c>
      <c s="34" t="s">
        <v>2983</v>
      </c>
      <c s="35" t="s">
        <v>5</v>
      </c>
      <c s="6" t="s">
        <v>2984</v>
      </c>
      <c s="36" t="s">
        <v>2273</v>
      </c>
      <c s="37">
        <v>3910.5</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25.5">
      <c r="A305" t="s">
        <v>60</v>
      </c>
      <c r="E305" s="39" t="s">
        <v>2773</v>
      </c>
    </row>
    <row r="306" spans="1:16" ht="12.75">
      <c r="A306" t="s">
        <v>52</v>
      </c>
      <c s="34" t="s">
        <v>343</v>
      </c>
      <c s="34" t="s">
        <v>2985</v>
      </c>
      <c s="35" t="s">
        <v>5</v>
      </c>
      <c s="6" t="s">
        <v>2986</v>
      </c>
      <c s="36" t="s">
        <v>101</v>
      </c>
      <c s="37">
        <v>39</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89.25">
      <c r="A309" t="s">
        <v>60</v>
      </c>
      <c r="E309" s="39" t="s">
        <v>2987</v>
      </c>
    </row>
    <row r="310" spans="1:16" ht="12.75">
      <c r="A310" t="s">
        <v>52</v>
      </c>
      <c s="34" t="s">
        <v>347</v>
      </c>
      <c s="34" t="s">
        <v>2988</v>
      </c>
      <c s="35" t="s">
        <v>5</v>
      </c>
      <c s="6" t="s">
        <v>2989</v>
      </c>
      <c s="36" t="s">
        <v>78</v>
      </c>
      <c s="37">
        <v>1522.307</v>
      </c>
      <c s="36">
        <v>0</v>
      </c>
      <c s="36">
        <f>ROUND(G310*H310,6)</f>
      </c>
      <c r="L310" s="38">
        <v>0</v>
      </c>
      <c s="32">
        <f>ROUND(ROUND(L310,2)*ROUND(G310,3),2)</f>
      </c>
      <c s="36" t="s">
        <v>57</v>
      </c>
      <c>
        <f>(M310*21)/100</f>
      </c>
      <c t="s">
        <v>27</v>
      </c>
    </row>
    <row r="311" spans="1:5" ht="12.75">
      <c r="A311" s="35" t="s">
        <v>58</v>
      </c>
      <c r="E311" s="39" t="s">
        <v>5</v>
      </c>
    </row>
    <row r="312" spans="1:5" ht="38.25">
      <c r="A312" s="35" t="s">
        <v>59</v>
      </c>
      <c r="E312" s="40" t="s">
        <v>2990</v>
      </c>
    </row>
    <row r="313" spans="1:5" ht="89.25">
      <c r="A313" t="s">
        <v>60</v>
      </c>
      <c r="E313" s="39" t="s">
        <v>2991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2993</v>
      </c>
      <c r="E8" s="30" t="s">
        <v>2753</v>
      </c>
      <c r="J8" s="29">
        <f>0+J9+J30+J59+J72+J85+J90</f>
      </c>
      <c s="29">
        <f>0+K9+K30+K59+K72+K85+K90</f>
      </c>
      <c s="29">
        <f>0+L9+L30+L59+L72+L85+L90</f>
      </c>
      <c s="29">
        <f>0+M9+M30+M59+M72+M85+M90</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152.499</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2755</v>
      </c>
      <c s="35" t="s">
        <v>5</v>
      </c>
      <c s="6" t="s">
        <v>2756</v>
      </c>
      <c s="36" t="s">
        <v>737</v>
      </c>
      <c s="37">
        <v>11</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12.75">
      <c r="A18" t="s">
        <v>52</v>
      </c>
      <c s="34" t="s">
        <v>26</v>
      </c>
      <c s="34" t="s">
        <v>2758</v>
      </c>
      <c s="35" t="s">
        <v>5</v>
      </c>
      <c s="6" t="s">
        <v>2759</v>
      </c>
      <c s="36" t="s">
        <v>617</v>
      </c>
      <c s="37">
        <v>100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2760</v>
      </c>
    </row>
    <row r="22" spans="1:16" ht="25.5">
      <c r="A22" t="s">
        <v>52</v>
      </c>
      <c s="34" t="s">
        <v>70</v>
      </c>
      <c s="34" t="s">
        <v>2761</v>
      </c>
      <c s="35" t="s">
        <v>5</v>
      </c>
      <c s="6" t="s">
        <v>2762</v>
      </c>
      <c s="36" t="s">
        <v>737</v>
      </c>
      <c s="37">
        <v>8.472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2763</v>
      </c>
    </row>
    <row r="26" spans="1:16" ht="25.5">
      <c r="A26" t="s">
        <v>52</v>
      </c>
      <c s="34" t="s">
        <v>73</v>
      </c>
      <c s="34" t="s">
        <v>2764</v>
      </c>
      <c s="35" t="s">
        <v>5</v>
      </c>
      <c s="6" t="s">
        <v>2765</v>
      </c>
      <c s="36" t="s">
        <v>737</v>
      </c>
      <c s="37">
        <v>8.472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2763</v>
      </c>
    </row>
    <row r="30" spans="1:13" ht="12.75">
      <c r="A30" t="s">
        <v>49</v>
      </c>
      <c r="C30" s="31" t="s">
        <v>53</v>
      </c>
      <c r="E30" s="33" t="s">
        <v>62</v>
      </c>
      <c r="J30" s="32">
        <f>0</f>
      </c>
      <c s="32">
        <f>0</f>
      </c>
      <c s="32">
        <f>0+L31+L35+L39+L43+L47+L51+L55</f>
      </c>
      <c s="32">
        <f>0+M31+M35+M39+M43+M47+M51+M55</f>
      </c>
    </row>
    <row r="31" spans="1:16" ht="12.75">
      <c r="A31" t="s">
        <v>52</v>
      </c>
      <c s="34" t="s">
        <v>75</v>
      </c>
      <c s="34" t="s">
        <v>2774</v>
      </c>
      <c s="35" t="s">
        <v>5</v>
      </c>
      <c s="6" t="s">
        <v>2775</v>
      </c>
      <c s="36" t="s">
        <v>65</v>
      </c>
      <c s="37">
        <v>72.675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2776</v>
      </c>
    </row>
    <row r="35" spans="1:16" ht="12.75">
      <c r="A35" t="s">
        <v>52</v>
      </c>
      <c s="34" t="s">
        <v>80</v>
      </c>
      <c s="34" t="s">
        <v>2777</v>
      </c>
      <c s="35" t="s">
        <v>5</v>
      </c>
      <c s="6" t="s">
        <v>2778</v>
      </c>
      <c s="36" t="s">
        <v>2628</v>
      </c>
      <c s="37">
        <v>2398.28</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2629</v>
      </c>
    </row>
    <row r="39" spans="1:16" ht="12.75">
      <c r="A39" t="s">
        <v>52</v>
      </c>
      <c s="34" t="s">
        <v>84</v>
      </c>
      <c s="34" t="s">
        <v>2632</v>
      </c>
      <c s="35" t="s">
        <v>5</v>
      </c>
      <c s="6" t="s">
        <v>2633</v>
      </c>
      <c s="36" t="s">
        <v>2628</v>
      </c>
      <c s="37">
        <v>708.181</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25.5">
      <c r="A42" t="s">
        <v>60</v>
      </c>
      <c r="E42" s="39" t="s">
        <v>2629</v>
      </c>
    </row>
    <row r="43" spans="1:16" ht="12.75">
      <c r="A43" t="s">
        <v>52</v>
      </c>
      <c s="34" t="s">
        <v>89</v>
      </c>
      <c s="34" t="s">
        <v>2800</v>
      </c>
      <c s="35" t="s">
        <v>5</v>
      </c>
      <c s="6" t="s">
        <v>2801</v>
      </c>
      <c s="36" t="s">
        <v>65</v>
      </c>
      <c s="37">
        <v>1.805</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318.75">
      <c r="A46" t="s">
        <v>60</v>
      </c>
      <c r="E46" s="39" t="s">
        <v>2793</v>
      </c>
    </row>
    <row r="47" spans="1:16" ht="12.75">
      <c r="A47" t="s">
        <v>52</v>
      </c>
      <c s="34" t="s">
        <v>93</v>
      </c>
      <c s="34" t="s">
        <v>2802</v>
      </c>
      <c s="35" t="s">
        <v>5</v>
      </c>
      <c s="6" t="s">
        <v>2803</v>
      </c>
      <c s="36" t="s">
        <v>2628</v>
      </c>
      <c s="37">
        <v>18.05</v>
      </c>
      <c s="36">
        <v>0</v>
      </c>
      <c s="36">
        <f>ROUND(G47*H47,6)</f>
      </c>
      <c r="L47" s="38">
        <v>0</v>
      </c>
      <c s="32">
        <f>ROUND(ROUND(L47,2)*ROUND(G47,3),2)</f>
      </c>
      <c s="36" t="s">
        <v>57</v>
      </c>
      <c>
        <f>(M47*21)/100</f>
      </c>
      <c t="s">
        <v>27</v>
      </c>
    </row>
    <row r="48" spans="1:5" ht="12.75">
      <c r="A48" s="35" t="s">
        <v>58</v>
      </c>
      <c r="E48" s="39" t="s">
        <v>2994</v>
      </c>
    </row>
    <row r="49" spans="1:5" ht="12.75">
      <c r="A49" s="35" t="s">
        <v>59</v>
      </c>
      <c r="E49" s="40" t="s">
        <v>5</v>
      </c>
    </row>
    <row r="50" spans="1:5" ht="25.5">
      <c r="A50" t="s">
        <v>60</v>
      </c>
      <c r="E50" s="39" t="s">
        <v>2629</v>
      </c>
    </row>
    <row r="51" spans="1:16" ht="12.75">
      <c r="A51" t="s">
        <v>52</v>
      </c>
      <c s="34" t="s">
        <v>98</v>
      </c>
      <c s="34" t="s">
        <v>2811</v>
      </c>
      <c s="35" t="s">
        <v>5</v>
      </c>
      <c s="6" t="s">
        <v>2812</v>
      </c>
      <c s="36" t="s">
        <v>65</v>
      </c>
      <c s="37">
        <v>1.805</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93.25">
      <c r="A54" t="s">
        <v>60</v>
      </c>
      <c r="E54" s="39" t="s">
        <v>2814</v>
      </c>
    </row>
    <row r="55" spans="1:16" ht="12.75">
      <c r="A55" t="s">
        <v>52</v>
      </c>
      <c s="34" t="s">
        <v>103</v>
      </c>
      <c s="34" t="s">
        <v>2815</v>
      </c>
      <c s="35" t="s">
        <v>5</v>
      </c>
      <c s="6" t="s">
        <v>2816</v>
      </c>
      <c s="36" t="s">
        <v>56</v>
      </c>
      <c s="37">
        <v>64.932</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25.5">
      <c r="A58" t="s">
        <v>60</v>
      </c>
      <c r="E58" s="39" t="s">
        <v>2817</v>
      </c>
    </row>
    <row r="59" spans="1:13" ht="12.75">
      <c r="A59" t="s">
        <v>49</v>
      </c>
      <c r="C59" s="31" t="s">
        <v>27</v>
      </c>
      <c r="E59" s="33" t="s">
        <v>1609</v>
      </c>
      <c r="J59" s="32">
        <f>0</f>
      </c>
      <c s="32">
        <f>0</f>
      </c>
      <c s="32">
        <f>0+L60+L64+L68</f>
      </c>
      <c s="32">
        <f>0+M60+M64+M68</f>
      </c>
    </row>
    <row r="60" spans="1:16" ht="12.75">
      <c r="A60" t="s">
        <v>52</v>
      </c>
      <c s="34" t="s">
        <v>107</v>
      </c>
      <c s="34" t="s">
        <v>2833</v>
      </c>
      <c s="35" t="s">
        <v>5</v>
      </c>
      <c s="6" t="s">
        <v>2834</v>
      </c>
      <c s="36" t="s">
        <v>56</v>
      </c>
      <c s="37">
        <v>89.031</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25.5">
      <c r="A63" t="s">
        <v>60</v>
      </c>
      <c r="E63" s="39" t="s">
        <v>2835</v>
      </c>
    </row>
    <row r="64" spans="1:16" ht="12.75">
      <c r="A64" t="s">
        <v>52</v>
      </c>
      <c s="34" t="s">
        <v>111</v>
      </c>
      <c s="34" t="s">
        <v>2836</v>
      </c>
      <c s="35" t="s">
        <v>5</v>
      </c>
      <c s="6" t="s">
        <v>2837</v>
      </c>
      <c s="36" t="s">
        <v>78</v>
      </c>
      <c s="37">
        <v>29.677</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65.75">
      <c r="A67" t="s">
        <v>60</v>
      </c>
      <c r="E67" s="39" t="s">
        <v>2839</v>
      </c>
    </row>
    <row r="68" spans="1:16" ht="12.75">
      <c r="A68" t="s">
        <v>52</v>
      </c>
      <c s="34" t="s">
        <v>114</v>
      </c>
      <c s="34" t="s">
        <v>2852</v>
      </c>
      <c s="35" t="s">
        <v>5</v>
      </c>
      <c s="6" t="s">
        <v>2853</v>
      </c>
      <c s="36" t="s">
        <v>56</v>
      </c>
      <c s="37">
        <v>70</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2854</v>
      </c>
    </row>
    <row r="72" spans="1:13" ht="12.75">
      <c r="A72" t="s">
        <v>49</v>
      </c>
      <c r="C72" s="31" t="s">
        <v>73</v>
      </c>
      <c r="E72" s="33" t="s">
        <v>88</v>
      </c>
      <c r="J72" s="32">
        <f>0</f>
      </c>
      <c s="32">
        <f>0</f>
      </c>
      <c s="32">
        <f>0+L73+L77+L81</f>
      </c>
      <c s="32">
        <f>0+M73+M77+M81</f>
      </c>
    </row>
    <row r="73" spans="1:16" ht="25.5">
      <c r="A73" t="s">
        <v>52</v>
      </c>
      <c s="34" t="s">
        <v>118</v>
      </c>
      <c s="34" t="s">
        <v>2899</v>
      </c>
      <c s="35" t="s">
        <v>5</v>
      </c>
      <c s="6" t="s">
        <v>2900</v>
      </c>
      <c s="36" t="s">
        <v>65</v>
      </c>
      <c s="37">
        <v>15.438</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280.5">
      <c r="A76" t="s">
        <v>60</v>
      </c>
      <c r="E76" s="39" t="s">
        <v>2901</v>
      </c>
    </row>
    <row r="77" spans="1:16" ht="12.75">
      <c r="A77" t="s">
        <v>52</v>
      </c>
      <c s="34" t="s">
        <v>122</v>
      </c>
      <c s="34" t="s">
        <v>2995</v>
      </c>
      <c s="35" t="s">
        <v>5</v>
      </c>
      <c s="6" t="s">
        <v>2996</v>
      </c>
      <c s="36" t="s">
        <v>56</v>
      </c>
      <c s="37">
        <v>126</v>
      </c>
      <c s="36">
        <v>0</v>
      </c>
      <c s="36">
        <f>ROUND(G77*H77,6)</f>
      </c>
      <c r="L77" s="38">
        <v>0</v>
      </c>
      <c s="32">
        <f>ROUND(ROUND(L77,2)*ROUND(G77,3),2)</f>
      </c>
      <c s="36" t="s">
        <v>57</v>
      </c>
      <c>
        <f>(M77*21)/100</f>
      </c>
      <c t="s">
        <v>27</v>
      </c>
    </row>
    <row r="78" spans="1:5" ht="12.75">
      <c r="A78" s="35" t="s">
        <v>58</v>
      </c>
      <c r="E78" s="39" t="s">
        <v>2997</v>
      </c>
    </row>
    <row r="79" spans="1:5" ht="12.75">
      <c r="A79" s="35" t="s">
        <v>59</v>
      </c>
      <c r="E79" s="40" t="s">
        <v>5</v>
      </c>
    </row>
    <row r="80" spans="1:5" ht="51">
      <c r="A80" t="s">
        <v>60</v>
      </c>
      <c r="E80" s="39" t="s">
        <v>2998</v>
      </c>
    </row>
    <row r="81" spans="1:16" ht="25.5">
      <c r="A81" t="s">
        <v>52</v>
      </c>
      <c s="34" t="s">
        <v>126</v>
      </c>
      <c s="34" t="s">
        <v>2910</v>
      </c>
      <c s="35" t="s">
        <v>5</v>
      </c>
      <c s="6" t="s">
        <v>2999</v>
      </c>
      <c s="36" t="s">
        <v>65</v>
      </c>
      <c s="37">
        <v>19.415</v>
      </c>
      <c s="36">
        <v>0</v>
      </c>
      <c s="36">
        <f>ROUND(G81*H81,6)</f>
      </c>
      <c r="L81" s="38">
        <v>0</v>
      </c>
      <c s="32">
        <f>ROUND(ROUND(L81,2)*ROUND(G81,3),2)</f>
      </c>
      <c s="36" t="s">
        <v>57</v>
      </c>
      <c>
        <f>(M81*21)/100</f>
      </c>
      <c t="s">
        <v>27</v>
      </c>
    </row>
    <row r="82" spans="1:5" ht="51">
      <c r="A82" s="35" t="s">
        <v>58</v>
      </c>
      <c r="E82" s="39" t="s">
        <v>3000</v>
      </c>
    </row>
    <row r="83" spans="1:5" ht="12.75">
      <c r="A83" s="35" t="s">
        <v>59</v>
      </c>
      <c r="E83" s="40" t="s">
        <v>5</v>
      </c>
    </row>
    <row r="84" spans="1:5" ht="293.25">
      <c r="A84" t="s">
        <v>60</v>
      </c>
      <c r="E84" s="39" t="s">
        <v>3001</v>
      </c>
    </row>
    <row r="85" spans="1:13" ht="12.75">
      <c r="A85" t="s">
        <v>49</v>
      </c>
      <c r="C85" s="31" t="s">
        <v>80</v>
      </c>
      <c r="E85" s="33" t="s">
        <v>97</v>
      </c>
      <c r="J85" s="32">
        <f>0</f>
      </c>
      <c s="32">
        <f>0</f>
      </c>
      <c s="32">
        <f>0+L86</f>
      </c>
      <c s="32">
        <f>0+M86</f>
      </c>
    </row>
    <row r="86" spans="1:16" ht="12.75">
      <c r="A86" t="s">
        <v>52</v>
      </c>
      <c s="34" t="s">
        <v>131</v>
      </c>
      <c s="34" t="s">
        <v>2404</v>
      </c>
      <c s="35" t="s">
        <v>5</v>
      </c>
      <c s="6" t="s">
        <v>2405</v>
      </c>
      <c s="36" t="s">
        <v>78</v>
      </c>
      <c s="37">
        <v>29.677</v>
      </c>
      <c s="36">
        <v>0</v>
      </c>
      <c s="36">
        <f>ROUND(G86*H86,6)</f>
      </c>
      <c r="L86" s="38">
        <v>0</v>
      </c>
      <c s="32">
        <f>ROUND(ROUND(L86,2)*ROUND(G86,3),2)</f>
      </c>
      <c s="36" t="s">
        <v>57</v>
      </c>
      <c>
        <f>(M86*21)/100</f>
      </c>
      <c t="s">
        <v>27</v>
      </c>
    </row>
    <row r="87" spans="1:5" ht="12.75">
      <c r="A87" s="35" t="s">
        <v>58</v>
      </c>
      <c r="E87" s="39" t="s">
        <v>3002</v>
      </c>
    </row>
    <row r="88" spans="1:5" ht="12.75">
      <c r="A88" s="35" t="s">
        <v>59</v>
      </c>
      <c r="E88" s="40" t="s">
        <v>5</v>
      </c>
    </row>
    <row r="89" spans="1:5" ht="76.5">
      <c r="A89" t="s">
        <v>60</v>
      </c>
      <c r="E89" s="39" t="s">
        <v>1702</v>
      </c>
    </row>
    <row r="90" spans="1:13" ht="12.75">
      <c r="A90" t="s">
        <v>49</v>
      </c>
      <c r="C90" s="31" t="s">
        <v>89</v>
      </c>
      <c r="E90" s="33" t="s">
        <v>2962</v>
      </c>
      <c r="J90" s="32">
        <f>0</f>
      </c>
      <c s="32">
        <f>0</f>
      </c>
      <c s="32">
        <f>0+L91+L95</f>
      </c>
      <c s="32">
        <f>0+M91+M95</f>
      </c>
    </row>
    <row r="91" spans="1:16" ht="12.75">
      <c r="A91" t="s">
        <v>52</v>
      </c>
      <c s="34" t="s">
        <v>134</v>
      </c>
      <c s="34" t="s">
        <v>2980</v>
      </c>
      <c s="35" t="s">
        <v>5</v>
      </c>
      <c s="6" t="s">
        <v>2981</v>
      </c>
      <c s="36" t="s">
        <v>65</v>
      </c>
      <c s="37">
        <v>5</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114.75">
      <c r="A94" t="s">
        <v>60</v>
      </c>
      <c r="E94" s="39" t="s">
        <v>2982</v>
      </c>
    </row>
    <row r="95" spans="1:16" ht="12.75">
      <c r="A95" t="s">
        <v>52</v>
      </c>
      <c s="34" t="s">
        <v>137</v>
      </c>
      <c s="34" t="s">
        <v>2983</v>
      </c>
      <c s="35" t="s">
        <v>5</v>
      </c>
      <c s="6" t="s">
        <v>2984</v>
      </c>
      <c s="36" t="s">
        <v>2273</v>
      </c>
      <c s="37">
        <v>330</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25.5">
      <c r="A98" t="s">
        <v>60</v>
      </c>
      <c r="E98"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3005</v>
      </c>
      <c r="E8" s="30" t="s">
        <v>3004</v>
      </c>
      <c r="J8" s="29">
        <f>0+J9+J30+J67+J80+J85+J98+J107+J112+J129</f>
      </c>
      <c s="29">
        <f>0+K9+K30+K67+K80+K85+K98+K107+K112+K129</f>
      </c>
      <c s="29">
        <f>0+L9+L30+L67+L80+L85+L98+L107+L112+L129</f>
      </c>
      <c s="29">
        <f>0+M9+M30+M67+M80+M85+M98+M107+M112+M129</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341.844</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2755</v>
      </c>
      <c s="35" t="s">
        <v>5</v>
      </c>
      <c s="6" t="s">
        <v>2756</v>
      </c>
      <c s="36" t="s">
        <v>737</v>
      </c>
      <c s="37">
        <v>35.2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12.75">
      <c r="A18" t="s">
        <v>52</v>
      </c>
      <c s="34" t="s">
        <v>26</v>
      </c>
      <c s="34" t="s">
        <v>2758</v>
      </c>
      <c s="35" t="s">
        <v>5</v>
      </c>
      <c s="6" t="s">
        <v>2759</v>
      </c>
      <c s="36" t="s">
        <v>617</v>
      </c>
      <c s="37">
        <v>300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2760</v>
      </c>
    </row>
    <row r="22" spans="1:16" ht="25.5">
      <c r="A22" t="s">
        <v>52</v>
      </c>
      <c s="34" t="s">
        <v>70</v>
      </c>
      <c s="34" t="s">
        <v>2761</v>
      </c>
      <c s="35" t="s">
        <v>5</v>
      </c>
      <c s="6" t="s">
        <v>2762</v>
      </c>
      <c s="36" t="s">
        <v>737</v>
      </c>
      <c s="37">
        <v>554.455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2763</v>
      </c>
    </row>
    <row r="26" spans="1:16" ht="25.5">
      <c r="A26" t="s">
        <v>52</v>
      </c>
      <c s="34" t="s">
        <v>73</v>
      </c>
      <c s="34" t="s">
        <v>2764</v>
      </c>
      <c s="35" t="s">
        <v>5</v>
      </c>
      <c s="6" t="s">
        <v>2765</v>
      </c>
      <c s="36" t="s">
        <v>737</v>
      </c>
      <c s="37">
        <v>152.857</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2763</v>
      </c>
    </row>
    <row r="30" spans="1:13" ht="12.75">
      <c r="A30" t="s">
        <v>49</v>
      </c>
      <c r="C30" s="31" t="s">
        <v>53</v>
      </c>
      <c r="E30" s="33" t="s">
        <v>62</v>
      </c>
      <c r="J30" s="32">
        <f>0</f>
      </c>
      <c s="32">
        <f>0</f>
      </c>
      <c s="32">
        <f>0+L31+L35+L39+L43+L47+L51+L55+L59+L63</f>
      </c>
      <c s="32">
        <f>0+M31+M35+M39+M43+M47+M51+M55+M59+M63</f>
      </c>
    </row>
    <row r="31" spans="1:16" ht="12.75">
      <c r="A31" t="s">
        <v>52</v>
      </c>
      <c s="34" t="s">
        <v>75</v>
      </c>
      <c s="34" t="s">
        <v>2774</v>
      </c>
      <c s="35" t="s">
        <v>5</v>
      </c>
      <c s="6" t="s">
        <v>2775</v>
      </c>
      <c s="36" t="s">
        <v>65</v>
      </c>
      <c s="37">
        <v>371.85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2776</v>
      </c>
    </row>
    <row r="35" spans="1:16" ht="12.75">
      <c r="A35" t="s">
        <v>52</v>
      </c>
      <c s="34" t="s">
        <v>80</v>
      </c>
      <c s="34" t="s">
        <v>2777</v>
      </c>
      <c s="35" t="s">
        <v>5</v>
      </c>
      <c s="6" t="s">
        <v>2778</v>
      </c>
      <c s="36" t="s">
        <v>2628</v>
      </c>
      <c s="37">
        <v>22311</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2629</v>
      </c>
    </row>
    <row r="39" spans="1:16" ht="12.75">
      <c r="A39" t="s">
        <v>52</v>
      </c>
      <c s="34" t="s">
        <v>84</v>
      </c>
      <c s="34" t="s">
        <v>2791</v>
      </c>
      <c s="35" t="s">
        <v>5</v>
      </c>
      <c s="6" t="s">
        <v>2792</v>
      </c>
      <c s="36" t="s">
        <v>65</v>
      </c>
      <c s="37">
        <v>96.937</v>
      </c>
      <c s="36">
        <v>0</v>
      </c>
      <c s="36">
        <f>ROUND(G39*H39,6)</f>
      </c>
      <c r="L39" s="38">
        <v>0</v>
      </c>
      <c s="32">
        <f>ROUND(ROUND(L39,2)*ROUND(G39,3),2)</f>
      </c>
      <c s="36" t="s">
        <v>57</v>
      </c>
      <c>
        <f>(M39*21)/100</f>
      </c>
      <c t="s">
        <v>27</v>
      </c>
    </row>
    <row r="40" spans="1:5" ht="12.75">
      <c r="A40" s="35" t="s">
        <v>58</v>
      </c>
      <c r="E40" s="39" t="s">
        <v>3006</v>
      </c>
    </row>
    <row r="41" spans="1:5" ht="12.75">
      <c r="A41" s="35" t="s">
        <v>59</v>
      </c>
      <c r="E41" s="40" t="s">
        <v>3007</v>
      </c>
    </row>
    <row r="42" spans="1:5" ht="318.75">
      <c r="A42" t="s">
        <v>60</v>
      </c>
      <c r="E42" s="39" t="s">
        <v>2793</v>
      </c>
    </row>
    <row r="43" spans="1:16" ht="12.75">
      <c r="A43" t="s">
        <v>52</v>
      </c>
      <c s="34" t="s">
        <v>89</v>
      </c>
      <c s="34" t="s">
        <v>2632</v>
      </c>
      <c s="35" t="s">
        <v>5</v>
      </c>
      <c s="6" t="s">
        <v>2633</v>
      </c>
      <c s="36" t="s">
        <v>2628</v>
      </c>
      <c s="37">
        <v>6521.192</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2629</v>
      </c>
    </row>
    <row r="47" spans="1:16" ht="12.75">
      <c r="A47" t="s">
        <v>52</v>
      </c>
      <c s="34" t="s">
        <v>93</v>
      </c>
      <c s="34" t="s">
        <v>2800</v>
      </c>
      <c s="35" t="s">
        <v>5</v>
      </c>
      <c s="6" t="s">
        <v>2801</v>
      </c>
      <c s="36" t="s">
        <v>65</v>
      </c>
      <c s="37">
        <v>13.403</v>
      </c>
      <c s="36">
        <v>0</v>
      </c>
      <c s="36">
        <f>ROUND(G47*H47,6)</f>
      </c>
      <c r="L47" s="38">
        <v>0</v>
      </c>
      <c s="32">
        <f>ROUND(ROUND(L47,2)*ROUND(G47,3),2)</f>
      </c>
      <c s="36" t="s">
        <v>57</v>
      </c>
      <c>
        <f>(M47*21)/100</f>
      </c>
      <c t="s">
        <v>27</v>
      </c>
    </row>
    <row r="48" spans="1:5" ht="12.75">
      <c r="A48" s="35" t="s">
        <v>58</v>
      </c>
      <c r="E48" s="39" t="s">
        <v>5</v>
      </c>
    </row>
    <row r="49" spans="1:5" ht="12.75">
      <c r="A49" s="35" t="s">
        <v>59</v>
      </c>
      <c r="E49" s="40" t="s">
        <v>3008</v>
      </c>
    </row>
    <row r="50" spans="1:5" ht="318.75">
      <c r="A50" t="s">
        <v>60</v>
      </c>
      <c r="E50" s="39" t="s">
        <v>2793</v>
      </c>
    </row>
    <row r="51" spans="1:16" ht="12.75">
      <c r="A51" t="s">
        <v>52</v>
      </c>
      <c s="34" t="s">
        <v>98</v>
      </c>
      <c s="34" t="s">
        <v>2802</v>
      </c>
      <c s="35" t="s">
        <v>5</v>
      </c>
      <c s="6" t="s">
        <v>2803</v>
      </c>
      <c s="36" t="s">
        <v>2628</v>
      </c>
      <c s="37">
        <v>442.229</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5.5">
      <c r="A54" t="s">
        <v>60</v>
      </c>
      <c r="E54" s="39" t="s">
        <v>2629</v>
      </c>
    </row>
    <row r="55" spans="1:16" ht="12.75">
      <c r="A55" t="s">
        <v>52</v>
      </c>
      <c s="34" t="s">
        <v>103</v>
      </c>
      <c s="34" t="s">
        <v>81</v>
      </c>
      <c s="35" t="s">
        <v>5</v>
      </c>
      <c s="6" t="s">
        <v>82</v>
      </c>
      <c s="36" t="s">
        <v>65</v>
      </c>
      <c s="37">
        <v>82.118</v>
      </c>
      <c s="36">
        <v>0</v>
      </c>
      <c s="36">
        <f>ROUND(G55*H55,6)</f>
      </c>
      <c r="L55" s="38">
        <v>0</v>
      </c>
      <c s="32">
        <f>ROUND(ROUND(L55,2)*ROUND(G55,3),2)</f>
      </c>
      <c s="36" t="s">
        <v>57</v>
      </c>
      <c>
        <f>(M55*21)/100</f>
      </c>
      <c t="s">
        <v>27</v>
      </c>
    </row>
    <row r="56" spans="1:5" ht="12.75">
      <c r="A56" s="35" t="s">
        <v>58</v>
      </c>
      <c r="E56" s="39" t="s">
        <v>3009</v>
      </c>
    </row>
    <row r="57" spans="1:5" ht="12.75">
      <c r="A57" s="35" t="s">
        <v>59</v>
      </c>
      <c r="E57" s="40" t="s">
        <v>3010</v>
      </c>
    </row>
    <row r="58" spans="1:5" ht="229.5">
      <c r="A58" t="s">
        <v>60</v>
      </c>
      <c r="E58" s="39" t="s">
        <v>2808</v>
      </c>
    </row>
    <row r="59" spans="1:16" ht="12.75">
      <c r="A59" t="s">
        <v>52</v>
      </c>
      <c s="34" t="s">
        <v>107</v>
      </c>
      <c s="34" t="s">
        <v>2811</v>
      </c>
      <c s="35" t="s">
        <v>5</v>
      </c>
      <c s="6" t="s">
        <v>2812</v>
      </c>
      <c s="36" t="s">
        <v>65</v>
      </c>
      <c s="37">
        <v>11.921</v>
      </c>
      <c s="36">
        <v>0</v>
      </c>
      <c s="36">
        <f>ROUND(G59*H59,6)</f>
      </c>
      <c r="L59" s="38">
        <v>0</v>
      </c>
      <c s="32">
        <f>ROUND(ROUND(L59,2)*ROUND(G59,3),2)</f>
      </c>
      <c s="36" t="s">
        <v>57</v>
      </c>
      <c>
        <f>(M59*21)/100</f>
      </c>
      <c t="s">
        <v>27</v>
      </c>
    </row>
    <row r="60" spans="1:5" ht="12.75">
      <c r="A60" s="35" t="s">
        <v>58</v>
      </c>
      <c r="E60" s="39" t="s">
        <v>2813</v>
      </c>
    </row>
    <row r="61" spans="1:5" ht="12.75">
      <c r="A61" s="35" t="s">
        <v>59</v>
      </c>
      <c r="E61" s="40" t="s">
        <v>5</v>
      </c>
    </row>
    <row r="62" spans="1:5" ht="293.25">
      <c r="A62" t="s">
        <v>60</v>
      </c>
      <c r="E62" s="39" t="s">
        <v>2814</v>
      </c>
    </row>
    <row r="63" spans="1:16" ht="12.75">
      <c r="A63" t="s">
        <v>52</v>
      </c>
      <c s="34" t="s">
        <v>111</v>
      </c>
      <c s="34" t="s">
        <v>2815</v>
      </c>
      <c s="35" t="s">
        <v>5</v>
      </c>
      <c s="6" t="s">
        <v>2816</v>
      </c>
      <c s="36" t="s">
        <v>56</v>
      </c>
      <c s="37">
        <v>1710.754</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2817</v>
      </c>
    </row>
    <row r="67" spans="1:13" ht="12.75">
      <c r="A67" t="s">
        <v>49</v>
      </c>
      <c r="C67" s="31" t="s">
        <v>27</v>
      </c>
      <c r="E67" s="33" t="s">
        <v>1609</v>
      </c>
      <c r="J67" s="32">
        <f>0</f>
      </c>
      <c s="32">
        <f>0</f>
      </c>
      <c s="32">
        <f>0+L68+L72+L76</f>
      </c>
      <c s="32">
        <f>0+M68+M72+M76</f>
      </c>
    </row>
    <row r="68" spans="1:16" ht="12.75">
      <c r="A68" t="s">
        <v>52</v>
      </c>
      <c s="34" t="s">
        <v>114</v>
      </c>
      <c s="34" t="s">
        <v>2833</v>
      </c>
      <c s="35" t="s">
        <v>5</v>
      </c>
      <c s="6" t="s">
        <v>2834</v>
      </c>
      <c s="36" t="s">
        <v>56</v>
      </c>
      <c s="37">
        <v>620.631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25.5">
      <c r="A71" t="s">
        <v>60</v>
      </c>
      <c r="E71" s="39" t="s">
        <v>2835</v>
      </c>
    </row>
    <row r="72" spans="1:16" ht="12.75">
      <c r="A72" t="s">
        <v>52</v>
      </c>
      <c s="34" t="s">
        <v>118</v>
      </c>
      <c s="34" t="s">
        <v>2836</v>
      </c>
      <c s="35" t="s">
        <v>5</v>
      </c>
      <c s="6" t="s">
        <v>2837</v>
      </c>
      <c s="36" t="s">
        <v>78</v>
      </c>
      <c s="37">
        <v>167.169</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65.75">
      <c r="A75" t="s">
        <v>60</v>
      </c>
      <c r="E75" s="39" t="s">
        <v>2839</v>
      </c>
    </row>
    <row r="76" spans="1:16" ht="12.75">
      <c r="A76" t="s">
        <v>52</v>
      </c>
      <c s="34" t="s">
        <v>122</v>
      </c>
      <c s="34" t="s">
        <v>3011</v>
      </c>
      <c s="35" t="s">
        <v>5</v>
      </c>
      <c s="6" t="s">
        <v>3012</v>
      </c>
      <c s="36" t="s">
        <v>56</v>
      </c>
      <c s="37">
        <v>32</v>
      </c>
      <c s="36">
        <v>0</v>
      </c>
      <c s="36">
        <f>ROUND(G76*H76,6)</f>
      </c>
      <c r="L76" s="38">
        <v>0</v>
      </c>
      <c s="32">
        <f>ROUND(ROUND(L76,2)*ROUND(G76,3),2)</f>
      </c>
      <c s="36" t="s">
        <v>57</v>
      </c>
      <c>
        <f>(M76*21)/100</f>
      </c>
      <c t="s">
        <v>27</v>
      </c>
    </row>
    <row r="77" spans="1:5" ht="12.75">
      <c r="A77" s="35" t="s">
        <v>58</v>
      </c>
      <c r="E77" s="39" t="s">
        <v>3013</v>
      </c>
    </row>
    <row r="78" spans="1:5" ht="12.75">
      <c r="A78" s="35" t="s">
        <v>59</v>
      </c>
      <c r="E78" s="40" t="s">
        <v>5</v>
      </c>
    </row>
    <row r="79" spans="1:5" ht="102">
      <c r="A79" t="s">
        <v>60</v>
      </c>
      <c r="E79" s="39" t="s">
        <v>2851</v>
      </c>
    </row>
    <row r="80" spans="1:13" ht="12.75">
      <c r="A80" t="s">
        <v>49</v>
      </c>
      <c r="C80" s="31" t="s">
        <v>26</v>
      </c>
      <c r="E80" s="33" t="s">
        <v>2860</v>
      </c>
      <c r="J80" s="32">
        <f>0</f>
      </c>
      <c s="32">
        <f>0</f>
      </c>
      <c s="32">
        <f>0+L81</f>
      </c>
      <c s="32">
        <f>0+M81</f>
      </c>
    </row>
    <row r="81" spans="1:16" ht="25.5">
      <c r="A81" t="s">
        <v>52</v>
      </c>
      <c s="34" t="s">
        <v>126</v>
      </c>
      <c s="34" t="s">
        <v>3014</v>
      </c>
      <c s="35" t="s">
        <v>5</v>
      </c>
      <c s="6" t="s">
        <v>3015</v>
      </c>
      <c s="36" t="s">
        <v>65</v>
      </c>
      <c s="37">
        <v>18.25</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38.25">
      <c r="A84" t="s">
        <v>60</v>
      </c>
      <c r="E84" s="39" t="s">
        <v>3016</v>
      </c>
    </row>
    <row r="85" spans="1:13" ht="12.75">
      <c r="A85" t="s">
        <v>49</v>
      </c>
      <c r="C85" s="31" t="s">
        <v>70</v>
      </c>
      <c r="E85" s="33" t="s">
        <v>2878</v>
      </c>
      <c r="J85" s="32">
        <f>0</f>
      </c>
      <c s="32">
        <f>0</f>
      </c>
      <c s="32">
        <f>0+L86+L90+L94</f>
      </c>
      <c s="32">
        <f>0+M86+M90+M94</f>
      </c>
    </row>
    <row r="86" spans="1:16" ht="12.75">
      <c r="A86" t="s">
        <v>52</v>
      </c>
      <c s="34" t="s">
        <v>131</v>
      </c>
      <c s="34" t="s">
        <v>2879</v>
      </c>
      <c s="35" t="s">
        <v>5</v>
      </c>
      <c s="6" t="s">
        <v>2880</v>
      </c>
      <c s="36" t="s">
        <v>65</v>
      </c>
      <c s="37">
        <v>8.358</v>
      </c>
      <c s="36">
        <v>0</v>
      </c>
      <c s="36">
        <f>ROUND(G86*H86,6)</f>
      </c>
      <c r="L86" s="38">
        <v>0</v>
      </c>
      <c s="32">
        <f>ROUND(ROUND(L86,2)*ROUND(G86,3),2)</f>
      </c>
      <c s="36" t="s">
        <v>57</v>
      </c>
      <c>
        <f>(M86*21)/100</f>
      </c>
      <c t="s">
        <v>27</v>
      </c>
    </row>
    <row r="87" spans="1:5" ht="12.75">
      <c r="A87" s="35" t="s">
        <v>58</v>
      </c>
      <c r="E87" s="39" t="s">
        <v>3017</v>
      </c>
    </row>
    <row r="88" spans="1:5" ht="12.75">
      <c r="A88" s="35" t="s">
        <v>59</v>
      </c>
      <c r="E88" s="40" t="s">
        <v>5</v>
      </c>
    </row>
    <row r="89" spans="1:5" ht="369.75">
      <c r="A89" t="s">
        <v>60</v>
      </c>
      <c r="E89" s="39" t="s">
        <v>2875</v>
      </c>
    </row>
    <row r="90" spans="1:16" ht="12.75">
      <c r="A90" t="s">
        <v>52</v>
      </c>
      <c s="34" t="s">
        <v>134</v>
      </c>
      <c s="34" t="s">
        <v>2883</v>
      </c>
      <c s="35" t="s">
        <v>5</v>
      </c>
      <c s="6" t="s">
        <v>2884</v>
      </c>
      <c s="36" t="s">
        <v>65</v>
      </c>
      <c s="37">
        <v>0.609</v>
      </c>
      <c s="36">
        <v>0</v>
      </c>
      <c s="36">
        <f>ROUND(G90*H90,6)</f>
      </c>
      <c r="L90" s="38">
        <v>0</v>
      </c>
      <c s="32">
        <f>ROUND(ROUND(L90,2)*ROUND(G90,3),2)</f>
      </c>
      <c s="36" t="s">
        <v>57</v>
      </c>
      <c>
        <f>(M90*21)/100</f>
      </c>
      <c t="s">
        <v>27</v>
      </c>
    </row>
    <row r="91" spans="1:5" ht="12.75">
      <c r="A91" s="35" t="s">
        <v>58</v>
      </c>
      <c r="E91" s="39" t="s">
        <v>2893</v>
      </c>
    </row>
    <row r="92" spans="1:5" ht="12.75">
      <c r="A92" s="35" t="s">
        <v>59</v>
      </c>
      <c r="E92" s="40" t="s">
        <v>5</v>
      </c>
    </row>
    <row r="93" spans="1:5" ht="369.75">
      <c r="A93" t="s">
        <v>60</v>
      </c>
      <c r="E93" s="39" t="s">
        <v>2875</v>
      </c>
    </row>
    <row r="94" spans="1:16" ht="12.75">
      <c r="A94" t="s">
        <v>52</v>
      </c>
      <c s="34" t="s">
        <v>137</v>
      </c>
      <c s="34" t="s">
        <v>2891</v>
      </c>
      <c s="35" t="s">
        <v>5</v>
      </c>
      <c s="6" t="s">
        <v>2892</v>
      </c>
      <c s="36" t="s">
        <v>65</v>
      </c>
      <c s="37">
        <v>5.105</v>
      </c>
      <c s="36">
        <v>0</v>
      </c>
      <c s="36">
        <f>ROUND(G94*H94,6)</f>
      </c>
      <c r="L94" s="38">
        <v>0</v>
      </c>
      <c s="32">
        <f>ROUND(ROUND(L94,2)*ROUND(G94,3),2)</f>
      </c>
      <c s="36" t="s">
        <v>57</v>
      </c>
      <c>
        <f>(M94*21)/100</f>
      </c>
      <c t="s">
        <v>27</v>
      </c>
    </row>
    <row r="95" spans="1:5" ht="12.75">
      <c r="A95" s="35" t="s">
        <v>58</v>
      </c>
      <c r="E95" s="39" t="s">
        <v>3018</v>
      </c>
    </row>
    <row r="96" spans="1:5" ht="12.75">
      <c r="A96" s="35" t="s">
        <v>59</v>
      </c>
      <c r="E96" s="40" t="s">
        <v>3019</v>
      </c>
    </row>
    <row r="97" spans="1:5" ht="38.25">
      <c r="A97" t="s">
        <v>60</v>
      </c>
      <c r="E97" s="39" t="s">
        <v>2859</v>
      </c>
    </row>
    <row r="98" spans="1:13" ht="12.75">
      <c r="A98" t="s">
        <v>49</v>
      </c>
      <c r="C98" s="31" t="s">
        <v>73</v>
      </c>
      <c r="E98" s="33" t="s">
        <v>88</v>
      </c>
      <c r="J98" s="32">
        <f>0</f>
      </c>
      <c s="32">
        <f>0</f>
      </c>
      <c s="32">
        <f>0+L99+L103</f>
      </c>
      <c s="32">
        <f>0+M99+M103</f>
      </c>
    </row>
    <row r="99" spans="1:16" ht="25.5">
      <c r="A99" t="s">
        <v>52</v>
      </c>
      <c s="34" t="s">
        <v>140</v>
      </c>
      <c s="34" t="s">
        <v>2899</v>
      </c>
      <c s="35" t="s">
        <v>5</v>
      </c>
      <c s="6" t="s">
        <v>2900</v>
      </c>
      <c s="36" t="s">
        <v>65</v>
      </c>
      <c s="37">
        <v>449.437</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80.5">
      <c r="A102" t="s">
        <v>60</v>
      </c>
      <c r="E102" s="39" t="s">
        <v>2901</v>
      </c>
    </row>
    <row r="103" spans="1:16" ht="25.5">
      <c r="A103" t="s">
        <v>52</v>
      </c>
      <c s="34" t="s">
        <v>144</v>
      </c>
      <c s="34" t="s">
        <v>2905</v>
      </c>
      <c s="35" t="s">
        <v>5</v>
      </c>
      <c s="6" t="s">
        <v>2906</v>
      </c>
      <c s="36" t="s">
        <v>56</v>
      </c>
      <c s="37">
        <v>1676.055</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178.5">
      <c r="A106" t="s">
        <v>60</v>
      </c>
      <c r="E106" s="39" t="s">
        <v>2907</v>
      </c>
    </row>
    <row r="107" spans="1:13" ht="12.75">
      <c r="A107" t="s">
        <v>49</v>
      </c>
      <c r="C107" s="31" t="s">
        <v>80</v>
      </c>
      <c r="E107" s="33" t="s">
        <v>97</v>
      </c>
      <c r="J107" s="32">
        <f>0</f>
      </c>
      <c s="32">
        <f>0</f>
      </c>
      <c s="32">
        <f>0+L108</f>
      </c>
      <c s="32">
        <f>0+M108</f>
      </c>
    </row>
    <row r="108" spans="1:16" ht="12.75">
      <c r="A108" t="s">
        <v>52</v>
      </c>
      <c s="34" t="s">
        <v>148</v>
      </c>
      <c s="34" t="s">
        <v>3020</v>
      </c>
      <c s="35" t="s">
        <v>5</v>
      </c>
      <c s="6" t="s">
        <v>3021</v>
      </c>
      <c s="36" t="s">
        <v>78</v>
      </c>
      <c s="37">
        <v>63</v>
      </c>
      <c s="36">
        <v>0</v>
      </c>
      <c s="36">
        <f>ROUND(G108*H108,6)</f>
      </c>
      <c r="L108" s="38">
        <v>0</v>
      </c>
      <c s="32">
        <f>ROUND(ROUND(L108,2)*ROUND(G108,3),2)</f>
      </c>
      <c s="36" t="s">
        <v>57</v>
      </c>
      <c>
        <f>(M108*21)/100</f>
      </c>
      <c t="s">
        <v>27</v>
      </c>
    </row>
    <row r="109" spans="1:5" ht="38.25">
      <c r="A109" s="35" t="s">
        <v>58</v>
      </c>
      <c r="E109" s="39" t="s">
        <v>3022</v>
      </c>
    </row>
    <row r="110" spans="1:5" ht="12.75">
      <c r="A110" s="35" t="s">
        <v>59</v>
      </c>
      <c r="E110" s="40" t="s">
        <v>5</v>
      </c>
    </row>
    <row r="111" spans="1:5" ht="127.5">
      <c r="A111" t="s">
        <v>60</v>
      </c>
      <c r="E111" s="39" t="s">
        <v>3023</v>
      </c>
    </row>
    <row r="112" spans="1:13" ht="12.75">
      <c r="A112" t="s">
        <v>49</v>
      </c>
      <c r="C112" s="31" t="s">
        <v>84</v>
      </c>
      <c r="E112" s="33" t="s">
        <v>2922</v>
      </c>
      <c r="J112" s="32">
        <f>0</f>
      </c>
      <c s="32">
        <f>0</f>
      </c>
      <c s="32">
        <f>0+L113+L117+L121+L125</f>
      </c>
      <c s="32">
        <f>0+M113+M117+M121+M125</f>
      </c>
    </row>
    <row r="113" spans="1:16" ht="12.75">
      <c r="A113" t="s">
        <v>52</v>
      </c>
      <c s="34" t="s">
        <v>152</v>
      </c>
      <c s="34" t="s">
        <v>2927</v>
      </c>
      <c s="35" t="s">
        <v>5</v>
      </c>
      <c s="6" t="s">
        <v>2928</v>
      </c>
      <c s="36" t="s">
        <v>78</v>
      </c>
      <c s="37">
        <v>10.154</v>
      </c>
      <c s="36">
        <v>0</v>
      </c>
      <c s="36">
        <f>ROUND(G113*H113,6)</f>
      </c>
      <c r="L113" s="38">
        <v>0</v>
      </c>
      <c s="32">
        <f>ROUND(ROUND(L113,2)*ROUND(G113,3),2)</f>
      </c>
      <c s="36" t="s">
        <v>57</v>
      </c>
      <c>
        <f>(M113*21)/100</f>
      </c>
      <c t="s">
        <v>27</v>
      </c>
    </row>
    <row r="114" spans="1:5" ht="12.75">
      <c r="A114" s="35" t="s">
        <v>58</v>
      </c>
      <c r="E114" s="39" t="s">
        <v>2929</v>
      </c>
    </row>
    <row r="115" spans="1:5" ht="12.75">
      <c r="A115" s="35" t="s">
        <v>59</v>
      </c>
      <c r="E115" s="40" t="s">
        <v>5</v>
      </c>
    </row>
    <row r="116" spans="1:5" ht="242.25">
      <c r="A116" t="s">
        <v>60</v>
      </c>
      <c r="E116" s="39" t="s">
        <v>2930</v>
      </c>
    </row>
    <row r="117" spans="1:16" ht="12.75">
      <c r="A117" t="s">
        <v>52</v>
      </c>
      <c s="34" t="s">
        <v>155</v>
      </c>
      <c s="34" t="s">
        <v>2934</v>
      </c>
      <c s="35" t="s">
        <v>5</v>
      </c>
      <c s="6" t="s">
        <v>2935</v>
      </c>
      <c s="36" t="s">
        <v>78</v>
      </c>
      <c s="37">
        <v>255.4</v>
      </c>
      <c s="36">
        <v>0</v>
      </c>
      <c s="36">
        <f>ROUND(G117*H117,6)</f>
      </c>
      <c r="L117" s="38">
        <v>0</v>
      </c>
      <c s="32">
        <f>ROUND(ROUND(L117,2)*ROUND(G117,3),2)</f>
      </c>
      <c s="36" t="s">
        <v>57</v>
      </c>
      <c>
        <f>(M117*21)/100</f>
      </c>
      <c t="s">
        <v>27</v>
      </c>
    </row>
    <row r="118" spans="1:5" ht="12.75">
      <c r="A118" s="35" t="s">
        <v>58</v>
      </c>
      <c r="E118" s="39" t="s">
        <v>5</v>
      </c>
    </row>
    <row r="119" spans="1:5" ht="12.75">
      <c r="A119" s="35" t="s">
        <v>59</v>
      </c>
      <c r="E119" s="40" t="s">
        <v>5</v>
      </c>
    </row>
    <row r="120" spans="1:5" ht="242.25">
      <c r="A120" t="s">
        <v>60</v>
      </c>
      <c r="E120" s="39" t="s">
        <v>2937</v>
      </c>
    </row>
    <row r="121" spans="1:16" ht="12.75">
      <c r="A121" t="s">
        <v>52</v>
      </c>
      <c s="34" t="s">
        <v>159</v>
      </c>
      <c s="34" t="s">
        <v>2942</v>
      </c>
      <c s="35" t="s">
        <v>5</v>
      </c>
      <c s="6" t="s">
        <v>2943</v>
      </c>
      <c s="36" t="s">
        <v>101</v>
      </c>
      <c s="37">
        <v>8</v>
      </c>
      <c s="36">
        <v>0</v>
      </c>
      <c s="36">
        <f>ROUND(G121*H121,6)</f>
      </c>
      <c r="L121" s="38">
        <v>0</v>
      </c>
      <c s="32">
        <f>ROUND(ROUND(L121,2)*ROUND(G121,3),2)</f>
      </c>
      <c s="36" t="s">
        <v>57</v>
      </c>
      <c>
        <f>(M121*21)/100</f>
      </c>
      <c t="s">
        <v>27</v>
      </c>
    </row>
    <row r="122" spans="1:5" ht="12.75">
      <c r="A122" s="35" t="s">
        <v>58</v>
      </c>
      <c r="E122" s="39" t="s">
        <v>5</v>
      </c>
    </row>
    <row r="123" spans="1:5" ht="12.75">
      <c r="A123" s="35" t="s">
        <v>59</v>
      </c>
      <c r="E123" s="40" t="s">
        <v>5</v>
      </c>
    </row>
    <row r="124" spans="1:5" ht="89.25">
      <c r="A124" t="s">
        <v>60</v>
      </c>
      <c r="E124" s="39" t="s">
        <v>2944</v>
      </c>
    </row>
    <row r="125" spans="1:16" ht="12.75">
      <c r="A125" t="s">
        <v>52</v>
      </c>
      <c s="34" t="s">
        <v>163</v>
      </c>
      <c s="34" t="s">
        <v>2950</v>
      </c>
      <c s="35" t="s">
        <v>5</v>
      </c>
      <c s="6" t="s">
        <v>2951</v>
      </c>
      <c s="36" t="s">
        <v>65</v>
      </c>
      <c s="37">
        <v>17.449</v>
      </c>
      <c s="36">
        <v>0</v>
      </c>
      <c s="36">
        <f>ROUND(G125*H125,6)</f>
      </c>
      <c r="L125" s="38">
        <v>0</v>
      </c>
      <c s="32">
        <f>ROUND(ROUND(L125,2)*ROUND(G125,3),2)</f>
      </c>
      <c s="36" t="s">
        <v>57</v>
      </c>
      <c>
        <f>(M125*21)/100</f>
      </c>
      <c t="s">
        <v>27</v>
      </c>
    </row>
    <row r="126" spans="1:5" ht="12.75">
      <c r="A126" s="35" t="s">
        <v>58</v>
      </c>
      <c r="E126" s="39" t="s">
        <v>3024</v>
      </c>
    </row>
    <row r="127" spans="1:5" ht="12.75">
      <c r="A127" s="35" t="s">
        <v>59</v>
      </c>
      <c r="E127" s="40" t="s">
        <v>3025</v>
      </c>
    </row>
    <row r="128" spans="1:5" ht="369.75">
      <c r="A128" t="s">
        <v>60</v>
      </c>
      <c r="E128" s="39" t="s">
        <v>2875</v>
      </c>
    </row>
    <row r="129" spans="1:13" ht="12.75">
      <c r="A129" t="s">
        <v>49</v>
      </c>
      <c r="C129" s="31" t="s">
        <v>89</v>
      </c>
      <c r="E129" s="33" t="s">
        <v>2962</v>
      </c>
      <c r="J129" s="32">
        <f>0</f>
      </c>
      <c s="32">
        <f>0</f>
      </c>
      <c s="32">
        <f>0+L130+L134+L138+L142</f>
      </c>
      <c s="32">
        <f>0+M130+M134+M138+M142</f>
      </c>
    </row>
    <row r="130" spans="1:16" ht="12.75">
      <c r="A130" t="s">
        <v>52</v>
      </c>
      <c s="34" t="s">
        <v>167</v>
      </c>
      <c s="34" t="s">
        <v>2980</v>
      </c>
      <c s="35" t="s">
        <v>5</v>
      </c>
      <c s="6" t="s">
        <v>2981</v>
      </c>
      <c s="36" t="s">
        <v>65</v>
      </c>
      <c s="37">
        <v>15</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14.75">
      <c r="A133" t="s">
        <v>60</v>
      </c>
      <c r="E133" s="39" t="s">
        <v>2982</v>
      </c>
    </row>
    <row r="134" spans="1:16" ht="12.75">
      <c r="A134" t="s">
        <v>52</v>
      </c>
      <c s="34" t="s">
        <v>171</v>
      </c>
      <c s="34" t="s">
        <v>2983</v>
      </c>
      <c s="35" t="s">
        <v>5</v>
      </c>
      <c s="6" t="s">
        <v>2984</v>
      </c>
      <c s="36" t="s">
        <v>2273</v>
      </c>
      <c s="37">
        <v>990</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25.5">
      <c r="A137" t="s">
        <v>60</v>
      </c>
      <c r="E137" s="39" t="s">
        <v>2773</v>
      </c>
    </row>
    <row r="138" spans="1:16" ht="25.5">
      <c r="A138" t="s">
        <v>52</v>
      </c>
      <c s="34" t="s">
        <v>175</v>
      </c>
      <c s="34" t="s">
        <v>3026</v>
      </c>
      <c s="35" t="s">
        <v>5</v>
      </c>
      <c s="6" t="s">
        <v>3027</v>
      </c>
      <c s="36" t="s">
        <v>78</v>
      </c>
      <c s="37">
        <v>140.3</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38.25">
      <c r="A141" t="s">
        <v>60</v>
      </c>
      <c r="E141" s="39" t="s">
        <v>3028</v>
      </c>
    </row>
    <row r="142" spans="1:16" ht="12.75">
      <c r="A142" t="s">
        <v>52</v>
      </c>
      <c s="34" t="s">
        <v>179</v>
      </c>
      <c s="34" t="s">
        <v>3029</v>
      </c>
      <c s="35" t="s">
        <v>5</v>
      </c>
      <c s="6" t="s">
        <v>3030</v>
      </c>
      <c s="36" t="s">
        <v>56</v>
      </c>
      <c s="37">
        <v>32</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51">
      <c r="A145" t="s">
        <v>60</v>
      </c>
      <c r="E145" s="39" t="s">
        <v>3031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COUNTIFS(L8:L469,"=0",A8:A469,"P")+COUNTIFS(L8:L469,"",A8:A469,"P")+SUM(Q8:Q469)</f>
      </c>
    </row>
    <row r="8" spans="1:13" ht="12.75">
      <c r="A8" t="s">
        <v>44</v>
      </c>
      <c r="C8" s="28" t="s">
        <v>3034</v>
      </c>
      <c r="E8" s="30" t="s">
        <v>3033</v>
      </c>
      <c r="J8" s="29">
        <f>0+J9+J62+J275+J300</f>
      </c>
      <c s="29">
        <f>0+K9+K62+K275+K300</f>
      </c>
      <c s="29">
        <f>0+L9+L62+L275+L300</f>
      </c>
      <c s="29">
        <f>0+M9+M62+M275+M300</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2615</v>
      </c>
      <c s="35" t="s">
        <v>5</v>
      </c>
      <c s="6" t="s">
        <v>2616</v>
      </c>
      <c s="36" t="s">
        <v>737</v>
      </c>
      <c s="37">
        <v>38.5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3035</v>
      </c>
    </row>
    <row r="14" spans="1:16" ht="25.5">
      <c r="A14" t="s">
        <v>52</v>
      </c>
      <c s="34" t="s">
        <v>27</v>
      </c>
      <c s="34" t="s">
        <v>2755</v>
      </c>
      <c s="35" t="s">
        <v>5</v>
      </c>
      <c s="6" t="s">
        <v>2756</v>
      </c>
      <c s="36" t="s">
        <v>737</v>
      </c>
      <c s="37">
        <v>23.803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3035</v>
      </c>
    </row>
    <row r="18" spans="1:16" ht="25.5">
      <c r="A18" t="s">
        <v>52</v>
      </c>
      <c s="34" t="s">
        <v>26</v>
      </c>
      <c s="34" t="s">
        <v>3036</v>
      </c>
      <c s="35" t="s">
        <v>5</v>
      </c>
      <c s="6" t="s">
        <v>3037</v>
      </c>
      <c s="36" t="s">
        <v>737</v>
      </c>
      <c s="37">
        <v>2407.337</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3035</v>
      </c>
    </row>
    <row r="22" spans="1:16" ht="25.5">
      <c r="A22" t="s">
        <v>52</v>
      </c>
      <c s="34" t="s">
        <v>70</v>
      </c>
      <c s="34" t="s">
        <v>3038</v>
      </c>
      <c s="35" t="s">
        <v>5</v>
      </c>
      <c s="6" t="s">
        <v>3039</v>
      </c>
      <c s="36" t="s">
        <v>737</v>
      </c>
      <c s="37">
        <v>427.663</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3035</v>
      </c>
    </row>
    <row r="26" spans="1:16" ht="25.5">
      <c r="A26" t="s">
        <v>52</v>
      </c>
      <c s="34" t="s">
        <v>73</v>
      </c>
      <c s="34" t="s">
        <v>3040</v>
      </c>
      <c s="35" t="s">
        <v>5</v>
      </c>
      <c s="6" t="s">
        <v>3041</v>
      </c>
      <c s="36" t="s">
        <v>737</v>
      </c>
      <c s="37">
        <v>0.722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3035</v>
      </c>
    </row>
    <row r="30" spans="1:16" ht="25.5">
      <c r="A30" t="s">
        <v>52</v>
      </c>
      <c s="34" t="s">
        <v>75</v>
      </c>
      <c s="34" t="s">
        <v>3042</v>
      </c>
      <c s="35" t="s">
        <v>5</v>
      </c>
      <c s="6" t="s">
        <v>3043</v>
      </c>
      <c s="36" t="s">
        <v>737</v>
      </c>
      <c s="37">
        <v>1.696</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3035</v>
      </c>
    </row>
    <row r="34" spans="1:16" ht="25.5">
      <c r="A34" t="s">
        <v>52</v>
      </c>
      <c s="34" t="s">
        <v>80</v>
      </c>
      <c s="34" t="s">
        <v>3044</v>
      </c>
      <c s="35" t="s">
        <v>5</v>
      </c>
      <c s="6" t="s">
        <v>3045</v>
      </c>
      <c s="36" t="s">
        <v>737</v>
      </c>
      <c s="37">
        <v>2065.293</v>
      </c>
      <c s="36">
        <v>0</v>
      </c>
      <c s="36">
        <f>ROUND(G34*H34,6)</f>
      </c>
      <c r="L34" s="38">
        <v>0</v>
      </c>
      <c s="32">
        <f>ROUND(ROUND(L34,2)*ROUND(G34,3),2)</f>
      </c>
      <c s="36" t="s">
        <v>57</v>
      </c>
      <c>
        <f>(M34*21)/100</f>
      </c>
      <c t="s">
        <v>27</v>
      </c>
    </row>
    <row r="35" spans="1:5" ht="12.75">
      <c r="A35" s="35" t="s">
        <v>58</v>
      </c>
      <c r="E35" s="39" t="s">
        <v>3046</v>
      </c>
    </row>
    <row r="36" spans="1:5" ht="12.75">
      <c r="A36" s="35" t="s">
        <v>59</v>
      </c>
      <c r="E36" s="40" t="s">
        <v>5</v>
      </c>
    </row>
    <row r="37" spans="1:5" ht="140.25">
      <c r="A37" t="s">
        <v>60</v>
      </c>
      <c r="E37" s="39" t="s">
        <v>3035</v>
      </c>
    </row>
    <row r="38" spans="1:16" ht="25.5">
      <c r="A38" t="s">
        <v>52</v>
      </c>
      <c s="34" t="s">
        <v>84</v>
      </c>
      <c s="34" t="s">
        <v>3047</v>
      </c>
      <c s="35" t="s">
        <v>5</v>
      </c>
      <c s="6" t="s">
        <v>3048</v>
      </c>
      <c s="36" t="s">
        <v>737</v>
      </c>
      <c s="37">
        <v>56.592</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40.25">
      <c r="A41" t="s">
        <v>60</v>
      </c>
      <c r="E41" s="39" t="s">
        <v>3035</v>
      </c>
    </row>
    <row r="42" spans="1:16" ht="12.75">
      <c r="A42" t="s">
        <v>52</v>
      </c>
      <c s="34" t="s">
        <v>89</v>
      </c>
      <c s="34" t="s">
        <v>2758</v>
      </c>
      <c s="35" t="s">
        <v>5</v>
      </c>
      <c s="6" t="s">
        <v>2759</v>
      </c>
      <c s="36" t="s">
        <v>617</v>
      </c>
      <c s="37">
        <v>1200</v>
      </c>
      <c s="36">
        <v>0</v>
      </c>
      <c s="36">
        <f>ROUND(G42*H42,6)</f>
      </c>
      <c r="L42" s="38">
        <v>0</v>
      </c>
      <c s="32">
        <f>ROUND(ROUND(L42,2)*ROUND(G42,3),2)</f>
      </c>
      <c s="36" t="s">
        <v>57</v>
      </c>
      <c>
        <f>(M42*21)/100</f>
      </c>
      <c t="s">
        <v>27</v>
      </c>
    </row>
    <row r="43" spans="1:5" ht="12.75">
      <c r="A43" s="35" t="s">
        <v>58</v>
      </c>
      <c r="E43" s="39" t="s">
        <v>3049</v>
      </c>
    </row>
    <row r="44" spans="1:5" ht="12.75">
      <c r="A44" s="35" t="s">
        <v>59</v>
      </c>
      <c r="E44" s="40" t="s">
        <v>3050</v>
      </c>
    </row>
    <row r="45" spans="1:5" ht="12.75">
      <c r="A45" t="s">
        <v>60</v>
      </c>
      <c r="E45" s="39" t="s">
        <v>2760</v>
      </c>
    </row>
    <row r="46" spans="1:16" ht="25.5">
      <c r="A46" t="s">
        <v>52</v>
      </c>
      <c s="34" t="s">
        <v>93</v>
      </c>
      <c s="34" t="s">
        <v>3051</v>
      </c>
      <c s="35" t="s">
        <v>5</v>
      </c>
      <c s="6" t="s">
        <v>3045</v>
      </c>
      <c s="36" t="s">
        <v>737</v>
      </c>
      <c s="37">
        <v>877.424</v>
      </c>
      <c s="36">
        <v>0</v>
      </c>
      <c s="36">
        <f>ROUND(G46*H46,6)</f>
      </c>
      <c r="L46" s="38">
        <v>0</v>
      </c>
      <c s="32">
        <f>ROUND(ROUND(L46,2)*ROUND(G46,3),2)</f>
      </c>
      <c s="36" t="s">
        <v>57</v>
      </c>
      <c>
        <f>(M46*21)/100</f>
      </c>
      <c t="s">
        <v>27</v>
      </c>
    </row>
    <row r="47" spans="1:5" ht="12.75">
      <c r="A47" s="35" t="s">
        <v>58</v>
      </c>
      <c r="E47" s="39" t="s">
        <v>3052</v>
      </c>
    </row>
    <row r="48" spans="1:5" ht="12.75">
      <c r="A48" s="35" t="s">
        <v>59</v>
      </c>
      <c r="E48" s="40" t="s">
        <v>5</v>
      </c>
    </row>
    <row r="49" spans="1:5" ht="140.25">
      <c r="A49" t="s">
        <v>60</v>
      </c>
      <c r="E49" s="39" t="s">
        <v>3035</v>
      </c>
    </row>
    <row r="50" spans="1:16" ht="12.75">
      <c r="A50" t="s">
        <v>52</v>
      </c>
      <c s="34" t="s">
        <v>98</v>
      </c>
      <c s="34" t="s">
        <v>3053</v>
      </c>
      <c s="35" t="s">
        <v>5</v>
      </c>
      <c s="6" t="s">
        <v>3054</v>
      </c>
      <c s="36" t="s">
        <v>101</v>
      </c>
      <c s="37">
        <v>1</v>
      </c>
      <c s="36">
        <v>0</v>
      </c>
      <c s="36">
        <f>ROUND(G50*H50,6)</f>
      </c>
      <c r="L50" s="38">
        <v>0</v>
      </c>
      <c s="32">
        <f>ROUND(ROUND(L50,2)*ROUND(G50,3),2)</f>
      </c>
      <c s="36" t="s">
        <v>57</v>
      </c>
      <c>
        <f>(M50*21)/100</f>
      </c>
      <c t="s">
        <v>27</v>
      </c>
    </row>
    <row r="51" spans="1:5" ht="12.75">
      <c r="A51" s="35" t="s">
        <v>58</v>
      </c>
      <c r="E51" s="39" t="s">
        <v>3055</v>
      </c>
    </row>
    <row r="52" spans="1:5" ht="12.75">
      <c r="A52" s="35" t="s">
        <v>59</v>
      </c>
      <c r="E52" s="40" t="s">
        <v>3056</v>
      </c>
    </row>
    <row r="53" spans="1:5" ht="25.5">
      <c r="A53" t="s">
        <v>60</v>
      </c>
      <c r="E53" s="39" t="s">
        <v>3057</v>
      </c>
    </row>
    <row r="54" spans="1:16" ht="12.75">
      <c r="A54" t="s">
        <v>52</v>
      </c>
      <c s="34" t="s">
        <v>103</v>
      </c>
      <c s="34" t="s">
        <v>3058</v>
      </c>
      <c s="35" t="s">
        <v>5</v>
      </c>
      <c s="6" t="s">
        <v>3059</v>
      </c>
      <c s="36" t="s">
        <v>767</v>
      </c>
      <c s="37">
        <v>3.961</v>
      </c>
      <c s="36">
        <v>0</v>
      </c>
      <c s="36">
        <f>ROUND(G54*H54,6)</f>
      </c>
      <c r="L54" s="38">
        <v>0</v>
      </c>
      <c s="32">
        <f>ROUND(ROUND(L54,2)*ROUND(G54,3),2)</f>
      </c>
      <c s="36" t="s">
        <v>57</v>
      </c>
      <c>
        <f>(M54*21)/100</f>
      </c>
      <c t="s">
        <v>27</v>
      </c>
    </row>
    <row r="55" spans="1:5" ht="12.75">
      <c r="A55" s="35" t="s">
        <v>58</v>
      </c>
      <c r="E55" s="39" t="s">
        <v>3060</v>
      </c>
    </row>
    <row r="56" spans="1:5" ht="12.75">
      <c r="A56" s="35" t="s">
        <v>59</v>
      </c>
      <c r="E56" s="40" t="s">
        <v>5</v>
      </c>
    </row>
    <row r="57" spans="1:5" ht="12.75">
      <c r="A57" t="s">
        <v>60</v>
      </c>
      <c r="E57" s="39" t="s">
        <v>2760</v>
      </c>
    </row>
    <row r="58" spans="1:16" ht="12.75">
      <c r="A58" t="s">
        <v>52</v>
      </c>
      <c s="34" t="s">
        <v>107</v>
      </c>
      <c s="34" t="s">
        <v>3061</v>
      </c>
      <c s="35" t="s">
        <v>5</v>
      </c>
      <c s="6" t="s">
        <v>3062</v>
      </c>
      <c s="36" t="s">
        <v>767</v>
      </c>
      <c s="37">
        <v>3.961</v>
      </c>
      <c s="36">
        <v>0</v>
      </c>
      <c s="36">
        <f>ROUND(G58*H58,6)</f>
      </c>
      <c r="L58" s="38">
        <v>0</v>
      </c>
      <c s="32">
        <f>ROUND(ROUND(L58,2)*ROUND(G58,3),2)</f>
      </c>
      <c s="36" t="s">
        <v>57</v>
      </c>
      <c>
        <f>(M58*21)/100</f>
      </c>
      <c t="s">
        <v>27</v>
      </c>
    </row>
    <row r="59" spans="1:5" ht="12.75">
      <c r="A59" s="35" t="s">
        <v>58</v>
      </c>
      <c r="E59" s="39" t="s">
        <v>3060</v>
      </c>
    </row>
    <row r="60" spans="1:5" ht="12.75">
      <c r="A60" s="35" t="s">
        <v>59</v>
      </c>
      <c r="E60" s="40" t="s">
        <v>5</v>
      </c>
    </row>
    <row r="61" spans="1:5" ht="25.5">
      <c r="A61" t="s">
        <v>60</v>
      </c>
      <c r="E61" s="39" t="s">
        <v>3063</v>
      </c>
    </row>
    <row r="62" spans="1:13" ht="12.75">
      <c r="A62" t="s">
        <v>49</v>
      </c>
      <c r="C62" s="31" t="s">
        <v>73</v>
      </c>
      <c r="E62" s="33" t="s">
        <v>88</v>
      </c>
      <c r="J62" s="32">
        <f>0</f>
      </c>
      <c s="32">
        <f>0</f>
      </c>
      <c s="32">
        <f>0+L63+L67+L71+L75+L79+L83+L87+L91+L95+L99+L103+L107+L111+L115+L119+L123+L127+L131+L135+L139+L143+L147+L151+L155+L159+L163+L167+L171+L175+L179+L183+L187+L191+L195+L199+L203+L207+L211+L215+L219+L223+L227+L231+L235+L239+L243+L247+L251+L255+L259+L263+L267+L271</f>
      </c>
      <c s="32">
        <f>0+M63+M67+M71+M75+M79+M83+M87+M91+M95+M99+M103+M107+M111+M115+M119+M123+M127+M131+M135+M139+M143+M147+M151+M155+M159+M163+M167+M171+M175+M179+M183+M187+M191+M195+M199+M203+M207+M211+M215+M219+M223+M227+M231+M235+M239+M243+M247+M251+M255+M259+M263+M267+M271</f>
      </c>
    </row>
    <row r="63" spans="1:16" ht="12.75">
      <c r="A63" t="s">
        <v>52</v>
      </c>
      <c s="34" t="s">
        <v>111</v>
      </c>
      <c s="34" t="s">
        <v>3064</v>
      </c>
      <c s="35" t="s">
        <v>5</v>
      </c>
      <c s="6" t="s">
        <v>3065</v>
      </c>
      <c s="36" t="s">
        <v>65</v>
      </c>
      <c s="37">
        <v>6458.678</v>
      </c>
      <c s="36">
        <v>0</v>
      </c>
      <c s="36">
        <f>ROUND(G63*H63,6)</f>
      </c>
      <c r="L63" s="38">
        <v>0</v>
      </c>
      <c s="32">
        <f>ROUND(ROUND(L63,2)*ROUND(G63,3),2)</f>
      </c>
      <c s="36" t="s">
        <v>57</v>
      </c>
      <c>
        <f>(M63*21)/100</f>
      </c>
      <c t="s">
        <v>27</v>
      </c>
    </row>
    <row r="64" spans="1:5" ht="12.75">
      <c r="A64" s="35" t="s">
        <v>58</v>
      </c>
      <c r="E64" s="39" t="s">
        <v>5</v>
      </c>
    </row>
    <row r="65" spans="1:5" ht="25.5">
      <c r="A65" s="35" t="s">
        <v>59</v>
      </c>
      <c r="E65" s="40" t="s">
        <v>3066</v>
      </c>
    </row>
    <row r="66" spans="1:5" ht="89.25">
      <c r="A66" t="s">
        <v>60</v>
      </c>
      <c r="E66" s="39" t="s">
        <v>3067</v>
      </c>
    </row>
    <row r="67" spans="1:16" ht="12.75">
      <c r="A67" t="s">
        <v>52</v>
      </c>
      <c s="34" t="s">
        <v>114</v>
      </c>
      <c s="34" t="s">
        <v>3068</v>
      </c>
      <c s="35" t="s">
        <v>5</v>
      </c>
      <c s="6" t="s">
        <v>3069</v>
      </c>
      <c s="36" t="s">
        <v>65</v>
      </c>
      <c s="37">
        <v>974.502</v>
      </c>
      <c s="36">
        <v>0</v>
      </c>
      <c s="36">
        <f>ROUND(G67*H67,6)</f>
      </c>
      <c r="L67" s="38">
        <v>0</v>
      </c>
      <c s="32">
        <f>ROUND(ROUND(L67,2)*ROUND(G67,3),2)</f>
      </c>
      <c s="36" t="s">
        <v>57</v>
      </c>
      <c>
        <f>(M67*21)/100</f>
      </c>
      <c t="s">
        <v>27</v>
      </c>
    </row>
    <row r="68" spans="1:5" ht="12.75">
      <c r="A68" s="35" t="s">
        <v>58</v>
      </c>
      <c r="E68" s="39" t="s">
        <v>5</v>
      </c>
    </row>
    <row r="69" spans="1:5" ht="12.75">
      <c r="A69" s="35" t="s">
        <v>59</v>
      </c>
      <c r="E69" s="40" t="s">
        <v>5</v>
      </c>
    </row>
    <row r="70" spans="1:5" ht="89.25">
      <c r="A70" t="s">
        <v>60</v>
      </c>
      <c r="E70" s="39" t="s">
        <v>3067</v>
      </c>
    </row>
    <row r="71" spans="1:16" ht="25.5">
      <c r="A71" t="s">
        <v>52</v>
      </c>
      <c s="34" t="s">
        <v>118</v>
      </c>
      <c s="34" t="s">
        <v>3070</v>
      </c>
      <c s="35" t="s">
        <v>5</v>
      </c>
      <c s="6" t="s">
        <v>3071</v>
      </c>
      <c s="36" t="s">
        <v>78</v>
      </c>
      <c s="37">
        <v>16.733</v>
      </c>
      <c s="36">
        <v>0</v>
      </c>
      <c s="36">
        <f>ROUND(G71*H71,6)</f>
      </c>
      <c r="L71" s="38">
        <v>0</v>
      </c>
      <c s="32">
        <f>ROUND(ROUND(L71,2)*ROUND(G71,3),2)</f>
      </c>
      <c s="36" t="s">
        <v>57</v>
      </c>
      <c>
        <f>(M71*21)/100</f>
      </c>
      <c t="s">
        <v>27</v>
      </c>
    </row>
    <row r="72" spans="1:5" ht="12.75">
      <c r="A72" s="35" t="s">
        <v>58</v>
      </c>
      <c r="E72" s="39" t="s">
        <v>3072</v>
      </c>
    </row>
    <row r="73" spans="1:5" ht="12.75">
      <c r="A73" s="35" t="s">
        <v>59</v>
      </c>
      <c r="E73" s="40" t="s">
        <v>3073</v>
      </c>
    </row>
    <row r="74" spans="1:5" ht="331.5">
      <c r="A74" t="s">
        <v>60</v>
      </c>
      <c r="E74" s="39" t="s">
        <v>3074</v>
      </c>
    </row>
    <row r="75" spans="1:16" ht="25.5">
      <c r="A75" t="s">
        <v>52</v>
      </c>
      <c s="34" t="s">
        <v>122</v>
      </c>
      <c s="34" t="s">
        <v>3075</v>
      </c>
      <c s="35" t="s">
        <v>5</v>
      </c>
      <c s="6" t="s">
        <v>3076</v>
      </c>
      <c s="36" t="s">
        <v>78</v>
      </c>
      <c s="37">
        <v>14.517</v>
      </c>
      <c s="36">
        <v>0</v>
      </c>
      <c s="36">
        <f>ROUND(G75*H75,6)</f>
      </c>
      <c r="L75" s="38">
        <v>0</v>
      </c>
      <c s="32">
        <f>ROUND(ROUND(L75,2)*ROUND(G75,3),2)</f>
      </c>
      <c s="36" t="s">
        <v>57</v>
      </c>
      <c>
        <f>(M75*21)/100</f>
      </c>
      <c t="s">
        <v>27</v>
      </c>
    </row>
    <row r="76" spans="1:5" ht="12.75">
      <c r="A76" s="35" t="s">
        <v>58</v>
      </c>
      <c r="E76" s="39" t="s">
        <v>3072</v>
      </c>
    </row>
    <row r="77" spans="1:5" ht="12.75">
      <c r="A77" s="35" t="s">
        <v>59</v>
      </c>
      <c r="E77" s="40" t="s">
        <v>3077</v>
      </c>
    </row>
    <row r="78" spans="1:5" ht="331.5">
      <c r="A78" t="s">
        <v>60</v>
      </c>
      <c r="E78" s="39" t="s">
        <v>3078</v>
      </c>
    </row>
    <row r="79" spans="1:16" ht="25.5">
      <c r="A79" t="s">
        <v>52</v>
      </c>
      <c s="34" t="s">
        <v>126</v>
      </c>
      <c s="34" t="s">
        <v>3079</v>
      </c>
      <c s="35" t="s">
        <v>5</v>
      </c>
      <c s="6" t="s">
        <v>3080</v>
      </c>
      <c s="36" t="s">
        <v>78</v>
      </c>
      <c s="37">
        <v>777.416</v>
      </c>
      <c s="36">
        <v>0</v>
      </c>
      <c s="36">
        <f>ROUND(G79*H79,6)</f>
      </c>
      <c r="L79" s="38">
        <v>0</v>
      </c>
      <c s="32">
        <f>ROUND(ROUND(L79,2)*ROUND(G79,3),2)</f>
      </c>
      <c s="36" t="s">
        <v>57</v>
      </c>
      <c>
        <f>(M79*21)/100</f>
      </c>
      <c t="s">
        <v>27</v>
      </c>
    </row>
    <row r="80" spans="1:5" ht="12.75">
      <c r="A80" s="35" t="s">
        <v>58</v>
      </c>
      <c r="E80" s="39" t="s">
        <v>3072</v>
      </c>
    </row>
    <row r="81" spans="1:5" ht="12.75">
      <c r="A81" s="35" t="s">
        <v>59</v>
      </c>
      <c r="E81" s="40" t="s">
        <v>5</v>
      </c>
    </row>
    <row r="82" spans="1:5" ht="369.75">
      <c r="A82" t="s">
        <v>60</v>
      </c>
      <c r="E82" s="39" t="s">
        <v>3081</v>
      </c>
    </row>
    <row r="83" spans="1:16" ht="25.5">
      <c r="A83" t="s">
        <v>52</v>
      </c>
      <c s="34" t="s">
        <v>131</v>
      </c>
      <c s="34" t="s">
        <v>3082</v>
      </c>
      <c s="35" t="s">
        <v>5</v>
      </c>
      <c s="6" t="s">
        <v>3083</v>
      </c>
      <c s="36" t="s">
        <v>78</v>
      </c>
      <c s="37">
        <v>52.987</v>
      </c>
      <c s="36">
        <v>0</v>
      </c>
      <c s="36">
        <f>ROUND(G83*H83,6)</f>
      </c>
      <c r="L83" s="38">
        <v>0</v>
      </c>
      <c s="32">
        <f>ROUND(ROUND(L83,2)*ROUND(G83,3),2)</f>
      </c>
      <c s="36" t="s">
        <v>57</v>
      </c>
      <c>
        <f>(M83*21)/100</f>
      </c>
      <c t="s">
        <v>27</v>
      </c>
    </row>
    <row r="84" spans="1:5" ht="12.75">
      <c r="A84" s="35" t="s">
        <v>58</v>
      </c>
      <c r="E84" s="39" t="s">
        <v>5</v>
      </c>
    </row>
    <row r="85" spans="1:5" ht="12.75">
      <c r="A85" s="35" t="s">
        <v>59</v>
      </c>
      <c r="E85" s="40" t="s">
        <v>3084</v>
      </c>
    </row>
    <row r="86" spans="1:5" ht="331.5">
      <c r="A86" t="s">
        <v>60</v>
      </c>
      <c r="E86" s="39" t="s">
        <v>3085</v>
      </c>
    </row>
    <row r="87" spans="1:16" ht="25.5">
      <c r="A87" t="s">
        <v>52</v>
      </c>
      <c s="34" t="s">
        <v>134</v>
      </c>
      <c s="34" t="s">
        <v>3086</v>
      </c>
      <c s="35" t="s">
        <v>5</v>
      </c>
      <c s="6" t="s">
        <v>3087</v>
      </c>
      <c s="36" t="s">
        <v>78</v>
      </c>
      <c s="37">
        <v>35.329</v>
      </c>
      <c s="36">
        <v>0</v>
      </c>
      <c s="36">
        <f>ROUND(G87*H87,6)</f>
      </c>
      <c r="L87" s="38">
        <v>0</v>
      </c>
      <c s="32">
        <f>ROUND(ROUND(L87,2)*ROUND(G87,3),2)</f>
      </c>
      <c s="36" t="s">
        <v>57</v>
      </c>
      <c>
        <f>(M87*21)/100</f>
      </c>
      <c t="s">
        <v>27</v>
      </c>
    </row>
    <row r="88" spans="1:5" ht="12.75">
      <c r="A88" s="35" t="s">
        <v>58</v>
      </c>
      <c r="E88" s="39" t="s">
        <v>5</v>
      </c>
    </row>
    <row r="89" spans="1:5" ht="12.75">
      <c r="A89" s="35" t="s">
        <v>59</v>
      </c>
      <c r="E89" s="40" t="s">
        <v>3088</v>
      </c>
    </row>
    <row r="90" spans="1:5" ht="331.5">
      <c r="A90" t="s">
        <v>60</v>
      </c>
      <c r="E90" s="39" t="s">
        <v>3089</v>
      </c>
    </row>
    <row r="91" spans="1:16" ht="25.5">
      <c r="A91" t="s">
        <v>52</v>
      </c>
      <c s="34" t="s">
        <v>137</v>
      </c>
      <c s="34" t="s">
        <v>3090</v>
      </c>
      <c s="35" t="s">
        <v>53</v>
      </c>
      <c s="6" t="s">
        <v>3091</v>
      </c>
      <c s="36" t="s">
        <v>78</v>
      </c>
      <c s="37">
        <v>956.969</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369.75">
      <c r="A94" t="s">
        <v>60</v>
      </c>
      <c r="E94" s="39" t="s">
        <v>3092</v>
      </c>
    </row>
    <row r="95" spans="1:16" ht="12.75">
      <c r="A95" t="s">
        <v>52</v>
      </c>
      <c s="34" t="s">
        <v>140</v>
      </c>
      <c s="34" t="s">
        <v>3093</v>
      </c>
      <c s="35" t="s">
        <v>5</v>
      </c>
      <c s="6" t="s">
        <v>3094</v>
      </c>
      <c s="36" t="s">
        <v>78</v>
      </c>
      <c s="37">
        <v>69.725</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306">
      <c r="A98" t="s">
        <v>60</v>
      </c>
      <c r="E98" s="39" t="s">
        <v>3095</v>
      </c>
    </row>
    <row r="99" spans="1:16" ht="12.75">
      <c r="A99" t="s">
        <v>52</v>
      </c>
      <c s="34" t="s">
        <v>144</v>
      </c>
      <c s="34" t="s">
        <v>3096</v>
      </c>
      <c s="35" t="s">
        <v>5</v>
      </c>
      <c s="6" t="s">
        <v>3097</v>
      </c>
      <c s="36" t="s">
        <v>101</v>
      </c>
      <c s="37">
        <v>1</v>
      </c>
      <c s="36">
        <v>0</v>
      </c>
      <c s="36">
        <f>ROUND(G99*H99,6)</f>
      </c>
      <c r="L99" s="38">
        <v>0</v>
      </c>
      <c s="32">
        <f>ROUND(ROUND(L99,2)*ROUND(G99,3),2)</f>
      </c>
      <c s="36" t="s">
        <v>57</v>
      </c>
      <c>
        <f>(M99*21)/100</f>
      </c>
      <c t="s">
        <v>27</v>
      </c>
    </row>
    <row r="100" spans="1:5" ht="12.75">
      <c r="A100" s="35" t="s">
        <v>58</v>
      </c>
      <c r="E100" s="39" t="s">
        <v>5</v>
      </c>
    </row>
    <row r="101" spans="1:5" ht="12.75">
      <c r="A101" s="35" t="s">
        <v>59</v>
      </c>
      <c r="E101" s="40" t="s">
        <v>3098</v>
      </c>
    </row>
    <row r="102" spans="1:5" ht="409.5">
      <c r="A102" t="s">
        <v>60</v>
      </c>
      <c r="E102" s="39" t="s">
        <v>3099</v>
      </c>
    </row>
    <row r="103" spans="1:16" ht="12.75">
      <c r="A103" t="s">
        <v>52</v>
      </c>
      <c s="34" t="s">
        <v>148</v>
      </c>
      <c s="34" t="s">
        <v>3100</v>
      </c>
      <c s="35" t="s">
        <v>5</v>
      </c>
      <c s="6" t="s">
        <v>3101</v>
      </c>
      <c s="36" t="s">
        <v>101</v>
      </c>
      <c s="37">
        <v>1</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409.5">
      <c r="A106" t="s">
        <v>60</v>
      </c>
      <c r="E106" s="39" t="s">
        <v>3099</v>
      </c>
    </row>
    <row r="107" spans="1:16" ht="12.75">
      <c r="A107" t="s">
        <v>52</v>
      </c>
      <c s="34" t="s">
        <v>152</v>
      </c>
      <c s="34" t="s">
        <v>3102</v>
      </c>
      <c s="35" t="s">
        <v>5</v>
      </c>
      <c s="6" t="s">
        <v>3103</v>
      </c>
      <c s="36" t="s">
        <v>101</v>
      </c>
      <c s="37">
        <v>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409.5">
      <c r="A110" t="s">
        <v>60</v>
      </c>
      <c r="E110" s="39" t="s">
        <v>3099</v>
      </c>
    </row>
    <row r="111" spans="1:16" ht="12.75">
      <c r="A111" t="s">
        <v>52</v>
      </c>
      <c s="34" t="s">
        <v>155</v>
      </c>
      <c s="34" t="s">
        <v>3104</v>
      </c>
      <c s="35" t="s">
        <v>5</v>
      </c>
      <c s="6" t="s">
        <v>3105</v>
      </c>
      <c s="36" t="s">
        <v>101</v>
      </c>
      <c s="37">
        <v>1</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409.5">
      <c r="A114" t="s">
        <v>60</v>
      </c>
      <c r="E114" s="39" t="s">
        <v>3106</v>
      </c>
    </row>
    <row r="115" spans="1:16" ht="12.75">
      <c r="A115" t="s">
        <v>52</v>
      </c>
      <c s="34" t="s">
        <v>159</v>
      </c>
      <c s="34" t="s">
        <v>3107</v>
      </c>
      <c s="35" t="s">
        <v>5</v>
      </c>
      <c s="6" t="s">
        <v>3108</v>
      </c>
      <c s="36" t="s">
        <v>1305</v>
      </c>
      <c s="37">
        <v>6</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14.75">
      <c r="A118" t="s">
        <v>60</v>
      </c>
      <c r="E118" s="39" t="s">
        <v>3109</v>
      </c>
    </row>
    <row r="119" spans="1:16" ht="12.75">
      <c r="A119" t="s">
        <v>52</v>
      </c>
      <c s="34" t="s">
        <v>163</v>
      </c>
      <c s="34" t="s">
        <v>3110</v>
      </c>
      <c s="35" t="s">
        <v>5</v>
      </c>
      <c s="6" t="s">
        <v>3111</v>
      </c>
      <c s="36" t="s">
        <v>1305</v>
      </c>
      <c s="37">
        <v>2</v>
      </c>
      <c s="36">
        <v>0</v>
      </c>
      <c s="36">
        <f>ROUND(G119*H119,6)</f>
      </c>
      <c r="L119" s="38">
        <v>0</v>
      </c>
      <c s="32">
        <f>ROUND(ROUND(L119,2)*ROUND(G119,3),2)</f>
      </c>
      <c s="36" t="s">
        <v>57</v>
      </c>
      <c>
        <f>(M119*21)/100</f>
      </c>
      <c t="s">
        <v>27</v>
      </c>
    </row>
    <row r="120" spans="1:5" ht="12.75">
      <c r="A120" s="35" t="s">
        <v>58</v>
      </c>
      <c r="E120" s="39" t="s">
        <v>5</v>
      </c>
    </row>
    <row r="121" spans="1:5" ht="12.75">
      <c r="A121" s="35" t="s">
        <v>59</v>
      </c>
      <c r="E121" s="40" t="s">
        <v>5</v>
      </c>
    </row>
    <row r="122" spans="1:5" ht="114.75">
      <c r="A122" t="s">
        <v>60</v>
      </c>
      <c r="E122" s="39" t="s">
        <v>3109</v>
      </c>
    </row>
    <row r="123" spans="1:16" ht="12.75">
      <c r="A123" t="s">
        <v>52</v>
      </c>
      <c s="34" t="s">
        <v>167</v>
      </c>
      <c s="34" t="s">
        <v>3112</v>
      </c>
      <c s="35" t="s">
        <v>5</v>
      </c>
      <c s="6" t="s">
        <v>3113</v>
      </c>
      <c s="36" t="s">
        <v>101</v>
      </c>
      <c s="37">
        <v>2</v>
      </c>
      <c s="36">
        <v>0</v>
      </c>
      <c s="36">
        <f>ROUND(G123*H123,6)</f>
      </c>
      <c r="L123" s="38">
        <v>0</v>
      </c>
      <c s="32">
        <f>ROUND(ROUND(L123,2)*ROUND(G123,3),2)</f>
      </c>
      <c s="36" t="s">
        <v>57</v>
      </c>
      <c>
        <f>(M123*21)/100</f>
      </c>
      <c t="s">
        <v>27</v>
      </c>
    </row>
    <row r="124" spans="1:5" ht="12.75">
      <c r="A124" s="35" t="s">
        <v>58</v>
      </c>
      <c r="E124" s="39" t="s">
        <v>3114</v>
      </c>
    </row>
    <row r="125" spans="1:5" ht="12.75">
      <c r="A125" s="35" t="s">
        <v>59</v>
      </c>
      <c r="E125" s="40" t="s">
        <v>5</v>
      </c>
    </row>
    <row r="126" spans="1:5" ht="114.75">
      <c r="A126" t="s">
        <v>60</v>
      </c>
      <c r="E126" s="39" t="s">
        <v>3115</v>
      </c>
    </row>
    <row r="127" spans="1:16" ht="25.5">
      <c r="A127" t="s">
        <v>52</v>
      </c>
      <c s="34" t="s">
        <v>171</v>
      </c>
      <c s="34" t="s">
        <v>3116</v>
      </c>
      <c s="35" t="s">
        <v>5</v>
      </c>
      <c s="6" t="s">
        <v>3117</v>
      </c>
      <c s="36" t="s">
        <v>1305</v>
      </c>
      <c s="37">
        <v>1</v>
      </c>
      <c s="36">
        <v>0</v>
      </c>
      <c s="36">
        <f>ROUND(G127*H127,6)</f>
      </c>
      <c r="L127" s="38">
        <v>0</v>
      </c>
      <c s="32">
        <f>ROUND(ROUND(L127,2)*ROUND(G127,3),2)</f>
      </c>
      <c s="36" t="s">
        <v>57</v>
      </c>
      <c>
        <f>(M127*21)/100</f>
      </c>
      <c t="s">
        <v>27</v>
      </c>
    </row>
    <row r="128" spans="1:5" ht="12.75">
      <c r="A128" s="35" t="s">
        <v>58</v>
      </c>
      <c r="E128" s="39" t="s">
        <v>5</v>
      </c>
    </row>
    <row r="129" spans="1:5" ht="12.75">
      <c r="A129" s="35" t="s">
        <v>59</v>
      </c>
      <c r="E129" s="40" t="s">
        <v>5</v>
      </c>
    </row>
    <row r="130" spans="1:5" ht="114.75">
      <c r="A130" t="s">
        <v>60</v>
      </c>
      <c r="E130" s="39" t="s">
        <v>3118</v>
      </c>
    </row>
    <row r="131" spans="1:16" ht="25.5">
      <c r="A131" t="s">
        <v>52</v>
      </c>
      <c s="34" t="s">
        <v>175</v>
      </c>
      <c s="34" t="s">
        <v>3119</v>
      </c>
      <c s="35" t="s">
        <v>5</v>
      </c>
      <c s="6" t="s">
        <v>3120</v>
      </c>
      <c s="36" t="s">
        <v>1305</v>
      </c>
      <c s="37">
        <v>1</v>
      </c>
      <c s="36">
        <v>0</v>
      </c>
      <c s="36">
        <f>ROUND(G131*H131,6)</f>
      </c>
      <c r="L131" s="38">
        <v>0</v>
      </c>
      <c s="32">
        <f>ROUND(ROUND(L131,2)*ROUND(G131,3),2)</f>
      </c>
      <c s="36" t="s">
        <v>57</v>
      </c>
      <c>
        <f>(M131*21)/100</f>
      </c>
      <c t="s">
        <v>27</v>
      </c>
    </row>
    <row r="132" spans="1:5" ht="12.75">
      <c r="A132" s="35" t="s">
        <v>58</v>
      </c>
      <c r="E132" s="39" t="s">
        <v>5</v>
      </c>
    </row>
    <row r="133" spans="1:5" ht="12.75">
      <c r="A133" s="35" t="s">
        <v>59</v>
      </c>
      <c r="E133" s="40" t="s">
        <v>5</v>
      </c>
    </row>
    <row r="134" spans="1:5" ht="114.75">
      <c r="A134" t="s">
        <v>60</v>
      </c>
      <c r="E134" s="39" t="s">
        <v>3118</v>
      </c>
    </row>
    <row r="135" spans="1:16" ht="25.5">
      <c r="A135" t="s">
        <v>52</v>
      </c>
      <c s="34" t="s">
        <v>179</v>
      </c>
      <c s="34" t="s">
        <v>3121</v>
      </c>
      <c s="35" t="s">
        <v>5</v>
      </c>
      <c s="6" t="s">
        <v>3122</v>
      </c>
      <c s="36" t="s">
        <v>1305</v>
      </c>
      <c s="37">
        <v>1</v>
      </c>
      <c s="36">
        <v>0</v>
      </c>
      <c s="36">
        <f>ROUND(G135*H135,6)</f>
      </c>
      <c r="L135" s="38">
        <v>0</v>
      </c>
      <c s="32">
        <f>ROUND(ROUND(L135,2)*ROUND(G135,3),2)</f>
      </c>
      <c s="36" t="s">
        <v>57</v>
      </c>
      <c>
        <f>(M135*21)/100</f>
      </c>
      <c t="s">
        <v>27</v>
      </c>
    </row>
    <row r="136" spans="1:5" ht="12.75">
      <c r="A136" s="35" t="s">
        <v>58</v>
      </c>
      <c r="E136" s="39" t="s">
        <v>5</v>
      </c>
    </row>
    <row r="137" spans="1:5" ht="12.75">
      <c r="A137" s="35" t="s">
        <v>59</v>
      </c>
      <c r="E137" s="40" t="s">
        <v>5</v>
      </c>
    </row>
    <row r="138" spans="1:5" ht="114.75">
      <c r="A138" t="s">
        <v>60</v>
      </c>
      <c r="E138" s="39" t="s">
        <v>3118</v>
      </c>
    </row>
    <row r="139" spans="1:16" ht="25.5">
      <c r="A139" t="s">
        <v>52</v>
      </c>
      <c s="34" t="s">
        <v>183</v>
      </c>
      <c s="34" t="s">
        <v>3123</v>
      </c>
      <c s="35" t="s">
        <v>5</v>
      </c>
      <c s="6" t="s">
        <v>3124</v>
      </c>
      <c s="36" t="s">
        <v>1305</v>
      </c>
      <c s="37">
        <v>1</v>
      </c>
      <c s="36">
        <v>0</v>
      </c>
      <c s="36">
        <f>ROUND(G139*H139,6)</f>
      </c>
      <c r="L139" s="38">
        <v>0</v>
      </c>
      <c s="32">
        <f>ROUND(ROUND(L139,2)*ROUND(G139,3),2)</f>
      </c>
      <c s="36" t="s">
        <v>57</v>
      </c>
      <c>
        <f>(M139*21)/100</f>
      </c>
      <c t="s">
        <v>27</v>
      </c>
    </row>
    <row r="140" spans="1:5" ht="12.75">
      <c r="A140" s="35" t="s">
        <v>58</v>
      </c>
      <c r="E140" s="39" t="s">
        <v>5</v>
      </c>
    </row>
    <row r="141" spans="1:5" ht="12.75">
      <c r="A141" s="35" t="s">
        <v>59</v>
      </c>
      <c r="E141" s="40" t="s">
        <v>5</v>
      </c>
    </row>
    <row r="142" spans="1:5" ht="102">
      <c r="A142" t="s">
        <v>60</v>
      </c>
      <c r="E142" s="39" t="s">
        <v>3125</v>
      </c>
    </row>
    <row r="143" spans="1:16" ht="25.5">
      <c r="A143" t="s">
        <v>52</v>
      </c>
      <c s="34" t="s">
        <v>187</v>
      </c>
      <c s="34" t="s">
        <v>3126</v>
      </c>
      <c s="35" t="s">
        <v>5</v>
      </c>
      <c s="6" t="s">
        <v>3127</v>
      </c>
      <c s="36" t="s">
        <v>1305</v>
      </c>
      <c s="37">
        <v>4</v>
      </c>
      <c s="36">
        <v>0</v>
      </c>
      <c s="36">
        <f>ROUND(G143*H143,6)</f>
      </c>
      <c r="L143" s="38">
        <v>0</v>
      </c>
      <c s="32">
        <f>ROUND(ROUND(L143,2)*ROUND(G143,3),2)</f>
      </c>
      <c s="36" t="s">
        <v>57</v>
      </c>
      <c>
        <f>(M143*21)/100</f>
      </c>
      <c t="s">
        <v>27</v>
      </c>
    </row>
    <row r="144" spans="1:5" ht="12.75">
      <c r="A144" s="35" t="s">
        <v>58</v>
      </c>
      <c r="E144" s="39" t="s">
        <v>5</v>
      </c>
    </row>
    <row r="145" spans="1:5" ht="12.75">
      <c r="A145" s="35" t="s">
        <v>59</v>
      </c>
      <c r="E145" s="40" t="s">
        <v>5</v>
      </c>
    </row>
    <row r="146" spans="1:5" ht="102">
      <c r="A146" t="s">
        <v>60</v>
      </c>
      <c r="E146" s="39" t="s">
        <v>3125</v>
      </c>
    </row>
    <row r="147" spans="1:16" ht="25.5">
      <c r="A147" t="s">
        <v>52</v>
      </c>
      <c s="34" t="s">
        <v>191</v>
      </c>
      <c s="34" t="s">
        <v>3128</v>
      </c>
      <c s="35" t="s">
        <v>5</v>
      </c>
      <c s="6" t="s">
        <v>3129</v>
      </c>
      <c s="36" t="s">
        <v>1305</v>
      </c>
      <c s="37">
        <v>2</v>
      </c>
      <c s="36">
        <v>0</v>
      </c>
      <c s="36">
        <f>ROUND(G147*H147,6)</f>
      </c>
      <c r="L147" s="38">
        <v>0</v>
      </c>
      <c s="32">
        <f>ROUND(ROUND(L147,2)*ROUND(G147,3),2)</f>
      </c>
      <c s="36" t="s">
        <v>57</v>
      </c>
      <c>
        <f>(M147*21)/100</f>
      </c>
      <c t="s">
        <v>27</v>
      </c>
    </row>
    <row r="148" spans="1:5" ht="12.75">
      <c r="A148" s="35" t="s">
        <v>58</v>
      </c>
      <c r="E148" s="39" t="s">
        <v>5</v>
      </c>
    </row>
    <row r="149" spans="1:5" ht="12.75">
      <c r="A149" s="35" t="s">
        <v>59</v>
      </c>
      <c r="E149" s="40" t="s">
        <v>5</v>
      </c>
    </row>
    <row r="150" spans="1:5" ht="102">
      <c r="A150" t="s">
        <v>60</v>
      </c>
      <c r="E150" s="39" t="s">
        <v>3125</v>
      </c>
    </row>
    <row r="151" spans="1:16" ht="25.5">
      <c r="A151" t="s">
        <v>52</v>
      </c>
      <c s="34" t="s">
        <v>195</v>
      </c>
      <c s="34" t="s">
        <v>3130</v>
      </c>
      <c s="35" t="s">
        <v>5</v>
      </c>
      <c s="6" t="s">
        <v>3131</v>
      </c>
      <c s="36" t="s">
        <v>1305</v>
      </c>
      <c s="37">
        <v>1</v>
      </c>
      <c s="36">
        <v>0</v>
      </c>
      <c s="36">
        <f>ROUND(G151*H151,6)</f>
      </c>
      <c r="L151" s="38">
        <v>0</v>
      </c>
      <c s="32">
        <f>ROUND(ROUND(L151,2)*ROUND(G151,3),2)</f>
      </c>
      <c s="36" t="s">
        <v>57</v>
      </c>
      <c>
        <f>(M151*21)/100</f>
      </c>
      <c t="s">
        <v>27</v>
      </c>
    </row>
    <row r="152" spans="1:5" ht="12.75">
      <c r="A152" s="35" t="s">
        <v>58</v>
      </c>
      <c r="E152" s="39" t="s">
        <v>5</v>
      </c>
    </row>
    <row r="153" spans="1:5" ht="12.75">
      <c r="A153" s="35" t="s">
        <v>59</v>
      </c>
      <c r="E153" s="40" t="s">
        <v>5</v>
      </c>
    </row>
    <row r="154" spans="1:5" ht="102">
      <c r="A154" t="s">
        <v>60</v>
      </c>
      <c r="E154" s="39" t="s">
        <v>3125</v>
      </c>
    </row>
    <row r="155" spans="1:16" ht="12.75">
      <c r="A155" t="s">
        <v>52</v>
      </c>
      <c s="34" t="s">
        <v>199</v>
      </c>
      <c s="34" t="s">
        <v>3132</v>
      </c>
      <c s="35" t="s">
        <v>5</v>
      </c>
      <c s="6" t="s">
        <v>3133</v>
      </c>
      <c s="36" t="s">
        <v>101</v>
      </c>
      <c s="37">
        <v>8</v>
      </c>
      <c s="36">
        <v>0</v>
      </c>
      <c s="36">
        <f>ROUND(G155*H155,6)</f>
      </c>
      <c r="L155" s="38">
        <v>0</v>
      </c>
      <c s="32">
        <f>ROUND(ROUND(L155,2)*ROUND(G155,3),2)</f>
      </c>
      <c s="36" t="s">
        <v>57</v>
      </c>
      <c>
        <f>(M155*21)/100</f>
      </c>
      <c t="s">
        <v>27</v>
      </c>
    </row>
    <row r="156" spans="1:5" ht="12.75">
      <c r="A156" s="35" t="s">
        <v>58</v>
      </c>
      <c r="E156" s="39" t="s">
        <v>5</v>
      </c>
    </row>
    <row r="157" spans="1:5" ht="12.75">
      <c r="A157" s="35" t="s">
        <v>59</v>
      </c>
      <c r="E157" s="40" t="s">
        <v>5</v>
      </c>
    </row>
    <row r="158" spans="1:5" ht="76.5">
      <c r="A158" t="s">
        <v>60</v>
      </c>
      <c r="E158" s="39" t="s">
        <v>3134</v>
      </c>
    </row>
    <row r="159" spans="1:16" ht="25.5">
      <c r="A159" t="s">
        <v>52</v>
      </c>
      <c s="34" t="s">
        <v>203</v>
      </c>
      <c s="34" t="s">
        <v>3135</v>
      </c>
      <c s="35" t="s">
        <v>5</v>
      </c>
      <c s="6" t="s">
        <v>3136</v>
      </c>
      <c s="36" t="s">
        <v>101</v>
      </c>
      <c s="37">
        <v>2</v>
      </c>
      <c s="36">
        <v>0</v>
      </c>
      <c s="36">
        <f>ROUND(G159*H159,6)</f>
      </c>
      <c r="L159" s="38">
        <v>0</v>
      </c>
      <c s="32">
        <f>ROUND(ROUND(L159,2)*ROUND(G159,3),2)</f>
      </c>
      <c s="36" t="s">
        <v>57</v>
      </c>
      <c>
        <f>(M159*21)/100</f>
      </c>
      <c t="s">
        <v>27</v>
      </c>
    </row>
    <row r="160" spans="1:5" ht="12.75">
      <c r="A160" s="35" t="s">
        <v>58</v>
      </c>
      <c r="E160" s="39" t="s">
        <v>5</v>
      </c>
    </row>
    <row r="161" spans="1:5" ht="12.75">
      <c r="A161" s="35" t="s">
        <v>59</v>
      </c>
      <c r="E161" s="40" t="s">
        <v>5</v>
      </c>
    </row>
    <row r="162" spans="1:5" ht="89.25">
      <c r="A162" t="s">
        <v>60</v>
      </c>
      <c r="E162" s="39" t="s">
        <v>3137</v>
      </c>
    </row>
    <row r="163" spans="1:16" ht="12.75">
      <c r="A163" t="s">
        <v>52</v>
      </c>
      <c s="34" t="s">
        <v>207</v>
      </c>
      <c s="34" t="s">
        <v>3138</v>
      </c>
      <c s="35" t="s">
        <v>5</v>
      </c>
      <c s="6" t="s">
        <v>3139</v>
      </c>
      <c s="36" t="s">
        <v>101</v>
      </c>
      <c s="37">
        <v>2</v>
      </c>
      <c s="36">
        <v>0</v>
      </c>
      <c s="36">
        <f>ROUND(G163*H163,6)</f>
      </c>
      <c r="L163" s="38">
        <v>0</v>
      </c>
      <c s="32">
        <f>ROUND(ROUND(L163,2)*ROUND(G163,3),2)</f>
      </c>
      <c s="36" t="s">
        <v>57</v>
      </c>
      <c>
        <f>(M163*21)/100</f>
      </c>
      <c t="s">
        <v>27</v>
      </c>
    </row>
    <row r="164" spans="1:5" ht="12.75">
      <c r="A164" s="35" t="s">
        <v>58</v>
      </c>
      <c r="E164" s="39" t="s">
        <v>5</v>
      </c>
    </row>
    <row r="165" spans="1:5" ht="12.75">
      <c r="A165" s="35" t="s">
        <v>59</v>
      </c>
      <c r="E165" s="40" t="s">
        <v>3140</v>
      </c>
    </row>
    <row r="166" spans="1:5" ht="409.5">
      <c r="A166" t="s">
        <v>60</v>
      </c>
      <c r="E166" s="39" t="s">
        <v>3141</v>
      </c>
    </row>
    <row r="167" spans="1:16" ht="25.5">
      <c r="A167" t="s">
        <v>52</v>
      </c>
      <c s="34" t="s">
        <v>211</v>
      </c>
      <c s="34" t="s">
        <v>3142</v>
      </c>
      <c s="35" t="s">
        <v>53</v>
      </c>
      <c s="6" t="s">
        <v>3143</v>
      </c>
      <c s="36" t="s">
        <v>78</v>
      </c>
      <c s="37">
        <v>190.306</v>
      </c>
      <c s="36">
        <v>0</v>
      </c>
      <c s="36">
        <f>ROUND(G167*H167,6)</f>
      </c>
      <c r="L167" s="38">
        <v>0</v>
      </c>
      <c s="32">
        <f>ROUND(ROUND(L167,2)*ROUND(G167,3),2)</f>
      </c>
      <c s="36" t="s">
        <v>57</v>
      </c>
      <c>
        <f>(M167*21)/100</f>
      </c>
      <c t="s">
        <v>27</v>
      </c>
    </row>
    <row r="168" spans="1:5" ht="12.75">
      <c r="A168" s="35" t="s">
        <v>58</v>
      </c>
      <c r="E168" s="39" t="s">
        <v>5</v>
      </c>
    </row>
    <row r="169" spans="1:5" ht="12.75">
      <c r="A169" s="35" t="s">
        <v>59</v>
      </c>
      <c r="E169" s="40" t="s">
        <v>5</v>
      </c>
    </row>
    <row r="170" spans="1:5" ht="114.75">
      <c r="A170" t="s">
        <v>60</v>
      </c>
      <c r="E170" s="39" t="s">
        <v>3144</v>
      </c>
    </row>
    <row r="171" spans="1:16" ht="25.5">
      <c r="A171" t="s">
        <v>52</v>
      </c>
      <c s="34" t="s">
        <v>215</v>
      </c>
      <c s="34" t="s">
        <v>90</v>
      </c>
      <c s="35" t="s">
        <v>53</v>
      </c>
      <c s="6" t="s">
        <v>91</v>
      </c>
      <c s="36" t="s">
        <v>78</v>
      </c>
      <c s="37">
        <v>2477.86</v>
      </c>
      <c s="36">
        <v>0</v>
      </c>
      <c s="36">
        <f>ROUND(G171*H171,6)</f>
      </c>
      <c r="L171" s="38">
        <v>0</v>
      </c>
      <c s="32">
        <f>ROUND(ROUND(L171,2)*ROUND(G171,3),2)</f>
      </c>
      <c s="36" t="s">
        <v>57</v>
      </c>
      <c>
        <f>(M171*21)/100</f>
      </c>
      <c t="s">
        <v>27</v>
      </c>
    </row>
    <row r="172" spans="1:5" ht="12.75">
      <c r="A172" s="35" t="s">
        <v>58</v>
      </c>
      <c r="E172" s="39" t="s">
        <v>5</v>
      </c>
    </row>
    <row r="173" spans="1:5" ht="12.75">
      <c r="A173" s="35" t="s">
        <v>59</v>
      </c>
      <c r="E173" s="40" t="s">
        <v>3145</v>
      </c>
    </row>
    <row r="174" spans="1:5" ht="114.75">
      <c r="A174" t="s">
        <v>60</v>
      </c>
      <c r="E174" s="39" t="s">
        <v>3144</v>
      </c>
    </row>
    <row r="175" spans="1:16" ht="25.5">
      <c r="A175" t="s">
        <v>52</v>
      </c>
      <c s="34" t="s">
        <v>219</v>
      </c>
      <c s="34" t="s">
        <v>3146</v>
      </c>
      <c s="35" t="s">
        <v>5</v>
      </c>
      <c s="6" t="s">
        <v>3147</v>
      </c>
      <c s="36" t="s">
        <v>101</v>
      </c>
      <c s="37">
        <v>21</v>
      </c>
      <c s="36">
        <v>0</v>
      </c>
      <c s="36">
        <f>ROUND(G175*H175,6)</f>
      </c>
      <c r="L175" s="38">
        <v>0</v>
      </c>
      <c s="32">
        <f>ROUND(ROUND(L175,2)*ROUND(G175,3),2)</f>
      </c>
      <c s="36" t="s">
        <v>57</v>
      </c>
      <c>
        <f>(M175*21)/100</f>
      </c>
      <c t="s">
        <v>27</v>
      </c>
    </row>
    <row r="176" spans="1:5" ht="12.75">
      <c r="A176" s="35" t="s">
        <v>58</v>
      </c>
      <c r="E176" s="39" t="s">
        <v>5</v>
      </c>
    </row>
    <row r="177" spans="1:5" ht="25.5">
      <c r="A177" s="35" t="s">
        <v>59</v>
      </c>
      <c r="E177" s="40" t="s">
        <v>3148</v>
      </c>
    </row>
    <row r="178" spans="1:5" ht="153">
      <c r="A178" t="s">
        <v>60</v>
      </c>
      <c r="E178" s="39" t="s">
        <v>3149</v>
      </c>
    </row>
    <row r="179" spans="1:16" ht="25.5">
      <c r="A179" t="s">
        <v>52</v>
      </c>
      <c s="34" t="s">
        <v>223</v>
      </c>
      <c s="34" t="s">
        <v>3150</v>
      </c>
      <c s="35" t="s">
        <v>5</v>
      </c>
      <c s="6" t="s">
        <v>3151</v>
      </c>
      <c s="36" t="s">
        <v>101</v>
      </c>
      <c s="37">
        <v>6</v>
      </c>
      <c s="36">
        <v>0</v>
      </c>
      <c s="36">
        <f>ROUND(G179*H179,6)</f>
      </c>
      <c r="L179" s="38">
        <v>0</v>
      </c>
      <c s="32">
        <f>ROUND(ROUND(L179,2)*ROUND(G179,3),2)</f>
      </c>
      <c s="36" t="s">
        <v>57</v>
      </c>
      <c>
        <f>(M179*21)/100</f>
      </c>
      <c t="s">
        <v>27</v>
      </c>
    </row>
    <row r="180" spans="1:5" ht="25.5">
      <c r="A180" s="35" t="s">
        <v>58</v>
      </c>
      <c r="E180" s="39" t="s">
        <v>3152</v>
      </c>
    </row>
    <row r="181" spans="1:5" ht="25.5">
      <c r="A181" s="35" t="s">
        <v>59</v>
      </c>
      <c r="E181" s="40" t="s">
        <v>3153</v>
      </c>
    </row>
    <row r="182" spans="1:5" ht="204">
      <c r="A182" t="s">
        <v>60</v>
      </c>
      <c r="E182" s="39" t="s">
        <v>3154</v>
      </c>
    </row>
    <row r="183" spans="1:16" ht="25.5">
      <c r="A183" t="s">
        <v>52</v>
      </c>
      <c s="34" t="s">
        <v>227</v>
      </c>
      <c s="34" t="s">
        <v>3155</v>
      </c>
      <c s="35" t="s">
        <v>5</v>
      </c>
      <c s="6" t="s">
        <v>3156</v>
      </c>
      <c s="36" t="s">
        <v>101</v>
      </c>
      <c s="37">
        <v>14</v>
      </c>
      <c s="36">
        <v>0</v>
      </c>
      <c s="36">
        <f>ROUND(G183*H183,6)</f>
      </c>
      <c r="L183" s="38">
        <v>0</v>
      </c>
      <c s="32">
        <f>ROUND(ROUND(L183,2)*ROUND(G183,3),2)</f>
      </c>
      <c s="36" t="s">
        <v>57</v>
      </c>
      <c>
        <f>(M183*21)/100</f>
      </c>
      <c t="s">
        <v>27</v>
      </c>
    </row>
    <row r="184" spans="1:5" ht="25.5">
      <c r="A184" s="35" t="s">
        <v>58</v>
      </c>
      <c r="E184" s="39" t="s">
        <v>3152</v>
      </c>
    </row>
    <row r="185" spans="1:5" ht="12.75">
      <c r="A185" s="35" t="s">
        <v>59</v>
      </c>
      <c r="E185" s="40" t="s">
        <v>3157</v>
      </c>
    </row>
    <row r="186" spans="1:5" ht="204">
      <c r="A186" t="s">
        <v>60</v>
      </c>
      <c r="E186" s="39" t="s">
        <v>3158</v>
      </c>
    </row>
    <row r="187" spans="1:16" ht="12.75">
      <c r="A187" t="s">
        <v>52</v>
      </c>
      <c s="34" t="s">
        <v>231</v>
      </c>
      <c s="34" t="s">
        <v>3159</v>
      </c>
      <c s="35" t="s">
        <v>5</v>
      </c>
      <c s="6" t="s">
        <v>3160</v>
      </c>
      <c s="36" t="s">
        <v>101</v>
      </c>
      <c s="37">
        <v>38</v>
      </c>
      <c s="36">
        <v>0</v>
      </c>
      <c s="36">
        <f>ROUND(G187*H187,6)</f>
      </c>
      <c r="L187" s="38">
        <v>0</v>
      </c>
      <c s="32">
        <f>ROUND(ROUND(L187,2)*ROUND(G187,3),2)</f>
      </c>
      <c s="36" t="s">
        <v>57</v>
      </c>
      <c>
        <f>(M187*21)/100</f>
      </c>
      <c t="s">
        <v>27</v>
      </c>
    </row>
    <row r="188" spans="1:5" ht="12.75">
      <c r="A188" s="35" t="s">
        <v>58</v>
      </c>
      <c r="E188" s="39" t="s">
        <v>5</v>
      </c>
    </row>
    <row r="189" spans="1:5" ht="12.75">
      <c r="A189" s="35" t="s">
        <v>59</v>
      </c>
      <c r="E189" s="40" t="s">
        <v>5</v>
      </c>
    </row>
    <row r="190" spans="1:5" ht="255">
      <c r="A190" t="s">
        <v>60</v>
      </c>
      <c r="E190" s="39" t="s">
        <v>3161</v>
      </c>
    </row>
    <row r="191" spans="1:16" ht="12.75">
      <c r="A191" t="s">
        <v>52</v>
      </c>
      <c s="34" t="s">
        <v>235</v>
      </c>
      <c s="34" t="s">
        <v>3162</v>
      </c>
      <c s="35" t="s">
        <v>5</v>
      </c>
      <c s="6" t="s">
        <v>3163</v>
      </c>
      <c s="36" t="s">
        <v>101</v>
      </c>
      <c s="37">
        <v>166</v>
      </c>
      <c s="36">
        <v>0</v>
      </c>
      <c s="36">
        <f>ROUND(G191*H191,6)</f>
      </c>
      <c r="L191" s="38">
        <v>0</v>
      </c>
      <c s="32">
        <f>ROUND(ROUND(L191,2)*ROUND(G191,3),2)</f>
      </c>
      <c s="36" t="s">
        <v>57</v>
      </c>
      <c>
        <f>(M191*21)/100</f>
      </c>
      <c t="s">
        <v>27</v>
      </c>
    </row>
    <row r="192" spans="1:5" ht="12.75">
      <c r="A192" s="35" t="s">
        <v>58</v>
      </c>
      <c r="E192" s="39" t="s">
        <v>5</v>
      </c>
    </row>
    <row r="193" spans="1:5" ht="12.75">
      <c r="A193" s="35" t="s">
        <v>59</v>
      </c>
      <c r="E193" s="40" t="s">
        <v>5</v>
      </c>
    </row>
    <row r="194" spans="1:5" ht="255">
      <c r="A194" t="s">
        <v>60</v>
      </c>
      <c r="E194" s="39" t="s">
        <v>3161</v>
      </c>
    </row>
    <row r="195" spans="1:16" ht="12.75">
      <c r="A195" t="s">
        <v>52</v>
      </c>
      <c s="34" t="s">
        <v>239</v>
      </c>
      <c s="34" t="s">
        <v>3164</v>
      </c>
      <c s="35" t="s">
        <v>5</v>
      </c>
      <c s="6" t="s">
        <v>3165</v>
      </c>
      <c s="36" t="s">
        <v>101</v>
      </c>
      <c s="37">
        <v>94</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55">
      <c r="A198" t="s">
        <v>60</v>
      </c>
      <c r="E198" s="39" t="s">
        <v>3161</v>
      </c>
    </row>
    <row r="199" spans="1:16" ht="12.75">
      <c r="A199" t="s">
        <v>52</v>
      </c>
      <c s="34" t="s">
        <v>243</v>
      </c>
      <c s="34" t="s">
        <v>3166</v>
      </c>
      <c s="35" t="s">
        <v>5</v>
      </c>
      <c s="6" t="s">
        <v>3167</v>
      </c>
      <c s="36" t="s">
        <v>101</v>
      </c>
      <c s="37">
        <v>197</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255">
      <c r="A202" t="s">
        <v>60</v>
      </c>
      <c r="E202" s="39" t="s">
        <v>3161</v>
      </c>
    </row>
    <row r="203" spans="1:16" ht="12.75">
      <c r="A203" t="s">
        <v>52</v>
      </c>
      <c s="34" t="s">
        <v>248</v>
      </c>
      <c s="34" t="s">
        <v>3168</v>
      </c>
      <c s="35" t="s">
        <v>5</v>
      </c>
      <c s="6" t="s">
        <v>3169</v>
      </c>
      <c s="36" t="s">
        <v>101</v>
      </c>
      <c s="37">
        <v>10</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65.75">
      <c r="A206" t="s">
        <v>60</v>
      </c>
      <c r="E206" s="39" t="s">
        <v>3170</v>
      </c>
    </row>
    <row r="207" spans="1:16" ht="12.75">
      <c r="A207" t="s">
        <v>52</v>
      </c>
      <c s="34" t="s">
        <v>252</v>
      </c>
      <c s="34" t="s">
        <v>3171</v>
      </c>
      <c s="35" t="s">
        <v>5</v>
      </c>
      <c s="6" t="s">
        <v>3172</v>
      </c>
      <c s="36" t="s">
        <v>78</v>
      </c>
      <c s="37">
        <v>3683.38</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65.75">
      <c r="A210" t="s">
        <v>60</v>
      </c>
      <c r="E210" s="39" t="s">
        <v>3173</v>
      </c>
    </row>
    <row r="211" spans="1:16" ht="12.75">
      <c r="A211" t="s">
        <v>52</v>
      </c>
      <c s="34" t="s">
        <v>256</v>
      </c>
      <c s="34" t="s">
        <v>3174</v>
      </c>
      <c s="35" t="s">
        <v>5</v>
      </c>
      <c s="6" t="s">
        <v>3175</v>
      </c>
      <c s="36" t="s">
        <v>101</v>
      </c>
      <c s="37">
        <v>89</v>
      </c>
      <c s="36">
        <v>0</v>
      </c>
      <c s="36">
        <f>ROUND(G211*H211,6)</f>
      </c>
      <c r="L211" s="38">
        <v>0</v>
      </c>
      <c s="32">
        <f>ROUND(ROUND(L211,2)*ROUND(G211,3),2)</f>
      </c>
      <c s="36" t="s">
        <v>57</v>
      </c>
      <c>
        <f>(M211*21)/100</f>
      </c>
      <c t="s">
        <v>27</v>
      </c>
    </row>
    <row r="212" spans="1:5" ht="12.75">
      <c r="A212" s="35" t="s">
        <v>58</v>
      </c>
      <c r="E212" s="39" t="s">
        <v>5</v>
      </c>
    </row>
    <row r="213" spans="1:5" ht="12.75">
      <c r="A213" s="35" t="s">
        <v>59</v>
      </c>
      <c r="E213" s="40" t="s">
        <v>3176</v>
      </c>
    </row>
    <row r="214" spans="1:5" ht="153">
      <c r="A214" t="s">
        <v>60</v>
      </c>
      <c r="E214" s="39" t="s">
        <v>3177</v>
      </c>
    </row>
    <row r="215" spans="1:16" ht="25.5">
      <c r="A215" t="s">
        <v>52</v>
      </c>
      <c s="34" t="s">
        <v>260</v>
      </c>
      <c s="34" t="s">
        <v>3178</v>
      </c>
      <c s="35" t="s">
        <v>5</v>
      </c>
      <c s="6" t="s">
        <v>3071</v>
      </c>
      <c s="36" t="s">
        <v>78</v>
      </c>
      <c s="37">
        <v>0.9</v>
      </c>
      <c s="36">
        <v>0</v>
      </c>
      <c s="36">
        <f>ROUND(G215*H215,6)</f>
      </c>
      <c r="L215" s="38">
        <v>0</v>
      </c>
      <c s="32">
        <f>ROUND(ROUND(L215,2)*ROUND(G215,3),2)</f>
      </c>
      <c s="36" t="s">
        <v>57</v>
      </c>
      <c>
        <f>(M215*21)/100</f>
      </c>
      <c t="s">
        <v>27</v>
      </c>
    </row>
    <row r="216" spans="1:5" ht="12.75">
      <c r="A216" s="35" t="s">
        <v>58</v>
      </c>
      <c r="E216" s="39" t="s">
        <v>3179</v>
      </c>
    </row>
    <row r="217" spans="1:5" ht="12.75">
      <c r="A217" s="35" t="s">
        <v>59</v>
      </c>
      <c r="E217" s="40" t="s">
        <v>5</v>
      </c>
    </row>
    <row r="218" spans="1:5" ht="331.5">
      <c r="A218" t="s">
        <v>60</v>
      </c>
      <c r="E218" s="39" t="s">
        <v>3180</v>
      </c>
    </row>
    <row r="219" spans="1:16" ht="25.5">
      <c r="A219" t="s">
        <v>52</v>
      </c>
      <c s="34" t="s">
        <v>264</v>
      </c>
      <c s="34" t="s">
        <v>3181</v>
      </c>
      <c s="35" t="s">
        <v>5</v>
      </c>
      <c s="6" t="s">
        <v>3076</v>
      </c>
      <c s="36" t="s">
        <v>78</v>
      </c>
      <c s="37">
        <v>4.839</v>
      </c>
      <c s="36">
        <v>0</v>
      </c>
      <c s="36">
        <f>ROUND(G219*H219,6)</f>
      </c>
      <c r="L219" s="38">
        <v>0</v>
      </c>
      <c s="32">
        <f>ROUND(ROUND(L219,2)*ROUND(G219,3),2)</f>
      </c>
      <c s="36" t="s">
        <v>57</v>
      </c>
      <c>
        <f>(M219*21)/100</f>
      </c>
      <c t="s">
        <v>27</v>
      </c>
    </row>
    <row r="220" spans="1:5" ht="12.75">
      <c r="A220" s="35" t="s">
        <v>58</v>
      </c>
      <c r="E220" s="39" t="s">
        <v>3179</v>
      </c>
    </row>
    <row r="221" spans="1:5" ht="12.75">
      <c r="A221" s="35" t="s">
        <v>59</v>
      </c>
      <c r="E221" s="40" t="s">
        <v>5</v>
      </c>
    </row>
    <row r="222" spans="1:5" ht="331.5">
      <c r="A222" t="s">
        <v>60</v>
      </c>
      <c r="E222" s="39" t="s">
        <v>3182</v>
      </c>
    </row>
    <row r="223" spans="1:16" ht="25.5">
      <c r="A223" t="s">
        <v>52</v>
      </c>
      <c s="34" t="s">
        <v>268</v>
      </c>
      <c s="34" t="s">
        <v>3183</v>
      </c>
      <c s="35" t="s">
        <v>5</v>
      </c>
      <c s="6" t="s">
        <v>3083</v>
      </c>
      <c s="36" t="s">
        <v>78</v>
      </c>
      <c s="37">
        <v>5.1</v>
      </c>
      <c s="36">
        <v>0</v>
      </c>
      <c s="36">
        <f>ROUND(G223*H223,6)</f>
      </c>
      <c r="L223" s="38">
        <v>0</v>
      </c>
      <c s="32">
        <f>ROUND(ROUND(L223,2)*ROUND(G223,3),2)</f>
      </c>
      <c s="36" t="s">
        <v>57</v>
      </c>
      <c>
        <f>(M223*21)/100</f>
      </c>
      <c t="s">
        <v>27</v>
      </c>
    </row>
    <row r="224" spans="1:5" ht="12.75">
      <c r="A224" s="35" t="s">
        <v>58</v>
      </c>
      <c r="E224" s="39" t="s">
        <v>3179</v>
      </c>
    </row>
    <row r="225" spans="1:5" ht="12.75">
      <c r="A225" s="35" t="s">
        <v>59</v>
      </c>
      <c r="E225" s="40" t="s">
        <v>3184</v>
      </c>
    </row>
    <row r="226" spans="1:5" ht="331.5">
      <c r="A226" t="s">
        <v>60</v>
      </c>
      <c r="E226" s="39" t="s">
        <v>3185</v>
      </c>
    </row>
    <row r="227" spans="1:16" ht="25.5">
      <c r="A227" t="s">
        <v>52</v>
      </c>
      <c s="34" t="s">
        <v>272</v>
      </c>
      <c s="34" t="s">
        <v>3186</v>
      </c>
      <c s="35" t="s">
        <v>5</v>
      </c>
      <c s="6" t="s">
        <v>3087</v>
      </c>
      <c s="36" t="s">
        <v>78</v>
      </c>
      <c s="37">
        <v>7.745</v>
      </c>
      <c s="36">
        <v>0</v>
      </c>
      <c s="36">
        <f>ROUND(G227*H227,6)</f>
      </c>
      <c r="L227" s="38">
        <v>0</v>
      </c>
      <c s="32">
        <f>ROUND(ROUND(L227,2)*ROUND(G227,3),2)</f>
      </c>
      <c s="36" t="s">
        <v>57</v>
      </c>
      <c>
        <f>(M227*21)/100</f>
      </c>
      <c t="s">
        <v>27</v>
      </c>
    </row>
    <row r="228" spans="1:5" ht="12.75">
      <c r="A228" s="35" t="s">
        <v>58</v>
      </c>
      <c r="E228" s="39" t="s">
        <v>3179</v>
      </c>
    </row>
    <row r="229" spans="1:5" ht="12.75">
      <c r="A229" s="35" t="s">
        <v>59</v>
      </c>
      <c r="E229" s="40" t="s">
        <v>3187</v>
      </c>
    </row>
    <row r="230" spans="1:5" ht="331.5">
      <c r="A230" t="s">
        <v>60</v>
      </c>
      <c r="E230" s="39" t="s">
        <v>3188</v>
      </c>
    </row>
    <row r="231" spans="1:16" ht="12.75">
      <c r="A231" t="s">
        <v>52</v>
      </c>
      <c s="34" t="s">
        <v>276</v>
      </c>
      <c s="34" t="s">
        <v>3189</v>
      </c>
      <c s="35" t="s">
        <v>5</v>
      </c>
      <c s="6" t="s">
        <v>3190</v>
      </c>
      <c s="36" t="s">
        <v>101</v>
      </c>
      <c s="37">
        <v>1</v>
      </c>
      <c s="36">
        <v>0</v>
      </c>
      <c s="36">
        <f>ROUND(G231*H231,6)</f>
      </c>
      <c r="L231" s="38">
        <v>0</v>
      </c>
      <c s="32">
        <f>ROUND(ROUND(L231,2)*ROUND(G231,3),2)</f>
      </c>
      <c s="36" t="s">
        <v>57</v>
      </c>
      <c>
        <f>(M231*21)/100</f>
      </c>
      <c t="s">
        <v>27</v>
      </c>
    </row>
    <row r="232" spans="1:5" ht="12.75">
      <c r="A232" s="35" t="s">
        <v>58</v>
      </c>
      <c r="E232" s="39" t="s">
        <v>5</v>
      </c>
    </row>
    <row r="233" spans="1:5" ht="12.75">
      <c r="A233" s="35" t="s">
        <v>59</v>
      </c>
      <c r="E233" s="40" t="s">
        <v>3098</v>
      </c>
    </row>
    <row r="234" spans="1:5" ht="409.5">
      <c r="A234" t="s">
        <v>60</v>
      </c>
      <c r="E234" s="39" t="s">
        <v>3099</v>
      </c>
    </row>
    <row r="235" spans="1:16" ht="12.75">
      <c r="A235" t="s">
        <v>52</v>
      </c>
      <c s="34" t="s">
        <v>279</v>
      </c>
      <c s="34" t="s">
        <v>3191</v>
      </c>
      <c s="35" t="s">
        <v>5</v>
      </c>
      <c s="6" t="s">
        <v>3192</v>
      </c>
      <c s="36" t="s">
        <v>101</v>
      </c>
      <c s="37">
        <v>1</v>
      </c>
      <c s="36">
        <v>0</v>
      </c>
      <c s="36">
        <f>ROUND(G235*H235,6)</f>
      </c>
      <c r="L235" s="38">
        <v>0</v>
      </c>
      <c s="32">
        <f>ROUND(ROUND(L235,2)*ROUND(G235,3),2)</f>
      </c>
      <c s="36" t="s">
        <v>57</v>
      </c>
      <c>
        <f>(M235*21)/100</f>
      </c>
      <c t="s">
        <v>27</v>
      </c>
    </row>
    <row r="236" spans="1:5" ht="12.75">
      <c r="A236" s="35" t="s">
        <v>58</v>
      </c>
      <c r="E236" s="39" t="s">
        <v>5</v>
      </c>
    </row>
    <row r="237" spans="1:5" ht="12.75">
      <c r="A237" s="35" t="s">
        <v>59</v>
      </c>
      <c r="E237" s="40" t="s">
        <v>5</v>
      </c>
    </row>
    <row r="238" spans="1:5" ht="409.5">
      <c r="A238" t="s">
        <v>60</v>
      </c>
      <c r="E238" s="39" t="s">
        <v>3099</v>
      </c>
    </row>
    <row r="239" spans="1:16" ht="12.75">
      <c r="A239" t="s">
        <v>52</v>
      </c>
      <c s="34" t="s">
        <v>283</v>
      </c>
      <c s="34" t="s">
        <v>3193</v>
      </c>
      <c s="35" t="s">
        <v>5</v>
      </c>
      <c s="6" t="s">
        <v>3194</v>
      </c>
      <c s="36" t="s">
        <v>101</v>
      </c>
      <c s="37">
        <v>3</v>
      </c>
      <c s="36">
        <v>0</v>
      </c>
      <c s="36">
        <f>ROUND(G239*H239,6)</f>
      </c>
      <c r="L239" s="38">
        <v>0</v>
      </c>
      <c s="32">
        <f>ROUND(ROUND(L239,2)*ROUND(G239,3),2)</f>
      </c>
      <c s="36" t="s">
        <v>57</v>
      </c>
      <c>
        <f>(M239*21)/100</f>
      </c>
      <c t="s">
        <v>27</v>
      </c>
    </row>
    <row r="240" spans="1:5" ht="12.75">
      <c r="A240" s="35" t="s">
        <v>58</v>
      </c>
      <c r="E240" s="39" t="s">
        <v>5</v>
      </c>
    </row>
    <row r="241" spans="1:5" ht="12.75">
      <c r="A241" s="35" t="s">
        <v>59</v>
      </c>
      <c r="E241" s="40" t="s">
        <v>3195</v>
      </c>
    </row>
    <row r="242" spans="1:5" ht="409.5">
      <c r="A242" t="s">
        <v>60</v>
      </c>
      <c r="E242" s="39" t="s">
        <v>3106</v>
      </c>
    </row>
    <row r="243" spans="1:16" ht="25.5">
      <c r="A243" t="s">
        <v>52</v>
      </c>
      <c s="34" t="s">
        <v>287</v>
      </c>
      <c s="34" t="s">
        <v>3196</v>
      </c>
      <c s="35" t="s">
        <v>5</v>
      </c>
      <c s="6" t="s">
        <v>3197</v>
      </c>
      <c s="36" t="s">
        <v>1305</v>
      </c>
      <c s="37">
        <v>1</v>
      </c>
      <c s="36">
        <v>0</v>
      </c>
      <c s="36">
        <f>ROUND(G243*H243,6)</f>
      </c>
      <c r="L243" s="38">
        <v>0</v>
      </c>
      <c s="32">
        <f>ROUND(ROUND(L243,2)*ROUND(G243,3),2)</f>
      </c>
      <c s="36" t="s">
        <v>57</v>
      </c>
      <c>
        <f>(M243*21)/100</f>
      </c>
      <c t="s">
        <v>27</v>
      </c>
    </row>
    <row r="244" spans="1:5" ht="12.75">
      <c r="A244" s="35" t="s">
        <v>58</v>
      </c>
      <c r="E244" s="39" t="s">
        <v>5</v>
      </c>
    </row>
    <row r="245" spans="1:5" ht="12.75">
      <c r="A245" s="35" t="s">
        <v>59</v>
      </c>
      <c r="E245" s="40" t="s">
        <v>5</v>
      </c>
    </row>
    <row r="246" spans="1:5" ht="114.75">
      <c r="A246" t="s">
        <v>60</v>
      </c>
      <c r="E246" s="39" t="s">
        <v>3118</v>
      </c>
    </row>
    <row r="247" spans="1:16" ht="25.5">
      <c r="A247" t="s">
        <v>52</v>
      </c>
      <c s="34" t="s">
        <v>291</v>
      </c>
      <c s="34" t="s">
        <v>3198</v>
      </c>
      <c s="35" t="s">
        <v>5</v>
      </c>
      <c s="6" t="s">
        <v>3199</v>
      </c>
      <c s="36" t="s">
        <v>1305</v>
      </c>
      <c s="37">
        <v>1</v>
      </c>
      <c s="36">
        <v>0</v>
      </c>
      <c s="36">
        <f>ROUND(G247*H247,6)</f>
      </c>
      <c r="L247" s="38">
        <v>0</v>
      </c>
      <c s="32">
        <f>ROUND(ROUND(L247,2)*ROUND(G247,3),2)</f>
      </c>
      <c s="36" t="s">
        <v>57</v>
      </c>
      <c>
        <f>(M247*21)/100</f>
      </c>
      <c t="s">
        <v>27</v>
      </c>
    </row>
    <row r="248" spans="1:5" ht="12.75">
      <c r="A248" s="35" t="s">
        <v>58</v>
      </c>
      <c r="E248" s="39" t="s">
        <v>5</v>
      </c>
    </row>
    <row r="249" spans="1:5" ht="12.75">
      <c r="A249" s="35" t="s">
        <v>59</v>
      </c>
      <c r="E249" s="40" t="s">
        <v>5</v>
      </c>
    </row>
    <row r="250" spans="1:5" ht="114.75">
      <c r="A250" t="s">
        <v>60</v>
      </c>
      <c r="E250" s="39" t="s">
        <v>3118</v>
      </c>
    </row>
    <row r="251" spans="1:16" ht="12.75">
      <c r="A251" t="s">
        <v>52</v>
      </c>
      <c s="34" t="s">
        <v>295</v>
      </c>
      <c s="34" t="s">
        <v>3200</v>
      </c>
      <c s="35" t="s">
        <v>5</v>
      </c>
      <c s="6" t="s">
        <v>3201</v>
      </c>
      <c s="36" t="s">
        <v>78</v>
      </c>
      <c s="37">
        <v>62.699</v>
      </c>
      <c s="36">
        <v>0</v>
      </c>
      <c s="36">
        <f>ROUND(G251*H251,6)</f>
      </c>
      <c r="L251" s="38">
        <v>0</v>
      </c>
      <c s="32">
        <f>ROUND(ROUND(L251,2)*ROUND(G251,3),2)</f>
      </c>
      <c s="36" t="s">
        <v>57</v>
      </c>
      <c>
        <f>(M251*21)/100</f>
      </c>
      <c t="s">
        <v>27</v>
      </c>
    </row>
    <row r="252" spans="1:5" ht="12.75">
      <c r="A252" s="35" t="s">
        <v>58</v>
      </c>
      <c r="E252" s="39" t="s">
        <v>5</v>
      </c>
    </row>
    <row r="253" spans="1:5" ht="12.75">
      <c r="A253" s="35" t="s">
        <v>59</v>
      </c>
      <c r="E253" s="40" t="s">
        <v>3202</v>
      </c>
    </row>
    <row r="254" spans="1:5" ht="165.75">
      <c r="A254" t="s">
        <v>60</v>
      </c>
      <c r="E254" s="39" t="s">
        <v>3203</v>
      </c>
    </row>
    <row r="255" spans="1:16" ht="12.75">
      <c r="A255" t="s">
        <v>52</v>
      </c>
      <c s="34" t="s">
        <v>299</v>
      </c>
      <c s="34" t="s">
        <v>3204</v>
      </c>
      <c s="35" t="s">
        <v>5</v>
      </c>
      <c s="6" t="s">
        <v>3205</v>
      </c>
      <c s="36" t="s">
        <v>101</v>
      </c>
      <c s="37">
        <v>107</v>
      </c>
      <c s="36">
        <v>0</v>
      </c>
      <c s="36">
        <f>ROUND(G255*H255,6)</f>
      </c>
      <c r="L255" s="38">
        <v>0</v>
      </c>
      <c s="32">
        <f>ROUND(ROUND(L255,2)*ROUND(G255,3),2)</f>
      </c>
      <c s="36" t="s">
        <v>57</v>
      </c>
      <c>
        <f>(M255*21)/100</f>
      </c>
      <c t="s">
        <v>27</v>
      </c>
    </row>
    <row r="256" spans="1:5" ht="12.75">
      <c r="A256" s="35" t="s">
        <v>58</v>
      </c>
      <c r="E256" s="39" t="s">
        <v>3206</v>
      </c>
    </row>
    <row r="257" spans="1:5" ht="25.5">
      <c r="A257" s="35" t="s">
        <v>59</v>
      </c>
      <c r="E257" s="40" t="s">
        <v>3207</v>
      </c>
    </row>
    <row r="258" spans="1:5" ht="153">
      <c r="A258" t="s">
        <v>60</v>
      </c>
      <c r="E258" s="39" t="s">
        <v>3149</v>
      </c>
    </row>
    <row r="259" spans="1:16" ht="12.75">
      <c r="A259" t="s">
        <v>52</v>
      </c>
      <c s="34" t="s">
        <v>303</v>
      </c>
      <c s="34" t="s">
        <v>3208</v>
      </c>
      <c s="35" t="s">
        <v>5</v>
      </c>
      <c s="6" t="s">
        <v>3209</v>
      </c>
      <c s="36" t="s">
        <v>101</v>
      </c>
      <c s="37">
        <v>38</v>
      </c>
      <c s="36">
        <v>0</v>
      </c>
      <c s="36">
        <f>ROUND(G259*H259,6)</f>
      </c>
      <c r="L259" s="38">
        <v>0</v>
      </c>
      <c s="32">
        <f>ROUND(ROUND(L259,2)*ROUND(G259,3),2)</f>
      </c>
      <c s="36" t="s">
        <v>57</v>
      </c>
      <c>
        <f>(M259*21)/100</f>
      </c>
      <c t="s">
        <v>27</v>
      </c>
    </row>
    <row r="260" spans="1:5" ht="12.75">
      <c r="A260" s="35" t="s">
        <v>58</v>
      </c>
      <c r="E260" s="39" t="s">
        <v>3206</v>
      </c>
    </row>
    <row r="261" spans="1:5" ht="12.75">
      <c r="A261" s="35" t="s">
        <v>59</v>
      </c>
      <c r="E261" s="40" t="s">
        <v>3210</v>
      </c>
    </row>
    <row r="262" spans="1:5" ht="153">
      <c r="A262" t="s">
        <v>60</v>
      </c>
      <c r="E262" s="39" t="s">
        <v>3149</v>
      </c>
    </row>
    <row r="263" spans="1:16" ht="25.5">
      <c r="A263" t="s">
        <v>52</v>
      </c>
      <c s="34" t="s">
        <v>307</v>
      </c>
      <c s="34" t="s">
        <v>3211</v>
      </c>
      <c s="35" t="s">
        <v>5</v>
      </c>
      <c s="6" t="s">
        <v>3151</v>
      </c>
      <c s="36" t="s">
        <v>101</v>
      </c>
      <c s="37">
        <v>8</v>
      </c>
      <c s="36">
        <v>0</v>
      </c>
      <c s="36">
        <f>ROUND(G263*H263,6)</f>
      </c>
      <c r="L263" s="38">
        <v>0</v>
      </c>
      <c s="32">
        <f>ROUND(ROUND(L263,2)*ROUND(G263,3),2)</f>
      </c>
      <c s="36" t="s">
        <v>57</v>
      </c>
      <c>
        <f>(M263*21)/100</f>
      </c>
      <c t="s">
        <v>27</v>
      </c>
    </row>
    <row r="264" spans="1:5" ht="12.75">
      <c r="A264" s="35" t="s">
        <v>58</v>
      </c>
      <c r="E264" s="39" t="s">
        <v>3212</v>
      </c>
    </row>
    <row r="265" spans="1:5" ht="12.75">
      <c r="A265" s="35" t="s">
        <v>59</v>
      </c>
      <c r="E265" s="40" t="s">
        <v>3213</v>
      </c>
    </row>
    <row r="266" spans="1:5" ht="204">
      <c r="A266" t="s">
        <v>60</v>
      </c>
      <c r="E266" s="39" t="s">
        <v>3154</v>
      </c>
    </row>
    <row r="267" spans="1:16" ht="12.75">
      <c r="A267" t="s">
        <v>52</v>
      </c>
      <c s="34" t="s">
        <v>311</v>
      </c>
      <c s="34" t="s">
        <v>3214</v>
      </c>
      <c s="35" t="s">
        <v>5</v>
      </c>
      <c s="6" t="s">
        <v>3215</v>
      </c>
      <c s="36" t="s">
        <v>760</v>
      </c>
      <c s="37">
        <v>82</v>
      </c>
      <c s="36">
        <v>0</v>
      </c>
      <c s="36">
        <f>ROUND(G267*H267,6)</f>
      </c>
      <c r="L267" s="38">
        <v>0</v>
      </c>
      <c s="32">
        <f>ROUND(ROUND(L267,2)*ROUND(G267,3),2)</f>
      </c>
      <c s="36" t="s">
        <v>57</v>
      </c>
      <c>
        <f>(M267*21)/100</f>
      </c>
      <c t="s">
        <v>27</v>
      </c>
    </row>
    <row r="268" spans="1:5" ht="12.75">
      <c r="A268" s="35" t="s">
        <v>58</v>
      </c>
      <c r="E268" s="39" t="s">
        <v>5</v>
      </c>
    </row>
    <row r="269" spans="1:5" ht="12.75">
      <c r="A269" s="35" t="s">
        <v>59</v>
      </c>
      <c r="E269" s="40" t="s">
        <v>5</v>
      </c>
    </row>
    <row r="270" spans="1:5" ht="102">
      <c r="A270" t="s">
        <v>60</v>
      </c>
      <c r="E270" s="39" t="s">
        <v>3216</v>
      </c>
    </row>
    <row r="271" spans="1:16" ht="25.5">
      <c r="A271" t="s">
        <v>52</v>
      </c>
      <c s="34" t="s">
        <v>510</v>
      </c>
      <c s="34" t="s">
        <v>3217</v>
      </c>
      <c s="35" t="s">
        <v>5</v>
      </c>
      <c s="6" t="s">
        <v>3218</v>
      </c>
      <c s="36" t="s">
        <v>78</v>
      </c>
      <c s="37">
        <v>186.353</v>
      </c>
      <c s="36">
        <v>0</v>
      </c>
      <c s="36">
        <f>ROUND(G271*H271,6)</f>
      </c>
      <c r="L271" s="38">
        <v>0</v>
      </c>
      <c s="32">
        <f>ROUND(ROUND(L271,2)*ROUND(G271,3),2)</f>
      </c>
      <c s="36" t="s">
        <v>57</v>
      </c>
      <c>
        <f>(M271*21)/100</f>
      </c>
      <c t="s">
        <v>27</v>
      </c>
    </row>
    <row r="272" spans="1:5" ht="12.75">
      <c r="A272" s="35" t="s">
        <v>58</v>
      </c>
      <c r="E272" s="39" t="s">
        <v>5</v>
      </c>
    </row>
    <row r="273" spans="1:5" ht="12.75">
      <c r="A273" s="35" t="s">
        <v>59</v>
      </c>
      <c r="E273" s="40" t="s">
        <v>5</v>
      </c>
    </row>
    <row r="274" spans="1:5" ht="306">
      <c r="A274" t="s">
        <v>60</v>
      </c>
      <c r="E274" s="39" t="s">
        <v>3219</v>
      </c>
    </row>
    <row r="275" spans="1:13" ht="12.75">
      <c r="A275" t="s">
        <v>49</v>
      </c>
      <c r="C275" s="31" t="s">
        <v>80</v>
      </c>
      <c r="E275" s="33" t="s">
        <v>97</v>
      </c>
      <c r="J275" s="32">
        <f>0</f>
      </c>
      <c s="32">
        <f>0</f>
      </c>
      <c s="32">
        <f>0+L276+L280+L284+L288+L292+L296</f>
      </c>
      <c s="32">
        <f>0+M276+M280+M284+M288+M292+M296</f>
      </c>
    </row>
    <row r="276" spans="1:16" ht="12.75">
      <c r="A276" t="s">
        <v>52</v>
      </c>
      <c s="34" t="s">
        <v>315</v>
      </c>
      <c s="34" t="s">
        <v>412</v>
      </c>
      <c s="35" t="s">
        <v>5</v>
      </c>
      <c s="6" t="s">
        <v>413</v>
      </c>
      <c s="36" t="s">
        <v>101</v>
      </c>
      <c s="37">
        <v>2</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14.75">
      <c r="A279" t="s">
        <v>60</v>
      </c>
      <c r="E279" s="39" t="s">
        <v>3220</v>
      </c>
    </row>
    <row r="280" spans="1:16" ht="12.75">
      <c r="A280" t="s">
        <v>52</v>
      </c>
      <c s="34" t="s">
        <v>319</v>
      </c>
      <c s="34" t="s">
        <v>415</v>
      </c>
      <c s="35" t="s">
        <v>5</v>
      </c>
      <c s="6" t="s">
        <v>416</v>
      </c>
      <c s="36" t="s">
        <v>101</v>
      </c>
      <c s="37">
        <v>2</v>
      </c>
      <c s="36">
        <v>0</v>
      </c>
      <c s="36">
        <f>ROUND(G280*H280,6)</f>
      </c>
      <c r="L280" s="38">
        <v>0</v>
      </c>
      <c s="32">
        <f>ROUND(ROUND(L280,2)*ROUND(G280,3),2)</f>
      </c>
      <c s="36" t="s">
        <v>57</v>
      </c>
      <c>
        <f>(M280*21)/100</f>
      </c>
      <c t="s">
        <v>27</v>
      </c>
    </row>
    <row r="281" spans="1:5" ht="12.75">
      <c r="A281" s="35" t="s">
        <v>58</v>
      </c>
      <c r="E281" s="39" t="s">
        <v>5</v>
      </c>
    </row>
    <row r="282" spans="1:5" ht="12.75">
      <c r="A282" s="35" t="s">
        <v>59</v>
      </c>
      <c r="E282" s="40" t="s">
        <v>5</v>
      </c>
    </row>
    <row r="283" spans="1:5" ht="140.25">
      <c r="A283" t="s">
        <v>60</v>
      </c>
      <c r="E283" s="39" t="s">
        <v>3221</v>
      </c>
    </row>
    <row r="284" spans="1:16" ht="12.75">
      <c r="A284" t="s">
        <v>52</v>
      </c>
      <c s="34" t="s">
        <v>323</v>
      </c>
      <c s="34" t="s">
        <v>551</v>
      </c>
      <c s="35" t="s">
        <v>5</v>
      </c>
      <c s="6" t="s">
        <v>552</v>
      </c>
      <c s="36" t="s">
        <v>101</v>
      </c>
      <c s="37">
        <v>40</v>
      </c>
      <c s="36">
        <v>0</v>
      </c>
      <c s="36">
        <f>ROUND(G284*H284,6)</f>
      </c>
      <c r="L284" s="38">
        <v>0</v>
      </c>
      <c s="32">
        <f>ROUND(ROUND(L284,2)*ROUND(G284,3),2)</f>
      </c>
      <c s="36" t="s">
        <v>57</v>
      </c>
      <c>
        <f>(M284*21)/100</f>
      </c>
      <c t="s">
        <v>27</v>
      </c>
    </row>
    <row r="285" spans="1:5" ht="12.75">
      <c r="A285" s="35" t="s">
        <v>58</v>
      </c>
      <c r="E285" s="39" t="s">
        <v>3222</v>
      </c>
    </row>
    <row r="286" spans="1:5" ht="12.75">
      <c r="A286" s="35" t="s">
        <v>59</v>
      </c>
      <c r="E286" s="40" t="s">
        <v>5</v>
      </c>
    </row>
    <row r="287" spans="1:5" ht="114.75">
      <c r="A287" t="s">
        <v>60</v>
      </c>
      <c r="E287" s="39" t="s">
        <v>3223</v>
      </c>
    </row>
    <row r="288" spans="1:16" ht="12.75">
      <c r="A288" t="s">
        <v>52</v>
      </c>
      <c s="34" t="s">
        <v>327</v>
      </c>
      <c s="34" t="s">
        <v>555</v>
      </c>
      <c s="35" t="s">
        <v>5</v>
      </c>
      <c s="6" t="s">
        <v>556</v>
      </c>
      <c s="36" t="s">
        <v>101</v>
      </c>
      <c s="37">
        <v>40</v>
      </c>
      <c s="36">
        <v>0</v>
      </c>
      <c s="36">
        <f>ROUND(G288*H288,6)</f>
      </c>
      <c r="L288" s="38">
        <v>0</v>
      </c>
      <c s="32">
        <f>ROUND(ROUND(L288,2)*ROUND(G288,3),2)</f>
      </c>
      <c s="36" t="s">
        <v>57</v>
      </c>
      <c>
        <f>(M288*21)/100</f>
      </c>
      <c t="s">
        <v>27</v>
      </c>
    </row>
    <row r="289" spans="1:5" ht="12.75">
      <c r="A289" s="35" t="s">
        <v>58</v>
      </c>
      <c r="E289" s="39" t="s">
        <v>3222</v>
      </c>
    </row>
    <row r="290" spans="1:5" ht="12.75">
      <c r="A290" s="35" t="s">
        <v>59</v>
      </c>
      <c r="E290" s="40" t="s">
        <v>5</v>
      </c>
    </row>
    <row r="291" spans="1:5" ht="127.5">
      <c r="A291" t="s">
        <v>60</v>
      </c>
      <c r="E291" s="39" t="s">
        <v>3224</v>
      </c>
    </row>
    <row r="292" spans="1:16" ht="12.75">
      <c r="A292" t="s">
        <v>52</v>
      </c>
      <c s="34" t="s">
        <v>331</v>
      </c>
      <c s="34" t="s">
        <v>3225</v>
      </c>
      <c s="35" t="s">
        <v>5</v>
      </c>
      <c s="6" t="s">
        <v>3226</v>
      </c>
      <c s="36" t="s">
        <v>78</v>
      </c>
      <c s="37">
        <v>1000</v>
      </c>
      <c s="36">
        <v>0</v>
      </c>
      <c s="36">
        <f>ROUND(G292*H292,6)</f>
      </c>
      <c r="L292" s="38">
        <v>0</v>
      </c>
      <c s="32">
        <f>ROUND(ROUND(L292,2)*ROUND(G292,3),2)</f>
      </c>
      <c s="36" t="s">
        <v>57</v>
      </c>
      <c>
        <f>(M292*21)/100</f>
      </c>
      <c t="s">
        <v>27</v>
      </c>
    </row>
    <row r="293" spans="1:5" ht="12.75">
      <c r="A293" s="35" t="s">
        <v>58</v>
      </c>
      <c r="E293" s="39" t="s">
        <v>3227</v>
      </c>
    </row>
    <row r="294" spans="1:5" ht="63.75">
      <c r="A294" s="35" t="s">
        <v>59</v>
      </c>
      <c r="E294" s="40" t="s">
        <v>3228</v>
      </c>
    </row>
    <row r="295" spans="1:5" ht="114.75">
      <c r="A295" t="s">
        <v>60</v>
      </c>
      <c r="E295" s="39" t="s">
        <v>3229</v>
      </c>
    </row>
    <row r="296" spans="1:16" ht="12.75">
      <c r="A296" t="s">
        <v>52</v>
      </c>
      <c s="34" t="s">
        <v>335</v>
      </c>
      <c s="34" t="s">
        <v>3230</v>
      </c>
      <c s="35" t="s">
        <v>5</v>
      </c>
      <c s="6" t="s">
        <v>3231</v>
      </c>
      <c s="36" t="s">
        <v>101</v>
      </c>
      <c s="37">
        <v>1</v>
      </c>
      <c s="36">
        <v>0</v>
      </c>
      <c s="36">
        <f>ROUND(G296*H296,6)</f>
      </c>
      <c r="L296" s="38">
        <v>0</v>
      </c>
      <c s="32">
        <f>ROUND(ROUND(L296,2)*ROUND(G296,3),2)</f>
      </c>
      <c s="36" t="s">
        <v>57</v>
      </c>
      <c>
        <f>(M296*21)/100</f>
      </c>
      <c t="s">
        <v>27</v>
      </c>
    </row>
    <row r="297" spans="1:5" ht="12.75">
      <c r="A297" s="35" t="s">
        <v>58</v>
      </c>
      <c r="E297" s="39" t="s">
        <v>5</v>
      </c>
    </row>
    <row r="298" spans="1:5" ht="12.75">
      <c r="A298" s="35" t="s">
        <v>59</v>
      </c>
      <c r="E298" s="40" t="s">
        <v>3232</v>
      </c>
    </row>
    <row r="299" spans="1:5" ht="140.25">
      <c r="A299" t="s">
        <v>60</v>
      </c>
      <c r="E299" s="39" t="s">
        <v>3233</v>
      </c>
    </row>
    <row r="300" spans="1:13" ht="12.75">
      <c r="A300" t="s">
        <v>49</v>
      </c>
      <c r="C300" s="31" t="s">
        <v>89</v>
      </c>
      <c r="E300" s="33" t="s">
        <v>2962</v>
      </c>
      <c r="J300" s="32">
        <f>0</f>
      </c>
      <c s="32">
        <f>0</f>
      </c>
      <c s="32">
        <f>0+L301+L305+L309+L313+L317+L321+L325+L329+L333+L337+L341+L345+L349+L353+L357+L361+L365+L369+L373+L377+L381+L385+L389+L393+L397+L401+L405+L409+L413+L417+L421+L425+L429+L433+L437+L441+L445+L449+L453+L457+L461+L465+L469</f>
      </c>
      <c s="32">
        <f>0+M301+M305+M309+M313+M317+M321+M325+M329+M333+M337+M341+M345+M349+M353+M357+M361+M365+M369+M373+M377+M381+M385+M389+M393+M397+M401+M405+M409+M413+M417+M421+M425+M429+M433+M437+M441+M445+M449+M453+M457+M461+M465+M469</f>
      </c>
    </row>
    <row r="301" spans="1:16" ht="12.75">
      <c r="A301" t="s">
        <v>52</v>
      </c>
      <c s="34" t="s">
        <v>339</v>
      </c>
      <c s="34" t="s">
        <v>3234</v>
      </c>
      <c s="35" t="s">
        <v>5</v>
      </c>
      <c s="6" t="s">
        <v>3235</v>
      </c>
      <c s="36" t="s">
        <v>78</v>
      </c>
      <c s="37">
        <v>6</v>
      </c>
      <c s="36">
        <v>0</v>
      </c>
      <c s="36">
        <f>ROUND(G301*H301,6)</f>
      </c>
      <c r="L301" s="38">
        <v>0</v>
      </c>
      <c s="32">
        <f>ROUND(ROUND(L301,2)*ROUND(G301,3),2)</f>
      </c>
      <c s="36" t="s">
        <v>57</v>
      </c>
      <c>
        <f>(M301*21)/100</f>
      </c>
      <c t="s">
        <v>27</v>
      </c>
    </row>
    <row r="302" spans="1:5" ht="12.75">
      <c r="A302" s="35" t="s">
        <v>58</v>
      </c>
      <c r="E302" s="39" t="s">
        <v>5</v>
      </c>
    </row>
    <row r="303" spans="1:5" ht="12.75">
      <c r="A303" s="35" t="s">
        <v>59</v>
      </c>
      <c r="E303" s="40" t="s">
        <v>5</v>
      </c>
    </row>
    <row r="304" spans="1:5" ht="140.25">
      <c r="A304" t="s">
        <v>60</v>
      </c>
      <c r="E304" s="39" t="s">
        <v>3236</v>
      </c>
    </row>
    <row r="305" spans="1:16" ht="12.75">
      <c r="A305" t="s">
        <v>52</v>
      </c>
      <c s="34" t="s">
        <v>343</v>
      </c>
      <c s="34" t="s">
        <v>3237</v>
      </c>
      <c s="35" t="s">
        <v>5</v>
      </c>
      <c s="6" t="s">
        <v>3238</v>
      </c>
      <c s="36" t="s">
        <v>101</v>
      </c>
      <c s="37">
        <v>4</v>
      </c>
      <c s="36">
        <v>0</v>
      </c>
      <c s="36">
        <f>ROUND(G305*H305,6)</f>
      </c>
      <c r="L305" s="38">
        <v>0</v>
      </c>
      <c s="32">
        <f>ROUND(ROUND(L305,2)*ROUND(G305,3),2)</f>
      </c>
      <c s="36" t="s">
        <v>57</v>
      </c>
      <c>
        <f>(M305*21)/100</f>
      </c>
      <c t="s">
        <v>27</v>
      </c>
    </row>
    <row r="306" spans="1:5" ht="12.75">
      <c r="A306" s="35" t="s">
        <v>58</v>
      </c>
      <c r="E306" s="39" t="s">
        <v>5</v>
      </c>
    </row>
    <row r="307" spans="1:5" ht="12.75">
      <c r="A307" s="35" t="s">
        <v>59</v>
      </c>
      <c r="E307" s="40" t="s">
        <v>5</v>
      </c>
    </row>
    <row r="308" spans="1:5" ht="127.5">
      <c r="A308" t="s">
        <v>60</v>
      </c>
      <c r="E308" s="39" t="s">
        <v>3239</v>
      </c>
    </row>
    <row r="309" spans="1:16" ht="12.75">
      <c r="A309" t="s">
        <v>52</v>
      </c>
      <c s="34" t="s">
        <v>347</v>
      </c>
      <c s="34" t="s">
        <v>3240</v>
      </c>
      <c s="35" t="s">
        <v>5</v>
      </c>
      <c s="6" t="s">
        <v>3241</v>
      </c>
      <c s="36" t="s">
        <v>101</v>
      </c>
      <c s="37">
        <v>4</v>
      </c>
      <c s="36">
        <v>0</v>
      </c>
      <c s="36">
        <f>ROUND(G309*H309,6)</f>
      </c>
      <c r="L309" s="38">
        <v>0</v>
      </c>
      <c s="32">
        <f>ROUND(ROUND(L309,2)*ROUND(G309,3),2)</f>
      </c>
      <c s="36" t="s">
        <v>57</v>
      </c>
      <c>
        <f>(M309*21)/100</f>
      </c>
      <c t="s">
        <v>27</v>
      </c>
    </row>
    <row r="310" spans="1:5" ht="12.75">
      <c r="A310" s="35" t="s">
        <v>58</v>
      </c>
      <c r="E310" s="39" t="s">
        <v>3242</v>
      </c>
    </row>
    <row r="311" spans="1:5" ht="12.75">
      <c r="A311" s="35" t="s">
        <v>59</v>
      </c>
      <c r="E311" s="40" t="s">
        <v>5</v>
      </c>
    </row>
    <row r="312" spans="1:5" ht="89.25">
      <c r="A312" t="s">
        <v>60</v>
      </c>
      <c r="E312" s="39" t="s">
        <v>3243</v>
      </c>
    </row>
    <row r="313" spans="1:16" ht="12.75">
      <c r="A313" t="s">
        <v>52</v>
      </c>
      <c s="34" t="s">
        <v>351</v>
      </c>
      <c s="34" t="s">
        <v>3244</v>
      </c>
      <c s="35" t="s">
        <v>5</v>
      </c>
      <c s="6" t="s">
        <v>3245</v>
      </c>
      <c s="36" t="s">
        <v>101</v>
      </c>
      <c s="37">
        <v>12</v>
      </c>
      <c s="36">
        <v>0</v>
      </c>
      <c s="36">
        <f>ROUND(G313*H313,6)</f>
      </c>
      <c r="L313" s="38">
        <v>0</v>
      </c>
      <c s="32">
        <f>ROUND(ROUND(L313,2)*ROUND(G313,3),2)</f>
      </c>
      <c s="36" t="s">
        <v>57</v>
      </c>
      <c>
        <f>(M313*21)/100</f>
      </c>
      <c t="s">
        <v>27</v>
      </c>
    </row>
    <row r="314" spans="1:5" ht="12.75">
      <c r="A314" s="35" t="s">
        <v>58</v>
      </c>
      <c r="E314" s="39" t="s">
        <v>3242</v>
      </c>
    </row>
    <row r="315" spans="1:5" ht="12.75">
      <c r="A315" s="35" t="s">
        <v>59</v>
      </c>
      <c r="E315" s="40" t="s">
        <v>5</v>
      </c>
    </row>
    <row r="316" spans="1:5" ht="89.25">
      <c r="A316" t="s">
        <v>60</v>
      </c>
      <c r="E316" s="39" t="s">
        <v>3243</v>
      </c>
    </row>
    <row r="317" spans="1:16" ht="12.75">
      <c r="A317" t="s">
        <v>52</v>
      </c>
      <c s="34" t="s">
        <v>355</v>
      </c>
      <c s="34" t="s">
        <v>3246</v>
      </c>
      <c s="35" t="s">
        <v>5</v>
      </c>
      <c s="6" t="s">
        <v>3247</v>
      </c>
      <c s="36" t="s">
        <v>101</v>
      </c>
      <c s="37">
        <v>2</v>
      </c>
      <c s="36">
        <v>0</v>
      </c>
      <c s="36">
        <f>ROUND(G317*H317,6)</f>
      </c>
      <c r="L317" s="38">
        <v>0</v>
      </c>
      <c s="32">
        <f>ROUND(ROUND(L317,2)*ROUND(G317,3),2)</f>
      </c>
      <c s="36" t="s">
        <v>57</v>
      </c>
      <c>
        <f>(M317*21)/100</f>
      </c>
      <c t="s">
        <v>27</v>
      </c>
    </row>
    <row r="318" spans="1:5" ht="12.75">
      <c r="A318" s="35" t="s">
        <v>58</v>
      </c>
      <c r="E318" s="39" t="s">
        <v>3242</v>
      </c>
    </row>
    <row r="319" spans="1:5" ht="12.75">
      <c r="A319" s="35" t="s">
        <v>59</v>
      </c>
      <c r="E319" s="40" t="s">
        <v>5</v>
      </c>
    </row>
    <row r="320" spans="1:5" ht="140.25">
      <c r="A320" t="s">
        <v>60</v>
      </c>
      <c r="E320" s="39" t="s">
        <v>3248</v>
      </c>
    </row>
    <row r="321" spans="1:16" ht="12.75">
      <c r="A321" t="s">
        <v>52</v>
      </c>
      <c s="34" t="s">
        <v>359</v>
      </c>
      <c s="34" t="s">
        <v>3249</v>
      </c>
      <c s="35" t="s">
        <v>5</v>
      </c>
      <c s="6" t="s">
        <v>3250</v>
      </c>
      <c s="36" t="s">
        <v>101</v>
      </c>
      <c s="37">
        <v>8</v>
      </c>
      <c s="36">
        <v>0</v>
      </c>
      <c s="36">
        <f>ROUND(G321*H321,6)</f>
      </c>
      <c r="L321" s="38">
        <v>0</v>
      </c>
      <c s="32">
        <f>ROUND(ROUND(L321,2)*ROUND(G321,3),2)</f>
      </c>
      <c s="36" t="s">
        <v>57</v>
      </c>
      <c>
        <f>(M321*21)/100</f>
      </c>
      <c t="s">
        <v>27</v>
      </c>
    </row>
    <row r="322" spans="1:5" ht="12.75">
      <c r="A322" s="35" t="s">
        <v>58</v>
      </c>
      <c r="E322" s="39" t="s">
        <v>3251</v>
      </c>
    </row>
    <row r="323" spans="1:5" ht="12.75">
      <c r="A323" s="35" t="s">
        <v>59</v>
      </c>
      <c r="E323" s="40" t="s">
        <v>5</v>
      </c>
    </row>
    <row r="324" spans="1:5" ht="140.25">
      <c r="A324" t="s">
        <v>60</v>
      </c>
      <c r="E324" s="39" t="s">
        <v>3248</v>
      </c>
    </row>
    <row r="325" spans="1:16" ht="12.75">
      <c r="A325" t="s">
        <v>52</v>
      </c>
      <c s="34" t="s">
        <v>363</v>
      </c>
      <c s="34" t="s">
        <v>3252</v>
      </c>
      <c s="35" t="s">
        <v>5</v>
      </c>
      <c s="6" t="s">
        <v>3253</v>
      </c>
      <c s="36" t="s">
        <v>101</v>
      </c>
      <c s="37">
        <v>6</v>
      </c>
      <c s="36">
        <v>0</v>
      </c>
      <c s="36">
        <f>ROUND(G325*H325,6)</f>
      </c>
      <c r="L325" s="38">
        <v>0</v>
      </c>
      <c s="32">
        <f>ROUND(ROUND(L325,2)*ROUND(G325,3),2)</f>
      </c>
      <c s="36" t="s">
        <v>57</v>
      </c>
      <c>
        <f>(M325*21)/100</f>
      </c>
      <c t="s">
        <v>27</v>
      </c>
    </row>
    <row r="326" spans="1:5" ht="12.75">
      <c r="A326" s="35" t="s">
        <v>58</v>
      </c>
      <c r="E326" s="39" t="s">
        <v>3242</v>
      </c>
    </row>
    <row r="327" spans="1:5" ht="12.75">
      <c r="A327" s="35" t="s">
        <v>59</v>
      </c>
      <c r="E327" s="40" t="s">
        <v>5</v>
      </c>
    </row>
    <row r="328" spans="1:5" ht="140.25">
      <c r="A328" t="s">
        <v>60</v>
      </c>
      <c r="E328" s="39" t="s">
        <v>3248</v>
      </c>
    </row>
    <row r="329" spans="1:16" ht="12.75">
      <c r="A329" t="s">
        <v>52</v>
      </c>
      <c s="34" t="s">
        <v>367</v>
      </c>
      <c s="34" t="s">
        <v>3254</v>
      </c>
      <c s="35" t="s">
        <v>5</v>
      </c>
      <c s="6" t="s">
        <v>3255</v>
      </c>
      <c s="36" t="s">
        <v>101</v>
      </c>
      <c s="37">
        <v>10</v>
      </c>
      <c s="36">
        <v>0</v>
      </c>
      <c s="36">
        <f>ROUND(G329*H329,6)</f>
      </c>
      <c r="L329" s="38">
        <v>0</v>
      </c>
      <c s="32">
        <f>ROUND(ROUND(L329,2)*ROUND(G329,3),2)</f>
      </c>
      <c s="36" t="s">
        <v>57</v>
      </c>
      <c>
        <f>(M329*21)/100</f>
      </c>
      <c t="s">
        <v>27</v>
      </c>
    </row>
    <row r="330" spans="1:5" ht="12.75">
      <c r="A330" s="35" t="s">
        <v>58</v>
      </c>
      <c r="E330" s="39" t="s">
        <v>3242</v>
      </c>
    </row>
    <row r="331" spans="1:5" ht="12.75">
      <c r="A331" s="35" t="s">
        <v>59</v>
      </c>
      <c r="E331" s="40" t="s">
        <v>5</v>
      </c>
    </row>
    <row r="332" spans="1:5" ht="140.25">
      <c r="A332" t="s">
        <v>60</v>
      </c>
      <c r="E332" s="39" t="s">
        <v>3248</v>
      </c>
    </row>
    <row r="333" spans="1:16" ht="12.75">
      <c r="A333" t="s">
        <v>52</v>
      </c>
      <c s="34" t="s">
        <v>371</v>
      </c>
      <c s="34" t="s">
        <v>3256</v>
      </c>
      <c s="35" t="s">
        <v>5</v>
      </c>
      <c s="6" t="s">
        <v>3257</v>
      </c>
      <c s="36" t="s">
        <v>101</v>
      </c>
      <c s="37">
        <v>10</v>
      </c>
      <c s="36">
        <v>0</v>
      </c>
      <c s="36">
        <f>ROUND(G333*H333,6)</f>
      </c>
      <c r="L333" s="38">
        <v>0</v>
      </c>
      <c s="32">
        <f>ROUND(ROUND(L333,2)*ROUND(G333,3),2)</f>
      </c>
      <c s="36" t="s">
        <v>57</v>
      </c>
      <c>
        <f>(M333*21)/100</f>
      </c>
      <c t="s">
        <v>27</v>
      </c>
    </row>
    <row r="334" spans="1:5" ht="12.75">
      <c r="A334" s="35" t="s">
        <v>58</v>
      </c>
      <c r="E334" s="39" t="s">
        <v>3242</v>
      </c>
    </row>
    <row r="335" spans="1:5" ht="12.75">
      <c r="A335" s="35" t="s">
        <v>59</v>
      </c>
      <c r="E335" s="40" t="s">
        <v>5</v>
      </c>
    </row>
    <row r="336" spans="1:5" ht="114.75">
      <c r="A336" t="s">
        <v>60</v>
      </c>
      <c r="E336" s="39" t="s">
        <v>3258</v>
      </c>
    </row>
    <row r="337" spans="1:16" ht="12.75">
      <c r="A337" t="s">
        <v>52</v>
      </c>
      <c s="34" t="s">
        <v>375</v>
      </c>
      <c s="34" t="s">
        <v>3259</v>
      </c>
      <c s="35" t="s">
        <v>5</v>
      </c>
      <c s="6" t="s">
        <v>3260</v>
      </c>
      <c s="36" t="s">
        <v>101</v>
      </c>
      <c s="37">
        <v>6</v>
      </c>
      <c s="36">
        <v>0</v>
      </c>
      <c s="36">
        <f>ROUND(G337*H337,6)</f>
      </c>
      <c r="L337" s="38">
        <v>0</v>
      </c>
      <c s="32">
        <f>ROUND(ROUND(L337,2)*ROUND(G337,3),2)</f>
      </c>
      <c s="36" t="s">
        <v>57</v>
      </c>
      <c>
        <f>(M337*21)/100</f>
      </c>
      <c t="s">
        <v>27</v>
      </c>
    </row>
    <row r="338" spans="1:5" ht="12.75">
      <c r="A338" s="35" t="s">
        <v>58</v>
      </c>
      <c r="E338" s="39" t="s">
        <v>3242</v>
      </c>
    </row>
    <row r="339" spans="1:5" ht="12.75">
      <c r="A339" s="35" t="s">
        <v>59</v>
      </c>
      <c r="E339" s="40" t="s">
        <v>5</v>
      </c>
    </row>
    <row r="340" spans="1:5" ht="114.75">
      <c r="A340" t="s">
        <v>60</v>
      </c>
      <c r="E340" s="39" t="s">
        <v>3261</v>
      </c>
    </row>
    <row r="341" spans="1:16" ht="12.75">
      <c r="A341" t="s">
        <v>52</v>
      </c>
      <c s="34" t="s">
        <v>379</v>
      </c>
      <c s="34" t="s">
        <v>3262</v>
      </c>
      <c s="35" t="s">
        <v>5</v>
      </c>
      <c s="6" t="s">
        <v>3263</v>
      </c>
      <c s="36" t="s">
        <v>101</v>
      </c>
      <c s="37">
        <v>39</v>
      </c>
      <c s="36">
        <v>0</v>
      </c>
      <c s="36">
        <f>ROUND(G341*H341,6)</f>
      </c>
      <c r="L341" s="38">
        <v>0</v>
      </c>
      <c s="32">
        <f>ROUND(ROUND(L341,2)*ROUND(G341,3),2)</f>
      </c>
      <c s="36" t="s">
        <v>57</v>
      </c>
      <c>
        <f>(M341*21)/100</f>
      </c>
      <c t="s">
        <v>27</v>
      </c>
    </row>
    <row r="342" spans="1:5" ht="12.75">
      <c r="A342" s="35" t="s">
        <v>58</v>
      </c>
      <c r="E342" s="39" t="s">
        <v>5</v>
      </c>
    </row>
    <row r="343" spans="1:5" ht="12.75">
      <c r="A343" s="35" t="s">
        <v>59</v>
      </c>
      <c r="E343" s="40" t="s">
        <v>5</v>
      </c>
    </row>
    <row r="344" spans="1:5" ht="153">
      <c r="A344" t="s">
        <v>60</v>
      </c>
      <c r="E344" s="39" t="s">
        <v>3264</v>
      </c>
    </row>
    <row r="345" spans="1:16" ht="12.75">
      <c r="A345" t="s">
        <v>52</v>
      </c>
      <c s="34" t="s">
        <v>383</v>
      </c>
      <c s="34" t="s">
        <v>3265</v>
      </c>
      <c s="35" t="s">
        <v>5</v>
      </c>
      <c s="6" t="s">
        <v>3266</v>
      </c>
      <c s="36" t="s">
        <v>101</v>
      </c>
      <c s="37">
        <v>39</v>
      </c>
      <c s="36">
        <v>0</v>
      </c>
      <c s="36">
        <f>ROUND(G345*H345,6)</f>
      </c>
      <c r="L345" s="38">
        <v>0</v>
      </c>
      <c s="32">
        <f>ROUND(ROUND(L345,2)*ROUND(G345,3),2)</f>
      </c>
      <c s="36" t="s">
        <v>57</v>
      </c>
      <c>
        <f>(M345*21)/100</f>
      </c>
      <c t="s">
        <v>27</v>
      </c>
    </row>
    <row r="346" spans="1:5" ht="12.75">
      <c r="A346" s="35" t="s">
        <v>58</v>
      </c>
      <c r="E346" s="39" t="s">
        <v>5</v>
      </c>
    </row>
    <row r="347" spans="1:5" ht="12.75">
      <c r="A347" s="35" t="s">
        <v>59</v>
      </c>
      <c r="E347" s="40" t="s">
        <v>5</v>
      </c>
    </row>
    <row r="348" spans="1:5" ht="153">
      <c r="A348" t="s">
        <v>60</v>
      </c>
      <c r="E348" s="39" t="s">
        <v>3267</v>
      </c>
    </row>
    <row r="349" spans="1:16" ht="12.75">
      <c r="A349" t="s">
        <v>52</v>
      </c>
      <c s="34" t="s">
        <v>387</v>
      </c>
      <c s="34" t="s">
        <v>3268</v>
      </c>
      <c s="35" t="s">
        <v>5</v>
      </c>
      <c s="6" t="s">
        <v>3269</v>
      </c>
      <c s="36" t="s">
        <v>65</v>
      </c>
      <c s="37">
        <v>5732.903</v>
      </c>
      <c s="36">
        <v>0</v>
      </c>
      <c s="36">
        <f>ROUND(G349*H349,6)</f>
      </c>
      <c r="L349" s="38">
        <v>0</v>
      </c>
      <c s="32">
        <f>ROUND(ROUND(L349,2)*ROUND(G349,3),2)</f>
      </c>
      <c s="36" t="s">
        <v>57</v>
      </c>
      <c>
        <f>(M349*21)/100</f>
      </c>
      <c t="s">
        <v>27</v>
      </c>
    </row>
    <row r="350" spans="1:5" ht="12.75">
      <c r="A350" s="35" t="s">
        <v>58</v>
      </c>
      <c r="E350" s="39" t="s">
        <v>5</v>
      </c>
    </row>
    <row r="351" spans="1:5" ht="12.75">
      <c r="A351" s="35" t="s">
        <v>59</v>
      </c>
      <c r="E351" s="40" t="s">
        <v>5</v>
      </c>
    </row>
    <row r="352" spans="1:5" ht="140.25">
      <c r="A352" t="s">
        <v>60</v>
      </c>
      <c r="E352" s="39" t="s">
        <v>3270</v>
      </c>
    </row>
    <row r="353" spans="1:16" ht="25.5">
      <c r="A353" t="s">
        <v>52</v>
      </c>
      <c s="34" t="s">
        <v>391</v>
      </c>
      <c s="34" t="s">
        <v>3271</v>
      </c>
      <c s="35" t="s">
        <v>53</v>
      </c>
      <c s="6" t="s">
        <v>3272</v>
      </c>
      <c s="36" t="s">
        <v>2628</v>
      </c>
      <c s="37">
        <v>35664.249</v>
      </c>
      <c s="36">
        <v>0</v>
      </c>
      <c s="36">
        <f>ROUND(G353*H353,6)</f>
      </c>
      <c r="L353" s="38">
        <v>0</v>
      </c>
      <c s="32">
        <f>ROUND(ROUND(L353,2)*ROUND(G353,3),2)</f>
      </c>
      <c s="36" t="s">
        <v>57</v>
      </c>
      <c>
        <f>(M353*21)/100</f>
      </c>
      <c t="s">
        <v>27</v>
      </c>
    </row>
    <row r="354" spans="1:5" ht="12.75">
      <c r="A354" s="35" t="s">
        <v>58</v>
      </c>
      <c r="E354" s="39" t="s">
        <v>3273</v>
      </c>
    </row>
    <row r="355" spans="1:5" ht="12.75">
      <c r="A355" s="35" t="s">
        <v>59</v>
      </c>
      <c r="E355" s="40" t="s">
        <v>5</v>
      </c>
    </row>
    <row r="356" spans="1:5" ht="127.5">
      <c r="A356" t="s">
        <v>60</v>
      </c>
      <c r="E356" s="39" t="s">
        <v>3274</v>
      </c>
    </row>
    <row r="357" spans="1:16" ht="25.5">
      <c r="A357" t="s">
        <v>52</v>
      </c>
      <c s="34" t="s">
        <v>395</v>
      </c>
      <c s="34" t="s">
        <v>3271</v>
      </c>
      <c s="35" t="s">
        <v>27</v>
      </c>
      <c s="6" t="s">
        <v>3272</v>
      </c>
      <c s="36" t="s">
        <v>2628</v>
      </c>
      <c s="37">
        <v>61193.86</v>
      </c>
      <c s="36">
        <v>0</v>
      </c>
      <c s="36">
        <f>ROUND(G357*H357,6)</f>
      </c>
      <c r="L357" s="38">
        <v>0</v>
      </c>
      <c s="32">
        <f>ROUND(ROUND(L357,2)*ROUND(G357,3),2)</f>
      </c>
      <c s="36" t="s">
        <v>57</v>
      </c>
      <c>
        <f>(M357*21)/100</f>
      </c>
      <c t="s">
        <v>27</v>
      </c>
    </row>
    <row r="358" spans="1:5" ht="12.75">
      <c r="A358" s="35" t="s">
        <v>58</v>
      </c>
      <c r="E358" s="39" t="s">
        <v>3275</v>
      </c>
    </row>
    <row r="359" spans="1:5" ht="12.75">
      <c r="A359" s="35" t="s">
        <v>59</v>
      </c>
      <c r="E359" s="40" t="s">
        <v>5</v>
      </c>
    </row>
    <row r="360" spans="1:5" ht="127.5">
      <c r="A360" t="s">
        <v>60</v>
      </c>
      <c r="E360" s="39" t="s">
        <v>3274</v>
      </c>
    </row>
    <row r="361" spans="1:16" ht="25.5">
      <c r="A361" t="s">
        <v>52</v>
      </c>
      <c s="34" t="s">
        <v>399</v>
      </c>
      <c s="34" t="s">
        <v>3271</v>
      </c>
      <c s="35" t="s">
        <v>26</v>
      </c>
      <c s="6" t="s">
        <v>3272</v>
      </c>
      <c s="36" t="s">
        <v>2628</v>
      </c>
      <c s="37">
        <v>25997.74</v>
      </c>
      <c s="36">
        <v>0</v>
      </c>
      <c s="36">
        <f>ROUND(G361*H361,6)</f>
      </c>
      <c r="L361" s="38">
        <v>0</v>
      </c>
      <c s="32">
        <f>ROUND(ROUND(L361,2)*ROUND(G361,3),2)</f>
      </c>
      <c s="36" t="s">
        <v>57</v>
      </c>
      <c>
        <f>(M361*21)/100</f>
      </c>
      <c t="s">
        <v>27</v>
      </c>
    </row>
    <row r="362" spans="1:5" ht="12.75">
      <c r="A362" s="35" t="s">
        <v>58</v>
      </c>
      <c r="E362" s="39" t="s">
        <v>3052</v>
      </c>
    </row>
    <row r="363" spans="1:5" ht="12.75">
      <c r="A363" s="35" t="s">
        <v>59</v>
      </c>
      <c r="E363" s="40" t="s">
        <v>5</v>
      </c>
    </row>
    <row r="364" spans="1:5" ht="127.5">
      <c r="A364" t="s">
        <v>60</v>
      </c>
      <c r="E364" s="39" t="s">
        <v>3274</v>
      </c>
    </row>
    <row r="365" spans="1:16" ht="25.5">
      <c r="A365" t="s">
        <v>52</v>
      </c>
      <c s="34" t="s">
        <v>403</v>
      </c>
      <c s="34" t="s">
        <v>3276</v>
      </c>
      <c s="35" t="s">
        <v>5</v>
      </c>
      <c s="6" t="s">
        <v>3277</v>
      </c>
      <c s="36" t="s">
        <v>2628</v>
      </c>
      <c s="37">
        <v>142656.998</v>
      </c>
      <c s="36">
        <v>0</v>
      </c>
      <c s="36">
        <f>ROUND(G365*H365,6)</f>
      </c>
      <c r="L365" s="38">
        <v>0</v>
      </c>
      <c s="32">
        <f>ROUND(ROUND(L365,2)*ROUND(G365,3),2)</f>
      </c>
      <c s="36" t="s">
        <v>57</v>
      </c>
      <c>
        <f>(M365*21)/100</f>
      </c>
      <c t="s">
        <v>27</v>
      </c>
    </row>
    <row r="366" spans="1:5" ht="12.75">
      <c r="A366" s="35" t="s">
        <v>58</v>
      </c>
      <c r="E366" s="39" t="s">
        <v>3278</v>
      </c>
    </row>
    <row r="367" spans="1:5" ht="12.75">
      <c r="A367" s="35" t="s">
        <v>59</v>
      </c>
      <c r="E367" s="40" t="s">
        <v>5</v>
      </c>
    </row>
    <row r="368" spans="1:5" ht="127.5">
      <c r="A368" t="s">
        <v>60</v>
      </c>
      <c r="E368" s="39" t="s">
        <v>3274</v>
      </c>
    </row>
    <row r="369" spans="1:16" ht="25.5">
      <c r="A369" t="s">
        <v>52</v>
      </c>
      <c s="34" t="s">
        <v>407</v>
      </c>
      <c s="34" t="s">
        <v>3279</v>
      </c>
      <c s="35" t="s">
        <v>5</v>
      </c>
      <c s="6" t="s">
        <v>3280</v>
      </c>
      <c s="36" t="s">
        <v>78</v>
      </c>
      <c s="37">
        <v>1936.539</v>
      </c>
      <c s="36">
        <v>0</v>
      </c>
      <c s="36">
        <f>ROUND(G369*H369,6)</f>
      </c>
      <c r="L369" s="38">
        <v>0</v>
      </c>
      <c s="32">
        <f>ROUND(ROUND(L369,2)*ROUND(G369,3),2)</f>
      </c>
      <c s="36" t="s">
        <v>57</v>
      </c>
      <c>
        <f>(M369*21)/100</f>
      </c>
      <c t="s">
        <v>27</v>
      </c>
    </row>
    <row r="370" spans="1:5" ht="12.75">
      <c r="A370" s="35" t="s">
        <v>58</v>
      </c>
      <c r="E370" s="39" t="s">
        <v>5</v>
      </c>
    </row>
    <row r="371" spans="1:5" ht="12.75">
      <c r="A371" s="35" t="s">
        <v>59</v>
      </c>
      <c r="E371" s="40" t="s">
        <v>5</v>
      </c>
    </row>
    <row r="372" spans="1:5" ht="204">
      <c r="A372" t="s">
        <v>60</v>
      </c>
      <c r="E372" s="39" t="s">
        <v>3281</v>
      </c>
    </row>
    <row r="373" spans="1:16" ht="25.5">
      <c r="A373" t="s">
        <v>52</v>
      </c>
      <c s="34" t="s">
        <v>411</v>
      </c>
      <c s="34" t="s">
        <v>3282</v>
      </c>
      <c s="35" t="s">
        <v>5</v>
      </c>
      <c s="6" t="s">
        <v>3283</v>
      </c>
      <c s="36" t="s">
        <v>2273</v>
      </c>
      <c s="37">
        <v>18789.351</v>
      </c>
      <c s="36">
        <v>0</v>
      </c>
      <c s="36">
        <f>ROUND(G373*H373,6)</f>
      </c>
      <c r="L373" s="38">
        <v>0</v>
      </c>
      <c s="32">
        <f>ROUND(ROUND(L373,2)*ROUND(G373,3),2)</f>
      </c>
      <c s="36" t="s">
        <v>57</v>
      </c>
      <c>
        <f>(M373*21)/100</f>
      </c>
      <c t="s">
        <v>27</v>
      </c>
    </row>
    <row r="374" spans="1:5" ht="25.5">
      <c r="A374" s="35" t="s">
        <v>58</v>
      </c>
      <c r="E374" s="39" t="s">
        <v>3284</v>
      </c>
    </row>
    <row r="375" spans="1:5" ht="12.75">
      <c r="A375" s="35" t="s">
        <v>59</v>
      </c>
      <c r="E375" s="40" t="s">
        <v>5</v>
      </c>
    </row>
    <row r="376" spans="1:5" ht="127.5">
      <c r="A376" t="s">
        <v>60</v>
      </c>
      <c r="E376" s="39" t="s">
        <v>3285</v>
      </c>
    </row>
    <row r="377" spans="1:16" ht="25.5">
      <c r="A377" t="s">
        <v>52</v>
      </c>
      <c s="34" t="s">
        <v>414</v>
      </c>
      <c s="34" t="s">
        <v>3286</v>
      </c>
      <c s="35" t="s">
        <v>5</v>
      </c>
      <c s="6" t="s">
        <v>3287</v>
      </c>
      <c s="36" t="s">
        <v>2273</v>
      </c>
      <c s="37">
        <v>15796.115</v>
      </c>
      <c s="36">
        <v>0</v>
      </c>
      <c s="36">
        <f>ROUND(G377*H377,6)</f>
      </c>
      <c r="L377" s="38">
        <v>0</v>
      </c>
      <c s="32">
        <f>ROUND(ROUND(L377,2)*ROUND(G377,3),2)</f>
      </c>
      <c s="36" t="s">
        <v>57</v>
      </c>
      <c>
        <f>(M377*21)/100</f>
      </c>
      <c t="s">
        <v>27</v>
      </c>
    </row>
    <row r="378" spans="1:5" ht="12.75">
      <c r="A378" s="35" t="s">
        <v>58</v>
      </c>
      <c r="E378" s="39" t="s">
        <v>5</v>
      </c>
    </row>
    <row r="379" spans="1:5" ht="12.75">
      <c r="A379" s="35" t="s">
        <v>59</v>
      </c>
      <c r="E379" s="40" t="s">
        <v>5</v>
      </c>
    </row>
    <row r="380" spans="1:5" ht="102">
      <c r="A380" t="s">
        <v>60</v>
      </c>
      <c r="E380" s="39" t="s">
        <v>3288</v>
      </c>
    </row>
    <row r="381" spans="1:16" ht="25.5">
      <c r="A381" t="s">
        <v>52</v>
      </c>
      <c s="34" t="s">
        <v>418</v>
      </c>
      <c s="34" t="s">
        <v>3289</v>
      </c>
      <c s="35" t="s">
        <v>5</v>
      </c>
      <c s="6" t="s">
        <v>3290</v>
      </c>
      <c s="36" t="s">
        <v>78</v>
      </c>
      <c s="37">
        <v>335.836</v>
      </c>
      <c s="36">
        <v>0</v>
      </c>
      <c s="36">
        <f>ROUND(G381*H381,6)</f>
      </c>
      <c r="L381" s="38">
        <v>0</v>
      </c>
      <c s="32">
        <f>ROUND(ROUND(L381,2)*ROUND(G381,3),2)</f>
      </c>
      <c s="36" t="s">
        <v>57</v>
      </c>
      <c>
        <f>(M381*21)/100</f>
      </c>
      <c t="s">
        <v>27</v>
      </c>
    </row>
    <row r="382" spans="1:5" ht="12.75">
      <c r="A382" s="35" t="s">
        <v>58</v>
      </c>
      <c r="E382" s="39" t="s">
        <v>5</v>
      </c>
    </row>
    <row r="383" spans="1:5" ht="12.75">
      <c r="A383" s="35" t="s">
        <v>59</v>
      </c>
      <c r="E383" s="40" t="s">
        <v>5</v>
      </c>
    </row>
    <row r="384" spans="1:5" ht="204">
      <c r="A384" t="s">
        <v>60</v>
      </c>
      <c r="E384" s="39" t="s">
        <v>3291</v>
      </c>
    </row>
    <row r="385" spans="1:16" ht="25.5">
      <c r="A385" t="s">
        <v>52</v>
      </c>
      <c s="34" t="s">
        <v>422</v>
      </c>
      <c s="34" t="s">
        <v>3292</v>
      </c>
      <c s="35" t="s">
        <v>5</v>
      </c>
      <c s="6" t="s">
        <v>3293</v>
      </c>
      <c s="36" t="s">
        <v>2273</v>
      </c>
      <c s="37">
        <v>5266.023</v>
      </c>
      <c s="36">
        <v>0</v>
      </c>
      <c s="36">
        <f>ROUND(G385*H385,6)</f>
      </c>
      <c r="L385" s="38">
        <v>0</v>
      </c>
      <c s="32">
        <f>ROUND(ROUND(L385,2)*ROUND(G385,3),2)</f>
      </c>
      <c s="36" t="s">
        <v>57</v>
      </c>
      <c>
        <f>(M385*21)/100</f>
      </c>
      <c t="s">
        <v>27</v>
      </c>
    </row>
    <row r="386" spans="1:5" ht="12.75">
      <c r="A386" s="35" t="s">
        <v>58</v>
      </c>
      <c r="E386" s="39" t="s">
        <v>5</v>
      </c>
    </row>
    <row r="387" spans="1:5" ht="12.75">
      <c r="A387" s="35" t="s">
        <v>59</v>
      </c>
      <c r="E387" s="40" t="s">
        <v>5</v>
      </c>
    </row>
    <row r="388" spans="1:5" ht="102">
      <c r="A388" t="s">
        <v>60</v>
      </c>
      <c r="E388" s="39" t="s">
        <v>3288</v>
      </c>
    </row>
    <row r="389" spans="1:16" ht="38.25">
      <c r="A389" t="s">
        <v>52</v>
      </c>
      <c s="34" t="s">
        <v>426</v>
      </c>
      <c s="34" t="s">
        <v>3294</v>
      </c>
      <c s="35" t="s">
        <v>5</v>
      </c>
      <c s="6" t="s">
        <v>3295</v>
      </c>
      <c s="36" t="s">
        <v>78</v>
      </c>
      <c s="37">
        <v>112.237</v>
      </c>
      <c s="36">
        <v>0</v>
      </c>
      <c s="36">
        <f>ROUND(G389*H389,6)</f>
      </c>
      <c r="L389" s="38">
        <v>0</v>
      </c>
      <c s="32">
        <f>ROUND(ROUND(L389,2)*ROUND(G389,3),2)</f>
      </c>
      <c s="36" t="s">
        <v>57</v>
      </c>
      <c>
        <f>(M389*21)/100</f>
      </c>
      <c t="s">
        <v>27</v>
      </c>
    </row>
    <row r="390" spans="1:5" ht="12.75">
      <c r="A390" s="35" t="s">
        <v>58</v>
      </c>
      <c r="E390" s="39" t="s">
        <v>5</v>
      </c>
    </row>
    <row r="391" spans="1:5" ht="12.75">
      <c r="A391" s="35" t="s">
        <v>59</v>
      </c>
      <c r="E391" s="40" t="s">
        <v>5</v>
      </c>
    </row>
    <row r="392" spans="1:5" ht="216.75">
      <c r="A392" t="s">
        <v>60</v>
      </c>
      <c r="E392" s="39" t="s">
        <v>3296</v>
      </c>
    </row>
    <row r="393" spans="1:16" ht="25.5">
      <c r="A393" t="s">
        <v>52</v>
      </c>
      <c s="34" t="s">
        <v>430</v>
      </c>
      <c s="34" t="s">
        <v>3297</v>
      </c>
      <c s="35" t="s">
        <v>5</v>
      </c>
      <c s="6" t="s">
        <v>3298</v>
      </c>
      <c s="36" t="s">
        <v>2273</v>
      </c>
      <c s="37">
        <v>1021.53</v>
      </c>
      <c s="36">
        <v>0</v>
      </c>
      <c s="36">
        <f>ROUND(G393*H393,6)</f>
      </c>
      <c r="L393" s="38">
        <v>0</v>
      </c>
      <c s="32">
        <f>ROUND(ROUND(L393,2)*ROUND(G393,3),2)</f>
      </c>
      <c s="36" t="s">
        <v>57</v>
      </c>
      <c>
        <f>(M393*21)/100</f>
      </c>
      <c t="s">
        <v>27</v>
      </c>
    </row>
    <row r="394" spans="1:5" ht="12.75">
      <c r="A394" s="35" t="s">
        <v>58</v>
      </c>
      <c r="E394" s="39" t="s">
        <v>3299</v>
      </c>
    </row>
    <row r="395" spans="1:5" ht="12.75">
      <c r="A395" s="35" t="s">
        <v>59</v>
      </c>
      <c r="E395" s="40" t="s">
        <v>5</v>
      </c>
    </row>
    <row r="396" spans="1:5" ht="127.5">
      <c r="A396" t="s">
        <v>60</v>
      </c>
      <c r="E396" s="39" t="s">
        <v>3285</v>
      </c>
    </row>
    <row r="397" spans="1:16" ht="38.25">
      <c r="A397" t="s">
        <v>52</v>
      </c>
      <c s="34" t="s">
        <v>434</v>
      </c>
      <c s="34" t="s">
        <v>3300</v>
      </c>
      <c s="35" t="s">
        <v>5</v>
      </c>
      <c s="6" t="s">
        <v>3301</v>
      </c>
      <c s="36" t="s">
        <v>2273</v>
      </c>
      <c s="37">
        <v>414.362</v>
      </c>
      <c s="36">
        <v>0</v>
      </c>
      <c s="36">
        <f>ROUND(G397*H397,6)</f>
      </c>
      <c r="L397" s="38">
        <v>0</v>
      </c>
      <c s="32">
        <f>ROUND(ROUND(L397,2)*ROUND(G397,3),2)</f>
      </c>
      <c s="36" t="s">
        <v>57</v>
      </c>
      <c>
        <f>(M397*21)/100</f>
      </c>
      <c t="s">
        <v>27</v>
      </c>
    </row>
    <row r="398" spans="1:5" ht="12.75">
      <c r="A398" s="35" t="s">
        <v>58</v>
      </c>
      <c r="E398" s="39" t="s">
        <v>5</v>
      </c>
    </row>
    <row r="399" spans="1:5" ht="12.75">
      <c r="A399" s="35" t="s">
        <v>59</v>
      </c>
      <c r="E399" s="40" t="s">
        <v>5</v>
      </c>
    </row>
    <row r="400" spans="1:5" ht="102">
      <c r="A400" t="s">
        <v>60</v>
      </c>
      <c r="E400" s="39" t="s">
        <v>3288</v>
      </c>
    </row>
    <row r="401" spans="1:16" ht="38.25">
      <c r="A401" t="s">
        <v>52</v>
      </c>
      <c s="34" t="s">
        <v>438</v>
      </c>
      <c s="34" t="s">
        <v>3302</v>
      </c>
      <c s="35" t="s">
        <v>5</v>
      </c>
      <c s="6" t="s">
        <v>3303</v>
      </c>
      <c s="36" t="s">
        <v>78</v>
      </c>
      <c s="37">
        <v>163.345</v>
      </c>
      <c s="36">
        <v>0</v>
      </c>
      <c s="36">
        <f>ROUND(G401*H401,6)</f>
      </c>
      <c r="L401" s="38">
        <v>0</v>
      </c>
      <c s="32">
        <f>ROUND(ROUND(L401,2)*ROUND(G401,3),2)</f>
      </c>
      <c s="36" t="s">
        <v>57</v>
      </c>
      <c>
        <f>(M401*21)/100</f>
      </c>
      <c t="s">
        <v>27</v>
      </c>
    </row>
    <row r="402" spans="1:5" ht="12.75">
      <c r="A402" s="35" t="s">
        <v>58</v>
      </c>
      <c r="E402" s="39" t="s">
        <v>5</v>
      </c>
    </row>
    <row r="403" spans="1:5" ht="12.75">
      <c r="A403" s="35" t="s">
        <v>59</v>
      </c>
      <c r="E403" s="40" t="s">
        <v>5</v>
      </c>
    </row>
    <row r="404" spans="1:5" ht="216.75">
      <c r="A404" t="s">
        <v>60</v>
      </c>
      <c r="E404" s="39" t="s">
        <v>3296</v>
      </c>
    </row>
    <row r="405" spans="1:16" ht="25.5">
      <c r="A405" t="s">
        <v>52</v>
      </c>
      <c s="34" t="s">
        <v>442</v>
      </c>
      <c s="34" t="s">
        <v>3304</v>
      </c>
      <c s="35" t="s">
        <v>5</v>
      </c>
      <c s="6" t="s">
        <v>3305</v>
      </c>
      <c s="36" t="s">
        <v>2273</v>
      </c>
      <c s="37">
        <v>1343.45</v>
      </c>
      <c s="36">
        <v>0</v>
      </c>
      <c s="36">
        <f>ROUND(G405*H405,6)</f>
      </c>
      <c r="L405" s="38">
        <v>0</v>
      </c>
      <c s="32">
        <f>ROUND(ROUND(L405,2)*ROUND(G405,3),2)</f>
      </c>
      <c s="36" t="s">
        <v>57</v>
      </c>
      <c>
        <f>(M405*21)/100</f>
      </c>
      <c t="s">
        <v>27</v>
      </c>
    </row>
    <row r="406" spans="1:5" ht="12.75">
      <c r="A406" s="35" t="s">
        <v>58</v>
      </c>
      <c r="E406" s="39" t="s">
        <v>5</v>
      </c>
    </row>
    <row r="407" spans="1:5" ht="12.75">
      <c r="A407" s="35" t="s">
        <v>59</v>
      </c>
      <c r="E407" s="40" t="s">
        <v>5</v>
      </c>
    </row>
    <row r="408" spans="1:5" ht="127.5">
      <c r="A408" t="s">
        <v>60</v>
      </c>
      <c r="E408" s="39" t="s">
        <v>3285</v>
      </c>
    </row>
    <row r="409" spans="1:16" ht="38.25">
      <c r="A409" t="s">
        <v>52</v>
      </c>
      <c s="34" t="s">
        <v>446</v>
      </c>
      <c s="34" t="s">
        <v>3306</v>
      </c>
      <c s="35" t="s">
        <v>5</v>
      </c>
      <c s="6" t="s">
        <v>3307</v>
      </c>
      <c s="36" t="s">
        <v>2273</v>
      </c>
      <c s="37">
        <v>996.065</v>
      </c>
      <c s="36">
        <v>0</v>
      </c>
      <c s="36">
        <f>ROUND(G409*H409,6)</f>
      </c>
      <c r="L409" s="38">
        <v>0</v>
      </c>
      <c s="32">
        <f>ROUND(ROUND(L409,2)*ROUND(G409,3),2)</f>
      </c>
      <c s="36" t="s">
        <v>57</v>
      </c>
      <c>
        <f>(M409*21)/100</f>
      </c>
      <c t="s">
        <v>27</v>
      </c>
    </row>
    <row r="410" spans="1:5" ht="12.75">
      <c r="A410" s="35" t="s">
        <v>58</v>
      </c>
      <c r="E410" s="39" t="s">
        <v>5</v>
      </c>
    </row>
    <row r="411" spans="1:5" ht="12.75">
      <c r="A411" s="35" t="s">
        <v>59</v>
      </c>
      <c r="E411" s="40" t="s">
        <v>5</v>
      </c>
    </row>
    <row r="412" spans="1:5" ht="102">
      <c r="A412" t="s">
        <v>60</v>
      </c>
      <c r="E412" s="39" t="s">
        <v>3288</v>
      </c>
    </row>
    <row r="413" spans="1:16" ht="12.75">
      <c r="A413" t="s">
        <v>52</v>
      </c>
      <c s="34" t="s">
        <v>450</v>
      </c>
      <c s="34" t="s">
        <v>3308</v>
      </c>
      <c s="35" t="s">
        <v>5</v>
      </c>
      <c s="6" t="s">
        <v>3309</v>
      </c>
      <c s="36" t="s">
        <v>101</v>
      </c>
      <c s="37">
        <v>2</v>
      </c>
      <c s="36">
        <v>0</v>
      </c>
      <c s="36">
        <f>ROUND(G413*H413,6)</f>
      </c>
      <c r="L413" s="38">
        <v>0</v>
      </c>
      <c s="32">
        <f>ROUND(ROUND(L413,2)*ROUND(G413,3),2)</f>
      </c>
      <c s="36" t="s">
        <v>57</v>
      </c>
      <c>
        <f>(M413*21)/100</f>
      </c>
      <c t="s">
        <v>27</v>
      </c>
    </row>
    <row r="414" spans="1:5" ht="12.75">
      <c r="A414" s="35" t="s">
        <v>58</v>
      </c>
      <c r="E414" s="39" t="s">
        <v>5</v>
      </c>
    </row>
    <row r="415" spans="1:5" ht="12.75">
      <c r="A415" s="35" t="s">
        <v>59</v>
      </c>
      <c r="E415" s="40" t="s">
        <v>5</v>
      </c>
    </row>
    <row r="416" spans="1:5" ht="140.25">
      <c r="A416" t="s">
        <v>60</v>
      </c>
      <c r="E416" s="39" t="s">
        <v>3310</v>
      </c>
    </row>
    <row r="417" spans="1:16" ht="25.5">
      <c r="A417" t="s">
        <v>52</v>
      </c>
      <c s="34" t="s">
        <v>454</v>
      </c>
      <c s="34" t="s">
        <v>3311</v>
      </c>
      <c s="35" t="s">
        <v>5</v>
      </c>
      <c s="6" t="s">
        <v>3312</v>
      </c>
      <c s="36" t="s">
        <v>2273</v>
      </c>
      <c s="37">
        <v>600</v>
      </c>
      <c s="36">
        <v>0</v>
      </c>
      <c s="36">
        <f>ROUND(G417*H417,6)</f>
      </c>
      <c r="L417" s="38">
        <v>0</v>
      </c>
      <c s="32">
        <f>ROUND(ROUND(L417,2)*ROUND(G417,3),2)</f>
      </c>
      <c s="36" t="s">
        <v>57</v>
      </c>
      <c>
        <f>(M417*21)/100</f>
      </c>
      <c t="s">
        <v>27</v>
      </c>
    </row>
    <row r="418" spans="1:5" ht="12.75">
      <c r="A418" s="35" t="s">
        <v>58</v>
      </c>
      <c r="E418" s="39" t="s">
        <v>5</v>
      </c>
    </row>
    <row r="419" spans="1:5" ht="12.75">
      <c r="A419" s="35" t="s">
        <v>59</v>
      </c>
      <c r="E419" s="40" t="s">
        <v>5</v>
      </c>
    </row>
    <row r="420" spans="1:5" ht="127.5">
      <c r="A420" t="s">
        <v>60</v>
      </c>
      <c r="E420" s="39" t="s">
        <v>3313</v>
      </c>
    </row>
    <row r="421" spans="1:16" ht="12.75">
      <c r="A421" t="s">
        <v>52</v>
      </c>
      <c s="34" t="s">
        <v>458</v>
      </c>
      <c s="34" t="s">
        <v>3314</v>
      </c>
      <c s="35" t="s">
        <v>5</v>
      </c>
      <c s="6" t="s">
        <v>3315</v>
      </c>
      <c s="36" t="s">
        <v>101</v>
      </c>
      <c s="37">
        <v>1</v>
      </c>
      <c s="36">
        <v>0</v>
      </c>
      <c s="36">
        <f>ROUND(G421*H421,6)</f>
      </c>
      <c r="L421" s="38">
        <v>0</v>
      </c>
      <c s="32">
        <f>ROUND(ROUND(L421,2)*ROUND(G421,3),2)</f>
      </c>
      <c s="36" t="s">
        <v>57</v>
      </c>
      <c>
        <f>(M421*21)/100</f>
      </c>
      <c t="s">
        <v>27</v>
      </c>
    </row>
    <row r="422" spans="1:5" ht="12.75">
      <c r="A422" s="35" t="s">
        <v>58</v>
      </c>
      <c r="E422" s="39" t="s">
        <v>5</v>
      </c>
    </row>
    <row r="423" spans="1:5" ht="12.75">
      <c r="A423" s="35" t="s">
        <v>59</v>
      </c>
      <c r="E423" s="40" t="s">
        <v>5</v>
      </c>
    </row>
    <row r="424" spans="1:5" ht="140.25">
      <c r="A424" t="s">
        <v>60</v>
      </c>
      <c r="E424" s="39" t="s">
        <v>3310</v>
      </c>
    </row>
    <row r="425" spans="1:16" ht="25.5">
      <c r="A425" t="s">
        <v>52</v>
      </c>
      <c s="34" t="s">
        <v>462</v>
      </c>
      <c s="34" t="s">
        <v>3316</v>
      </c>
      <c s="35" t="s">
        <v>5</v>
      </c>
      <c s="6" t="s">
        <v>3317</v>
      </c>
      <c s="36" t="s">
        <v>2273</v>
      </c>
      <c s="37">
        <v>3000</v>
      </c>
      <c s="36">
        <v>0</v>
      </c>
      <c s="36">
        <f>ROUND(G425*H425,6)</f>
      </c>
      <c r="L425" s="38">
        <v>0</v>
      </c>
      <c s="32">
        <f>ROUND(ROUND(L425,2)*ROUND(G425,3),2)</f>
      </c>
      <c s="36" t="s">
        <v>57</v>
      </c>
      <c>
        <f>(M425*21)/100</f>
      </c>
      <c t="s">
        <v>27</v>
      </c>
    </row>
    <row r="426" spans="1:5" ht="12.75">
      <c r="A426" s="35" t="s">
        <v>58</v>
      </c>
      <c r="E426" s="39" t="s">
        <v>5</v>
      </c>
    </row>
    <row r="427" spans="1:5" ht="12.75">
      <c r="A427" s="35" t="s">
        <v>59</v>
      </c>
      <c r="E427" s="40" t="s">
        <v>5</v>
      </c>
    </row>
    <row r="428" spans="1:5" ht="127.5">
      <c r="A428" t="s">
        <v>60</v>
      </c>
      <c r="E428" s="39" t="s">
        <v>3313</v>
      </c>
    </row>
    <row r="429" spans="1:16" ht="12.75">
      <c r="A429" t="s">
        <v>52</v>
      </c>
      <c s="34" t="s">
        <v>466</v>
      </c>
      <c s="34" t="s">
        <v>3318</v>
      </c>
      <c s="35" t="s">
        <v>5</v>
      </c>
      <c s="6" t="s">
        <v>3319</v>
      </c>
      <c s="36" t="s">
        <v>101</v>
      </c>
      <c s="37">
        <v>9</v>
      </c>
      <c s="36">
        <v>0</v>
      </c>
      <c s="36">
        <f>ROUND(G429*H429,6)</f>
      </c>
      <c r="L429" s="38">
        <v>0</v>
      </c>
      <c s="32">
        <f>ROUND(ROUND(L429,2)*ROUND(G429,3),2)</f>
      </c>
      <c s="36" t="s">
        <v>57</v>
      </c>
      <c>
        <f>(M429*21)/100</f>
      </c>
      <c t="s">
        <v>27</v>
      </c>
    </row>
    <row r="430" spans="1:5" ht="25.5">
      <c r="A430" s="35" t="s">
        <v>58</v>
      </c>
      <c r="E430" s="39" t="s">
        <v>3320</v>
      </c>
    </row>
    <row r="431" spans="1:5" ht="12.75">
      <c r="A431" s="35" t="s">
        <v>59</v>
      </c>
      <c r="E431" s="40" t="s">
        <v>5</v>
      </c>
    </row>
    <row r="432" spans="1:5" ht="140.25">
      <c r="A432" t="s">
        <v>60</v>
      </c>
      <c r="E432" s="39" t="s">
        <v>3310</v>
      </c>
    </row>
    <row r="433" spans="1:16" ht="25.5">
      <c r="A433" t="s">
        <v>52</v>
      </c>
      <c s="34" t="s">
        <v>470</v>
      </c>
      <c s="34" t="s">
        <v>3321</v>
      </c>
      <c s="35" t="s">
        <v>5</v>
      </c>
      <c s="6" t="s">
        <v>3322</v>
      </c>
      <c s="36" t="s">
        <v>2273</v>
      </c>
      <c s="37">
        <v>43.2</v>
      </c>
      <c s="36">
        <v>0</v>
      </c>
      <c s="36">
        <f>ROUND(G433*H433,6)</f>
      </c>
      <c r="L433" s="38">
        <v>0</v>
      </c>
      <c s="32">
        <f>ROUND(ROUND(L433,2)*ROUND(G433,3),2)</f>
      </c>
      <c s="36" t="s">
        <v>57</v>
      </c>
      <c>
        <f>(M433*21)/100</f>
      </c>
      <c t="s">
        <v>27</v>
      </c>
    </row>
    <row r="434" spans="1:5" ht="12.75">
      <c r="A434" s="35" t="s">
        <v>58</v>
      </c>
      <c r="E434" s="39" t="s">
        <v>3323</v>
      </c>
    </row>
    <row r="435" spans="1:5" ht="12.75">
      <c r="A435" s="35" t="s">
        <v>59</v>
      </c>
      <c r="E435" s="40" t="s">
        <v>5</v>
      </c>
    </row>
    <row r="436" spans="1:5" ht="127.5">
      <c r="A436" t="s">
        <v>60</v>
      </c>
      <c r="E436" s="39" t="s">
        <v>3313</v>
      </c>
    </row>
    <row r="437" spans="1:16" ht="12.75">
      <c r="A437" t="s">
        <v>52</v>
      </c>
      <c s="34" t="s">
        <v>474</v>
      </c>
      <c s="34" t="s">
        <v>3324</v>
      </c>
      <c s="35" t="s">
        <v>5</v>
      </c>
      <c s="6" t="s">
        <v>3325</v>
      </c>
      <c s="36" t="s">
        <v>101</v>
      </c>
      <c s="37">
        <v>10</v>
      </c>
      <c s="36">
        <v>0</v>
      </c>
      <c s="36">
        <f>ROUND(G437*H437,6)</f>
      </c>
      <c r="L437" s="38">
        <v>0</v>
      </c>
      <c s="32">
        <f>ROUND(ROUND(L437,2)*ROUND(G437,3),2)</f>
      </c>
      <c s="36" t="s">
        <v>57</v>
      </c>
      <c>
        <f>(M437*21)/100</f>
      </c>
      <c t="s">
        <v>27</v>
      </c>
    </row>
    <row r="438" spans="1:5" ht="12.75">
      <c r="A438" s="35" t="s">
        <v>58</v>
      </c>
      <c r="E438" s="39" t="s">
        <v>3326</v>
      </c>
    </row>
    <row r="439" spans="1:5" ht="12.75">
      <c r="A439" s="35" t="s">
        <v>59</v>
      </c>
      <c r="E439" s="40" t="s">
        <v>5</v>
      </c>
    </row>
    <row r="440" spans="1:5" ht="140.25">
      <c r="A440" t="s">
        <v>60</v>
      </c>
      <c r="E440" s="39" t="s">
        <v>3310</v>
      </c>
    </row>
    <row r="441" spans="1:16" ht="25.5">
      <c r="A441" t="s">
        <v>52</v>
      </c>
      <c s="34" t="s">
        <v>478</v>
      </c>
      <c s="34" t="s">
        <v>3327</v>
      </c>
      <c s="35" t="s">
        <v>5</v>
      </c>
      <c s="6" t="s">
        <v>3328</v>
      </c>
      <c s="36" t="s">
        <v>2273</v>
      </c>
      <c s="37">
        <v>6</v>
      </c>
      <c s="36">
        <v>0</v>
      </c>
      <c s="36">
        <f>ROUND(G441*H441,6)</f>
      </c>
      <c r="L441" s="38">
        <v>0</v>
      </c>
      <c s="32">
        <f>ROUND(ROUND(L441,2)*ROUND(G441,3),2)</f>
      </c>
      <c s="36" t="s">
        <v>57</v>
      </c>
      <c>
        <f>(M441*21)/100</f>
      </c>
      <c t="s">
        <v>27</v>
      </c>
    </row>
    <row r="442" spans="1:5" ht="12.75">
      <c r="A442" s="35" t="s">
        <v>58</v>
      </c>
      <c r="E442" s="39" t="s">
        <v>3329</v>
      </c>
    </row>
    <row r="443" spans="1:5" ht="12.75">
      <c r="A443" s="35" t="s">
        <v>59</v>
      </c>
      <c r="E443" s="40" t="s">
        <v>5</v>
      </c>
    </row>
    <row r="444" spans="1:5" ht="127.5">
      <c r="A444" t="s">
        <v>60</v>
      </c>
      <c r="E444" s="39" t="s">
        <v>3313</v>
      </c>
    </row>
    <row r="445" spans="1:16" ht="12.75">
      <c r="A445" t="s">
        <v>52</v>
      </c>
      <c s="34" t="s">
        <v>482</v>
      </c>
      <c s="34" t="s">
        <v>3330</v>
      </c>
      <c s="35" t="s">
        <v>5</v>
      </c>
      <c s="6" t="s">
        <v>3331</v>
      </c>
      <c s="36" t="s">
        <v>101</v>
      </c>
      <c s="37">
        <v>10</v>
      </c>
      <c s="36">
        <v>0</v>
      </c>
      <c s="36">
        <f>ROUND(G445*H445,6)</f>
      </c>
      <c r="L445" s="38">
        <v>0</v>
      </c>
      <c s="32">
        <f>ROUND(ROUND(L445,2)*ROUND(G445,3),2)</f>
      </c>
      <c s="36" t="s">
        <v>57</v>
      </c>
      <c>
        <f>(M445*21)/100</f>
      </c>
      <c t="s">
        <v>27</v>
      </c>
    </row>
    <row r="446" spans="1:5" ht="12.75">
      <c r="A446" s="35" t="s">
        <v>58</v>
      </c>
      <c r="E446" s="39" t="s">
        <v>5</v>
      </c>
    </row>
    <row r="447" spans="1:5" ht="12.75">
      <c r="A447" s="35" t="s">
        <v>59</v>
      </c>
      <c r="E447" s="40" t="s">
        <v>5</v>
      </c>
    </row>
    <row r="448" spans="1:5" ht="165.75">
      <c r="A448" t="s">
        <v>60</v>
      </c>
      <c r="E448" s="39" t="s">
        <v>3332</v>
      </c>
    </row>
    <row r="449" spans="1:16" ht="25.5">
      <c r="A449" t="s">
        <v>52</v>
      </c>
      <c s="34" t="s">
        <v>486</v>
      </c>
      <c s="34" t="s">
        <v>3333</v>
      </c>
      <c s="35" t="s">
        <v>5</v>
      </c>
      <c s="6" t="s">
        <v>3334</v>
      </c>
      <c s="36" t="s">
        <v>2273</v>
      </c>
      <c s="37">
        <v>593.16</v>
      </c>
      <c s="36">
        <v>0</v>
      </c>
      <c s="36">
        <f>ROUND(G449*H449,6)</f>
      </c>
      <c r="L449" s="38">
        <v>0</v>
      </c>
      <c s="32">
        <f>ROUND(ROUND(L449,2)*ROUND(G449,3),2)</f>
      </c>
      <c s="36" t="s">
        <v>57</v>
      </c>
      <c>
        <f>(M449*21)/100</f>
      </c>
      <c t="s">
        <v>27</v>
      </c>
    </row>
    <row r="450" spans="1:5" ht="12.75">
      <c r="A450" s="35" t="s">
        <v>58</v>
      </c>
      <c r="E450" s="39" t="s">
        <v>5</v>
      </c>
    </row>
    <row r="451" spans="1:5" ht="12.75">
      <c r="A451" s="35" t="s">
        <v>59</v>
      </c>
      <c r="E451" s="40" t="s">
        <v>5</v>
      </c>
    </row>
    <row r="452" spans="1:5" ht="127.5">
      <c r="A452" t="s">
        <v>60</v>
      </c>
      <c r="E452" s="39" t="s">
        <v>3313</v>
      </c>
    </row>
    <row r="453" spans="1:16" ht="12.75">
      <c r="A453" t="s">
        <v>52</v>
      </c>
      <c s="34" t="s">
        <v>490</v>
      </c>
      <c s="34" t="s">
        <v>2980</v>
      </c>
      <c s="35" t="s">
        <v>5</v>
      </c>
      <c s="6" t="s">
        <v>2981</v>
      </c>
      <c s="36" t="s">
        <v>65</v>
      </c>
      <c s="37">
        <v>10.82</v>
      </c>
      <c s="36">
        <v>0</v>
      </c>
      <c s="36">
        <f>ROUND(G453*H453,6)</f>
      </c>
      <c r="L453" s="38">
        <v>0</v>
      </c>
      <c s="32">
        <f>ROUND(ROUND(L453,2)*ROUND(G453,3),2)</f>
      </c>
      <c s="36" t="s">
        <v>57</v>
      </c>
      <c>
        <f>(M453*21)/100</f>
      </c>
      <c t="s">
        <v>27</v>
      </c>
    </row>
    <row r="454" spans="1:5" ht="12.75">
      <c r="A454" s="35" t="s">
        <v>58</v>
      </c>
      <c r="E454" s="39" t="s">
        <v>5</v>
      </c>
    </row>
    <row r="455" spans="1:5" ht="12.75">
      <c r="A455" s="35" t="s">
        <v>59</v>
      </c>
      <c r="E455" s="40" t="s">
        <v>5</v>
      </c>
    </row>
    <row r="456" spans="1:5" ht="114.75">
      <c r="A456" t="s">
        <v>60</v>
      </c>
      <c r="E456" s="39" t="s">
        <v>3335</v>
      </c>
    </row>
    <row r="457" spans="1:16" ht="12.75">
      <c r="A457" t="s">
        <v>52</v>
      </c>
      <c s="34" t="s">
        <v>494</v>
      </c>
      <c s="34" t="s">
        <v>2983</v>
      </c>
      <c s="35" t="s">
        <v>5</v>
      </c>
      <c s="6" t="s">
        <v>2984</v>
      </c>
      <c s="36" t="s">
        <v>2273</v>
      </c>
      <c s="37">
        <v>714.094</v>
      </c>
      <c s="36">
        <v>0</v>
      </c>
      <c s="36">
        <f>ROUND(G457*H457,6)</f>
      </c>
      <c r="L457" s="38">
        <v>0</v>
      </c>
      <c s="32">
        <f>ROUND(ROUND(L457,2)*ROUND(G457,3),2)</f>
      </c>
      <c s="36" t="s">
        <v>57</v>
      </c>
      <c>
        <f>(M457*21)/100</f>
      </c>
      <c t="s">
        <v>27</v>
      </c>
    </row>
    <row r="458" spans="1:5" ht="12.75">
      <c r="A458" s="35" t="s">
        <v>58</v>
      </c>
      <c r="E458" s="39" t="s">
        <v>5</v>
      </c>
    </row>
    <row r="459" spans="1:5" ht="12.75">
      <c r="A459" s="35" t="s">
        <v>59</v>
      </c>
      <c r="E459" s="40" t="s">
        <v>5</v>
      </c>
    </row>
    <row r="460" spans="1:5" ht="25.5">
      <c r="A460" t="s">
        <v>60</v>
      </c>
      <c r="E460" s="39" t="s">
        <v>2773</v>
      </c>
    </row>
    <row r="461" spans="1:16" ht="12.75">
      <c r="A461" t="s">
        <v>52</v>
      </c>
      <c s="34" t="s">
        <v>498</v>
      </c>
      <c s="34" t="s">
        <v>3336</v>
      </c>
      <c s="35" t="s">
        <v>5</v>
      </c>
      <c s="6" t="s">
        <v>3238</v>
      </c>
      <c s="36" t="s">
        <v>101</v>
      </c>
      <c s="37">
        <v>1</v>
      </c>
      <c s="36">
        <v>0</v>
      </c>
      <c s="36">
        <f>ROUND(G461*H461,6)</f>
      </c>
      <c r="L461" s="38">
        <v>0</v>
      </c>
      <c s="32">
        <f>ROUND(ROUND(L461,2)*ROUND(G461,3),2)</f>
      </c>
      <c s="36" t="s">
        <v>57</v>
      </c>
      <c>
        <f>(M461*21)/100</f>
      </c>
      <c t="s">
        <v>27</v>
      </c>
    </row>
    <row r="462" spans="1:5" ht="12.75">
      <c r="A462" s="35" t="s">
        <v>58</v>
      </c>
      <c r="E462" s="39" t="s">
        <v>3337</v>
      </c>
    </row>
    <row r="463" spans="1:5" ht="12.75">
      <c r="A463" s="35" t="s">
        <v>59</v>
      </c>
      <c r="E463" s="40" t="s">
        <v>5</v>
      </c>
    </row>
    <row r="464" spans="1:5" ht="127.5">
      <c r="A464" t="s">
        <v>60</v>
      </c>
      <c r="E464" s="39" t="s">
        <v>3239</v>
      </c>
    </row>
    <row r="465" spans="1:16" ht="12.75">
      <c r="A465" t="s">
        <v>52</v>
      </c>
      <c s="34" t="s">
        <v>502</v>
      </c>
      <c s="34" t="s">
        <v>3338</v>
      </c>
      <c s="35" t="s">
        <v>5</v>
      </c>
      <c s="6" t="s">
        <v>3339</v>
      </c>
      <c s="36" t="s">
        <v>56</v>
      </c>
      <c s="37">
        <v>5523.928</v>
      </c>
      <c s="36">
        <v>0</v>
      </c>
      <c s="36">
        <f>ROUND(G465*H465,6)</f>
      </c>
      <c r="L465" s="38">
        <v>0</v>
      </c>
      <c s="32">
        <f>ROUND(ROUND(L465,2)*ROUND(G465,3),2)</f>
      </c>
      <c s="36" t="s">
        <v>57</v>
      </c>
      <c>
        <f>(M465*21)/100</f>
      </c>
      <c t="s">
        <v>27</v>
      </c>
    </row>
    <row r="466" spans="1:5" ht="12.75">
      <c r="A466" s="35" t="s">
        <v>58</v>
      </c>
      <c r="E466" s="39" t="s">
        <v>5</v>
      </c>
    </row>
    <row r="467" spans="1:5" ht="12.75">
      <c r="A467" s="35" t="s">
        <v>59</v>
      </c>
      <c r="E467" s="40" t="s">
        <v>5</v>
      </c>
    </row>
    <row r="468" spans="1:5" ht="153">
      <c r="A468" t="s">
        <v>60</v>
      </c>
      <c r="E468" s="39" t="s">
        <v>3340</v>
      </c>
    </row>
    <row r="469" spans="1:16" ht="25.5">
      <c r="A469" t="s">
        <v>52</v>
      </c>
      <c s="34" t="s">
        <v>506</v>
      </c>
      <c s="34" t="s">
        <v>3341</v>
      </c>
      <c s="35" t="s">
        <v>5</v>
      </c>
      <c s="6" t="s">
        <v>3342</v>
      </c>
      <c s="36" t="s">
        <v>78</v>
      </c>
      <c s="37">
        <v>54.432</v>
      </c>
      <c s="36">
        <v>0</v>
      </c>
      <c s="36">
        <f>ROUND(G469*H469,6)</f>
      </c>
      <c r="L469" s="38">
        <v>0</v>
      </c>
      <c s="32">
        <f>ROUND(ROUND(L469,2)*ROUND(G469,3),2)</f>
      </c>
      <c s="36" t="s">
        <v>57</v>
      </c>
      <c>
        <f>(M469*21)/100</f>
      </c>
      <c t="s">
        <v>27</v>
      </c>
    </row>
    <row r="470" spans="1:5" ht="12.75">
      <c r="A470" s="35" t="s">
        <v>58</v>
      </c>
      <c r="E470" s="39" t="s">
        <v>3343</v>
      </c>
    </row>
    <row r="471" spans="1:5" ht="51">
      <c r="A471" s="35" t="s">
        <v>59</v>
      </c>
      <c r="E471" s="40" t="s">
        <v>3344</v>
      </c>
    </row>
    <row r="472" spans="1:5" ht="216.75">
      <c r="A472" t="s">
        <v>60</v>
      </c>
      <c r="E472"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3348</v>
      </c>
      <c r="E8" s="30" t="s">
        <v>3347</v>
      </c>
      <c r="J8" s="29">
        <f>0+J9</f>
      </c>
      <c s="29">
        <f>0+K9</f>
      </c>
      <c s="29">
        <f>0+L9</f>
      </c>
      <c s="29">
        <f>0+M9</f>
      </c>
    </row>
    <row r="9" spans="1:13" ht="12.75">
      <c r="A9" t="s">
        <v>49</v>
      </c>
      <c r="C9" s="31" t="s">
        <v>73</v>
      </c>
      <c r="E9" s="33" t="s">
        <v>88</v>
      </c>
      <c r="J9" s="32">
        <f>0</f>
      </c>
      <c s="32">
        <f>0</f>
      </c>
      <c s="32">
        <f>0+L10+L14</f>
      </c>
      <c s="32">
        <f>0+M10+M14</f>
      </c>
    </row>
    <row r="10" spans="1:16" ht="25.5">
      <c r="A10" t="s">
        <v>52</v>
      </c>
      <c s="34" t="s">
        <v>53</v>
      </c>
      <c s="34" t="s">
        <v>3349</v>
      </c>
      <c s="35" t="s">
        <v>5</v>
      </c>
      <c s="6" t="s">
        <v>3350</v>
      </c>
      <c s="36" t="s">
        <v>78</v>
      </c>
      <c s="37">
        <v>3554.076</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02">
      <c r="A13" t="s">
        <v>60</v>
      </c>
      <c r="E13" s="39" t="s">
        <v>3351</v>
      </c>
    </row>
    <row r="14" spans="1:16" ht="25.5">
      <c r="A14" t="s">
        <v>52</v>
      </c>
      <c s="34" t="s">
        <v>27</v>
      </c>
      <c s="34" t="s">
        <v>3352</v>
      </c>
      <c s="35" t="s">
        <v>5</v>
      </c>
      <c s="6" t="s">
        <v>3353</v>
      </c>
      <c s="36" t="s">
        <v>78</v>
      </c>
      <c s="37">
        <v>406.824</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3351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3355</v>
      </c>
      <c r="E8" s="30" t="s">
        <v>3033</v>
      </c>
      <c r="J8" s="29">
        <f>0+J9+J34</f>
      </c>
      <c s="29">
        <f>0+K9+K34</f>
      </c>
      <c s="29">
        <f>0+L9+L34</f>
      </c>
      <c s="29">
        <f>0+M9+M34</f>
      </c>
    </row>
    <row r="9" spans="1:13" ht="12.75">
      <c r="A9" t="s">
        <v>49</v>
      </c>
      <c r="C9" s="31" t="s">
        <v>73</v>
      </c>
      <c r="E9" s="33" t="s">
        <v>88</v>
      </c>
      <c r="J9" s="32">
        <f>0</f>
      </c>
      <c s="32">
        <f>0</f>
      </c>
      <c s="32">
        <f>0+L10+L14+L18+L22+L26+L30</f>
      </c>
      <c s="32">
        <f>0+M10+M14+M18+M22+M26+M30</f>
      </c>
    </row>
    <row r="10" spans="1:16" ht="12.75">
      <c r="A10" t="s">
        <v>52</v>
      </c>
      <c s="34" t="s">
        <v>53</v>
      </c>
      <c s="34" t="s">
        <v>3064</v>
      </c>
      <c s="35" t="s">
        <v>5</v>
      </c>
      <c s="6" t="s">
        <v>3065</v>
      </c>
      <c s="36" t="s">
        <v>65</v>
      </c>
      <c s="37">
        <v>107.981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89.25">
      <c r="A13" t="s">
        <v>60</v>
      </c>
      <c r="E13" s="39" t="s">
        <v>3356</v>
      </c>
    </row>
    <row r="14" spans="1:16" ht="25.5">
      <c r="A14" t="s">
        <v>52</v>
      </c>
      <c s="34" t="s">
        <v>27</v>
      </c>
      <c s="34" t="s">
        <v>3357</v>
      </c>
      <c s="35" t="s">
        <v>5</v>
      </c>
      <c s="6" t="s">
        <v>3358</v>
      </c>
      <c s="36" t="s">
        <v>78</v>
      </c>
      <c s="37">
        <v>36.554</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306">
      <c r="A17" t="s">
        <v>60</v>
      </c>
      <c r="E17" s="39" t="s">
        <v>3359</v>
      </c>
    </row>
    <row r="18" spans="1:16" ht="25.5">
      <c r="A18" t="s">
        <v>52</v>
      </c>
      <c s="34" t="s">
        <v>26</v>
      </c>
      <c s="34" t="s">
        <v>3349</v>
      </c>
      <c s="35" t="s">
        <v>5</v>
      </c>
      <c s="6" t="s">
        <v>3350</v>
      </c>
      <c s="36" t="s">
        <v>78</v>
      </c>
      <c s="37">
        <v>36.554</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02">
      <c r="A21" t="s">
        <v>60</v>
      </c>
      <c r="E21" s="39" t="s">
        <v>3351</v>
      </c>
    </row>
    <row r="22" spans="1:16" ht="12.75">
      <c r="A22" t="s">
        <v>52</v>
      </c>
      <c s="34" t="s">
        <v>70</v>
      </c>
      <c s="34" t="s">
        <v>3164</v>
      </c>
      <c s="35" t="s">
        <v>5</v>
      </c>
      <c s="6" t="s">
        <v>3165</v>
      </c>
      <c s="36" t="s">
        <v>101</v>
      </c>
      <c s="37">
        <v>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255">
      <c r="A25" t="s">
        <v>60</v>
      </c>
      <c r="E25" s="39" t="s">
        <v>3360</v>
      </c>
    </row>
    <row r="26" spans="1:16" ht="12.75">
      <c r="A26" t="s">
        <v>52</v>
      </c>
      <c s="34" t="s">
        <v>73</v>
      </c>
      <c s="34" t="s">
        <v>3171</v>
      </c>
      <c s="35" t="s">
        <v>5</v>
      </c>
      <c s="6" t="s">
        <v>3172</v>
      </c>
      <c s="36" t="s">
        <v>78</v>
      </c>
      <c s="37">
        <v>36.554</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65.75">
      <c r="A29" t="s">
        <v>60</v>
      </c>
      <c r="E29" s="39" t="s">
        <v>3361</v>
      </c>
    </row>
    <row r="30" spans="1:16" ht="12.75">
      <c r="A30" t="s">
        <v>52</v>
      </c>
      <c s="34" t="s">
        <v>75</v>
      </c>
      <c s="34" t="s">
        <v>3214</v>
      </c>
      <c s="35" t="s">
        <v>5</v>
      </c>
      <c s="6" t="s">
        <v>3215</v>
      </c>
      <c s="36" t="s">
        <v>760</v>
      </c>
      <c s="37">
        <v>4</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02">
      <c r="A33" t="s">
        <v>60</v>
      </c>
      <c r="E33" s="39" t="s">
        <v>3362</v>
      </c>
    </row>
    <row r="34" spans="1:13" ht="12.75">
      <c r="A34" t="s">
        <v>49</v>
      </c>
      <c r="C34" s="31" t="s">
        <v>89</v>
      </c>
      <c r="E34" s="33" t="s">
        <v>2962</v>
      </c>
      <c r="J34" s="32">
        <f>0</f>
      </c>
      <c s="32">
        <f>0</f>
      </c>
      <c s="32">
        <f>0+L35+L39+L43+L47</f>
      </c>
      <c s="32">
        <f>0+M35+M39+M43+M47</f>
      </c>
    </row>
    <row r="35" spans="1:16" ht="12.75">
      <c r="A35" t="s">
        <v>52</v>
      </c>
      <c s="34" t="s">
        <v>80</v>
      </c>
      <c s="34" t="s">
        <v>3314</v>
      </c>
      <c s="35" t="s">
        <v>5</v>
      </c>
      <c s="6" t="s">
        <v>3315</v>
      </c>
      <c s="36" t="s">
        <v>101</v>
      </c>
      <c s="37">
        <v>1</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27.5">
      <c r="A38" t="s">
        <v>60</v>
      </c>
      <c r="E38" s="39" t="s">
        <v>3363</v>
      </c>
    </row>
    <row r="39" spans="1:16" ht="25.5">
      <c r="A39" t="s">
        <v>52</v>
      </c>
      <c s="34" t="s">
        <v>84</v>
      </c>
      <c s="34" t="s">
        <v>3316</v>
      </c>
      <c s="35" t="s">
        <v>5</v>
      </c>
      <c s="6" t="s">
        <v>3317</v>
      </c>
      <c s="36" t="s">
        <v>2273</v>
      </c>
      <c s="37">
        <v>300</v>
      </c>
      <c s="36">
        <v>0</v>
      </c>
      <c s="36">
        <f>ROUND(G39*H39,6)</f>
      </c>
      <c r="L39" s="38">
        <v>0</v>
      </c>
      <c s="32">
        <f>ROUND(ROUND(L39,2)*ROUND(G39,3),2)</f>
      </c>
      <c s="36" t="s">
        <v>822</v>
      </c>
      <c>
        <f>(M39*21)/100</f>
      </c>
      <c t="s">
        <v>27</v>
      </c>
    </row>
    <row r="40" spans="1:5" ht="12.75">
      <c r="A40" s="35" t="s">
        <v>58</v>
      </c>
      <c r="E40" s="39" t="s">
        <v>3364</v>
      </c>
    </row>
    <row r="41" spans="1:5" ht="12.75">
      <c r="A41" s="35" t="s">
        <v>59</v>
      </c>
      <c r="E41" s="40" t="s">
        <v>3365</v>
      </c>
    </row>
    <row r="42" spans="1:5" ht="127.5">
      <c r="A42" t="s">
        <v>60</v>
      </c>
      <c r="E42" s="39" t="s">
        <v>3366</v>
      </c>
    </row>
    <row r="43" spans="1:16" ht="12.75">
      <c r="A43" t="s">
        <v>52</v>
      </c>
      <c s="34" t="s">
        <v>89</v>
      </c>
      <c s="34" t="s">
        <v>3324</v>
      </c>
      <c s="35" t="s">
        <v>5</v>
      </c>
      <c s="6" t="s">
        <v>3325</v>
      </c>
      <c s="36" t="s">
        <v>101</v>
      </c>
      <c s="37">
        <v>1</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27.5">
      <c r="A46" t="s">
        <v>60</v>
      </c>
      <c r="E46" s="39" t="s">
        <v>3363</v>
      </c>
    </row>
    <row r="47" spans="1:16" ht="12.75">
      <c r="A47" t="s">
        <v>52</v>
      </c>
      <c s="34" t="s">
        <v>93</v>
      </c>
      <c s="34" t="s">
        <v>3338</v>
      </c>
      <c s="35" t="s">
        <v>5</v>
      </c>
      <c s="6" t="s">
        <v>3339</v>
      </c>
      <c s="36" t="s">
        <v>56</v>
      </c>
      <c s="37">
        <v>135.25</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53">
      <c r="A50" t="s">
        <v>60</v>
      </c>
      <c r="E50" s="39" t="s">
        <v>3367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3370</v>
      </c>
      <c r="E8" s="30" t="s">
        <v>3369</v>
      </c>
      <c r="J8" s="29">
        <f>0+J9+J62+J67+J168+J177</f>
      </c>
      <c s="29">
        <f>0+K9+K62+K67+K168+K177</f>
      </c>
      <c s="29">
        <f>0+L9+L62+L67+L168+L177</f>
      </c>
      <c s="29">
        <f>0+M9+M62+M67+M168+M177</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2615</v>
      </c>
      <c s="35" t="s">
        <v>5</v>
      </c>
      <c s="6" t="s">
        <v>2616</v>
      </c>
      <c s="36" t="s">
        <v>737</v>
      </c>
      <c s="37">
        <v>23.76</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3371</v>
      </c>
      <c s="35" t="s">
        <v>5</v>
      </c>
      <c s="6" t="s">
        <v>3372</v>
      </c>
      <c s="36" t="s">
        <v>737</v>
      </c>
      <c s="37">
        <v>13.2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25.5">
      <c r="A18" t="s">
        <v>52</v>
      </c>
      <c s="34" t="s">
        <v>26</v>
      </c>
      <c s="34" t="s">
        <v>2755</v>
      </c>
      <c s="35" t="s">
        <v>5</v>
      </c>
      <c s="6" t="s">
        <v>2756</v>
      </c>
      <c s="36" t="s">
        <v>737</v>
      </c>
      <c s="37">
        <v>13.409</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1790</v>
      </c>
    </row>
    <row r="22" spans="1:16" ht="25.5">
      <c r="A22" t="s">
        <v>52</v>
      </c>
      <c s="34" t="s">
        <v>70</v>
      </c>
      <c s="34" t="s">
        <v>3038</v>
      </c>
      <c s="35" t="s">
        <v>5</v>
      </c>
      <c s="6" t="s">
        <v>3039</v>
      </c>
      <c s="36" t="s">
        <v>737</v>
      </c>
      <c s="37">
        <v>59.675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1790</v>
      </c>
    </row>
    <row r="26" spans="1:16" ht="25.5">
      <c r="A26" t="s">
        <v>52</v>
      </c>
      <c s="34" t="s">
        <v>73</v>
      </c>
      <c s="34" t="s">
        <v>3040</v>
      </c>
      <c s="35" t="s">
        <v>5</v>
      </c>
      <c s="6" t="s">
        <v>3041</v>
      </c>
      <c s="36" t="s">
        <v>737</v>
      </c>
      <c s="37">
        <v>0.151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1790</v>
      </c>
    </row>
    <row r="30" spans="1:16" ht="25.5">
      <c r="A30" t="s">
        <v>52</v>
      </c>
      <c s="34" t="s">
        <v>75</v>
      </c>
      <c s="34" t="s">
        <v>3042</v>
      </c>
      <c s="35" t="s">
        <v>5</v>
      </c>
      <c s="6" t="s">
        <v>3043</v>
      </c>
      <c s="36" t="s">
        <v>737</v>
      </c>
      <c s="37">
        <v>0.342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1790</v>
      </c>
    </row>
    <row r="34" spans="1:16" ht="25.5">
      <c r="A34" t="s">
        <v>52</v>
      </c>
      <c s="34" t="s">
        <v>80</v>
      </c>
      <c s="34" t="s">
        <v>3044</v>
      </c>
      <c s="35" t="s">
        <v>5</v>
      </c>
      <c s="6" t="s">
        <v>3045</v>
      </c>
      <c s="36" t="s">
        <v>737</v>
      </c>
      <c s="37">
        <v>1339.173</v>
      </c>
      <c s="36">
        <v>0</v>
      </c>
      <c s="36">
        <f>ROUND(G34*H34,6)</f>
      </c>
      <c r="L34" s="38">
        <v>0</v>
      </c>
      <c s="32">
        <f>ROUND(ROUND(L34,2)*ROUND(G34,3),2)</f>
      </c>
      <c s="36" t="s">
        <v>57</v>
      </c>
      <c>
        <f>(M34*21)/100</f>
      </c>
      <c t="s">
        <v>27</v>
      </c>
    </row>
    <row r="35" spans="1:5" ht="12.75">
      <c r="A35" s="35" t="s">
        <v>58</v>
      </c>
      <c r="E35" s="39" t="s">
        <v>3046</v>
      </c>
    </row>
    <row r="36" spans="1:5" ht="12.75">
      <c r="A36" s="35" t="s">
        <v>59</v>
      </c>
      <c r="E36" s="40" t="s">
        <v>5</v>
      </c>
    </row>
    <row r="37" spans="1:5" ht="140.25">
      <c r="A37" t="s">
        <v>60</v>
      </c>
      <c r="E37" s="39" t="s">
        <v>1790</v>
      </c>
    </row>
    <row r="38" spans="1:16" ht="25.5">
      <c r="A38" t="s">
        <v>52</v>
      </c>
      <c s="34" t="s">
        <v>84</v>
      </c>
      <c s="34" t="s">
        <v>3047</v>
      </c>
      <c s="35" t="s">
        <v>5</v>
      </c>
      <c s="6" t="s">
        <v>3048</v>
      </c>
      <c s="36" t="s">
        <v>737</v>
      </c>
      <c s="37">
        <v>43.986</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40.25">
      <c r="A41" t="s">
        <v>60</v>
      </c>
      <c r="E41" s="39" t="s">
        <v>1790</v>
      </c>
    </row>
    <row r="42" spans="1:16" ht="12.75">
      <c r="A42" t="s">
        <v>52</v>
      </c>
      <c s="34" t="s">
        <v>89</v>
      </c>
      <c s="34" t="s">
        <v>2758</v>
      </c>
      <c s="35" t="s">
        <v>5</v>
      </c>
      <c s="6" t="s">
        <v>2759</v>
      </c>
      <c s="36" t="s">
        <v>617</v>
      </c>
      <c s="37">
        <v>400</v>
      </c>
      <c s="36">
        <v>0</v>
      </c>
      <c s="36">
        <f>ROUND(G42*H42,6)</f>
      </c>
      <c r="L42" s="38">
        <v>0</v>
      </c>
      <c s="32">
        <f>ROUND(ROUND(L42,2)*ROUND(G42,3),2)</f>
      </c>
      <c s="36" t="s">
        <v>57</v>
      </c>
      <c>
        <f>(M42*21)/100</f>
      </c>
      <c t="s">
        <v>27</v>
      </c>
    </row>
    <row r="43" spans="1:5" ht="12.75">
      <c r="A43" s="35" t="s">
        <v>58</v>
      </c>
      <c r="E43" s="39" t="s">
        <v>3049</v>
      </c>
    </row>
    <row r="44" spans="1:5" ht="12.75">
      <c r="A44" s="35" t="s">
        <v>59</v>
      </c>
      <c r="E44" s="40" t="s">
        <v>3373</v>
      </c>
    </row>
    <row r="45" spans="1:5" ht="12.75">
      <c r="A45" t="s">
        <v>60</v>
      </c>
      <c r="E45" s="39" t="s">
        <v>2760</v>
      </c>
    </row>
    <row r="46" spans="1:16" ht="25.5">
      <c r="A46" t="s">
        <v>52</v>
      </c>
      <c s="34" t="s">
        <v>93</v>
      </c>
      <c s="34" t="s">
        <v>3051</v>
      </c>
      <c s="35" t="s">
        <v>5</v>
      </c>
      <c s="6" t="s">
        <v>3045</v>
      </c>
      <c s="36" t="s">
        <v>737</v>
      </c>
      <c s="37">
        <v>334.793</v>
      </c>
      <c s="36">
        <v>0</v>
      </c>
      <c s="36">
        <f>ROUND(G46*H46,6)</f>
      </c>
      <c r="L46" s="38">
        <v>0</v>
      </c>
      <c s="32">
        <f>ROUND(ROUND(L46,2)*ROUND(G46,3),2)</f>
      </c>
      <c s="36" t="s">
        <v>57</v>
      </c>
      <c>
        <f>(M46*21)/100</f>
      </c>
      <c t="s">
        <v>27</v>
      </c>
    </row>
    <row r="47" spans="1:5" ht="12.75">
      <c r="A47" s="35" t="s">
        <v>58</v>
      </c>
      <c r="E47" s="39" t="s">
        <v>3052</v>
      </c>
    </row>
    <row r="48" spans="1:5" ht="12.75">
      <c r="A48" s="35" t="s">
        <v>59</v>
      </c>
      <c r="E48" s="40" t="s">
        <v>5</v>
      </c>
    </row>
    <row r="49" spans="1:5" ht="140.25">
      <c r="A49" t="s">
        <v>60</v>
      </c>
      <c r="E49" s="39" t="s">
        <v>1790</v>
      </c>
    </row>
    <row r="50" spans="1:16" ht="12.75">
      <c r="A50" t="s">
        <v>52</v>
      </c>
      <c s="34" t="s">
        <v>98</v>
      </c>
      <c s="34" t="s">
        <v>3053</v>
      </c>
      <c s="35" t="s">
        <v>5</v>
      </c>
      <c s="6" t="s">
        <v>3054</v>
      </c>
      <c s="36" t="s">
        <v>101</v>
      </c>
      <c s="37">
        <v>1</v>
      </c>
      <c s="36">
        <v>0</v>
      </c>
      <c s="36">
        <f>ROUND(G50*H50,6)</f>
      </c>
      <c r="L50" s="38">
        <v>0</v>
      </c>
      <c s="32">
        <f>ROUND(ROUND(L50,2)*ROUND(G50,3),2)</f>
      </c>
      <c s="36" t="s">
        <v>57</v>
      </c>
      <c>
        <f>(M50*21)/100</f>
      </c>
      <c t="s">
        <v>27</v>
      </c>
    </row>
    <row r="51" spans="1:5" ht="12.75">
      <c r="A51" s="35" t="s">
        <v>58</v>
      </c>
      <c r="E51" s="39" t="s">
        <v>3055</v>
      </c>
    </row>
    <row r="52" spans="1:5" ht="12.75">
      <c r="A52" s="35" t="s">
        <v>59</v>
      </c>
      <c r="E52" s="40" t="s">
        <v>3056</v>
      </c>
    </row>
    <row r="53" spans="1:5" ht="25.5">
      <c r="A53" t="s">
        <v>60</v>
      </c>
      <c r="E53" s="39" t="s">
        <v>3057</v>
      </c>
    </row>
    <row r="54" spans="1:16" ht="12.75">
      <c r="A54" t="s">
        <v>52</v>
      </c>
      <c s="34" t="s">
        <v>103</v>
      </c>
      <c s="34" t="s">
        <v>3058</v>
      </c>
      <c s="35" t="s">
        <v>5</v>
      </c>
      <c s="6" t="s">
        <v>3059</v>
      </c>
      <c s="36" t="s">
        <v>767</v>
      </c>
      <c s="37">
        <v>0.312</v>
      </c>
      <c s="36">
        <v>0</v>
      </c>
      <c s="36">
        <f>ROUND(G54*H54,6)</f>
      </c>
      <c r="L54" s="38">
        <v>0</v>
      </c>
      <c s="32">
        <f>ROUND(ROUND(L54,2)*ROUND(G54,3),2)</f>
      </c>
      <c s="36" t="s">
        <v>57</v>
      </c>
      <c>
        <f>(M54*21)/100</f>
      </c>
      <c t="s">
        <v>27</v>
      </c>
    </row>
    <row r="55" spans="1:5" ht="12.75">
      <c r="A55" s="35" t="s">
        <v>58</v>
      </c>
      <c r="E55" s="39" t="s">
        <v>3374</v>
      </c>
    </row>
    <row r="56" spans="1:5" ht="12.75">
      <c r="A56" s="35" t="s">
        <v>59</v>
      </c>
      <c r="E56" s="40" t="s">
        <v>5</v>
      </c>
    </row>
    <row r="57" spans="1:5" ht="12.75">
      <c r="A57" t="s">
        <v>60</v>
      </c>
      <c r="E57" s="39" t="s">
        <v>2760</v>
      </c>
    </row>
    <row r="58" spans="1:16" ht="12.75">
      <c r="A58" t="s">
        <v>52</v>
      </c>
      <c s="34" t="s">
        <v>107</v>
      </c>
      <c s="34" t="s">
        <v>3061</v>
      </c>
      <c s="35" t="s">
        <v>5</v>
      </c>
      <c s="6" t="s">
        <v>3062</v>
      </c>
      <c s="36" t="s">
        <v>767</v>
      </c>
      <c s="37">
        <v>0.312</v>
      </c>
      <c s="36">
        <v>0</v>
      </c>
      <c s="36">
        <f>ROUND(G58*H58,6)</f>
      </c>
      <c r="L58" s="38">
        <v>0</v>
      </c>
      <c s="32">
        <f>ROUND(ROUND(L58,2)*ROUND(G58,3),2)</f>
      </c>
      <c s="36" t="s">
        <v>57</v>
      </c>
      <c>
        <f>(M58*21)/100</f>
      </c>
      <c t="s">
        <v>27</v>
      </c>
    </row>
    <row r="59" spans="1:5" ht="12.75">
      <c r="A59" s="35" t="s">
        <v>58</v>
      </c>
      <c r="E59" s="39" t="s">
        <v>3060</v>
      </c>
    </row>
    <row r="60" spans="1:5" ht="12.75">
      <c r="A60" s="35" t="s">
        <v>59</v>
      </c>
      <c r="E60" s="40" t="s">
        <v>5</v>
      </c>
    </row>
    <row r="61" spans="1:5" ht="25.5">
      <c r="A61" t="s">
        <v>60</v>
      </c>
      <c r="E61" s="39" t="s">
        <v>3063</v>
      </c>
    </row>
    <row r="62" spans="1:13" ht="12.75">
      <c r="A62" t="s">
        <v>49</v>
      </c>
      <c r="C62" s="31" t="s">
        <v>27</v>
      </c>
      <c r="E62" s="33" t="s">
        <v>1609</v>
      </c>
      <c r="J62" s="32">
        <f>0</f>
      </c>
      <c s="32">
        <f>0</f>
      </c>
      <c s="32">
        <f>0+L63</f>
      </c>
      <c s="32">
        <f>0+M63</f>
      </c>
    </row>
    <row r="63" spans="1:16" ht="12.75">
      <c r="A63" t="s">
        <v>52</v>
      </c>
      <c s="34" t="s">
        <v>111</v>
      </c>
      <c s="34" t="s">
        <v>2852</v>
      </c>
      <c s="35" t="s">
        <v>5</v>
      </c>
      <c s="6" t="s">
        <v>2853</v>
      </c>
      <c s="36" t="s">
        <v>56</v>
      </c>
      <c s="37">
        <v>20</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12.75">
      <c r="A66" t="s">
        <v>60</v>
      </c>
      <c r="E66" s="39" t="s">
        <v>2854</v>
      </c>
    </row>
    <row r="67" spans="1:13" ht="12.75">
      <c r="A67" t="s">
        <v>49</v>
      </c>
      <c r="C67" s="31" t="s">
        <v>73</v>
      </c>
      <c r="E67" s="33" t="s">
        <v>88</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52</v>
      </c>
      <c s="34" t="s">
        <v>114</v>
      </c>
      <c s="34" t="s">
        <v>3064</v>
      </c>
      <c s="35" t="s">
        <v>5</v>
      </c>
      <c s="6" t="s">
        <v>3065</v>
      </c>
      <c s="36" t="s">
        <v>65</v>
      </c>
      <c s="37">
        <v>1016.584</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89.25">
      <c r="A71" t="s">
        <v>60</v>
      </c>
      <c r="E71" s="39" t="s">
        <v>3375</v>
      </c>
    </row>
    <row r="72" spans="1:16" ht="12.75">
      <c r="A72" t="s">
        <v>52</v>
      </c>
      <c s="34" t="s">
        <v>118</v>
      </c>
      <c s="34" t="s">
        <v>3068</v>
      </c>
      <c s="35" t="s">
        <v>5</v>
      </c>
      <c s="6" t="s">
        <v>3069</v>
      </c>
      <c s="36" t="s">
        <v>65</v>
      </c>
      <c s="37">
        <v>8.884</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89.25">
      <c r="A75" t="s">
        <v>60</v>
      </c>
      <c r="E75" s="39" t="s">
        <v>3375</v>
      </c>
    </row>
    <row r="76" spans="1:16" ht="25.5">
      <c r="A76" t="s">
        <v>52</v>
      </c>
      <c s="34" t="s">
        <v>122</v>
      </c>
      <c s="34" t="s">
        <v>3082</v>
      </c>
      <c s="35" t="s">
        <v>5</v>
      </c>
      <c s="6" t="s">
        <v>3083</v>
      </c>
      <c s="36" t="s">
        <v>78</v>
      </c>
      <c s="37">
        <v>21.342</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306">
      <c r="A79" t="s">
        <v>60</v>
      </c>
      <c r="E79" s="39" t="s">
        <v>3376</v>
      </c>
    </row>
    <row r="80" spans="1:16" ht="25.5">
      <c r="A80" t="s">
        <v>52</v>
      </c>
      <c s="34" t="s">
        <v>126</v>
      </c>
      <c s="34" t="s">
        <v>3086</v>
      </c>
      <c s="35" t="s">
        <v>5</v>
      </c>
      <c s="6" t="s">
        <v>3087</v>
      </c>
      <c s="36" t="s">
        <v>78</v>
      </c>
      <c s="37">
        <v>10.924</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306">
      <c r="A83" t="s">
        <v>60</v>
      </c>
      <c r="E83" s="39" t="s">
        <v>3377</v>
      </c>
    </row>
    <row r="84" spans="1:16" ht="12.75">
      <c r="A84" t="s">
        <v>52</v>
      </c>
      <c s="34" t="s">
        <v>134</v>
      </c>
      <c s="34" t="s">
        <v>3093</v>
      </c>
      <c s="35" t="s">
        <v>5</v>
      </c>
      <c s="6" t="s">
        <v>3094</v>
      </c>
      <c s="36" t="s">
        <v>78</v>
      </c>
      <c s="37">
        <v>17.447</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280.5">
      <c r="A87" t="s">
        <v>60</v>
      </c>
      <c r="E87" s="39" t="s">
        <v>3378</v>
      </c>
    </row>
    <row r="88" spans="1:16" ht="12.75">
      <c r="A88" t="s">
        <v>52</v>
      </c>
      <c s="34" t="s">
        <v>137</v>
      </c>
      <c s="34" t="s">
        <v>3379</v>
      </c>
      <c s="35" t="s">
        <v>5</v>
      </c>
      <c s="6" t="s">
        <v>3380</v>
      </c>
      <c s="36" t="s">
        <v>101</v>
      </c>
      <c s="37">
        <v>1</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409.5">
      <c r="A91" t="s">
        <v>60</v>
      </c>
      <c r="E91" s="39" t="s">
        <v>3381</v>
      </c>
    </row>
    <row r="92" spans="1:16" ht="12.75">
      <c r="A92" t="s">
        <v>52</v>
      </c>
      <c s="34" t="s">
        <v>140</v>
      </c>
      <c s="34" t="s">
        <v>3382</v>
      </c>
      <c s="35" t="s">
        <v>5</v>
      </c>
      <c s="6" t="s">
        <v>3383</v>
      </c>
      <c s="36" t="s">
        <v>101</v>
      </c>
      <c s="37">
        <v>1</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409.5">
      <c r="A95" t="s">
        <v>60</v>
      </c>
      <c r="E95" s="39" t="s">
        <v>3381</v>
      </c>
    </row>
    <row r="96" spans="1:16" ht="12.75">
      <c r="A96" t="s">
        <v>52</v>
      </c>
      <c s="34" t="s">
        <v>144</v>
      </c>
      <c s="34" t="s">
        <v>3107</v>
      </c>
      <c s="35" t="s">
        <v>5</v>
      </c>
      <c s="6" t="s">
        <v>3108</v>
      </c>
      <c s="36" t="s">
        <v>1305</v>
      </c>
      <c s="37">
        <v>1</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14.75">
      <c r="A99" t="s">
        <v>60</v>
      </c>
      <c r="E99" s="39" t="s">
        <v>3384</v>
      </c>
    </row>
    <row r="100" spans="1:16" ht="25.5">
      <c r="A100" t="s">
        <v>52</v>
      </c>
      <c s="34" t="s">
        <v>148</v>
      </c>
      <c s="34" t="s">
        <v>3385</v>
      </c>
      <c s="35" t="s">
        <v>5</v>
      </c>
      <c s="6" t="s">
        <v>3386</v>
      </c>
      <c s="36" t="s">
        <v>1305</v>
      </c>
      <c s="37">
        <v>2</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02">
      <c r="A103" t="s">
        <v>60</v>
      </c>
      <c r="E103" s="39" t="s">
        <v>3387</v>
      </c>
    </row>
    <row r="104" spans="1:16" ht="12.75">
      <c r="A104" t="s">
        <v>52</v>
      </c>
      <c s="34" t="s">
        <v>152</v>
      </c>
      <c s="34" t="s">
        <v>3132</v>
      </c>
      <c s="35" t="s">
        <v>5</v>
      </c>
      <c s="6" t="s">
        <v>3133</v>
      </c>
      <c s="36" t="s">
        <v>101</v>
      </c>
      <c s="37">
        <v>2</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76.5">
      <c r="A107" t="s">
        <v>60</v>
      </c>
      <c r="E107" s="39" t="s">
        <v>3388</v>
      </c>
    </row>
    <row r="108" spans="1:16" ht="25.5">
      <c r="A108" t="s">
        <v>52</v>
      </c>
      <c s="34" t="s">
        <v>155</v>
      </c>
      <c s="34" t="s">
        <v>3142</v>
      </c>
      <c s="35" t="s">
        <v>53</v>
      </c>
      <c s="6" t="s">
        <v>3143</v>
      </c>
      <c s="36" t="s">
        <v>78</v>
      </c>
      <c s="37">
        <v>38.698</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114.75">
      <c r="A111" t="s">
        <v>60</v>
      </c>
      <c r="E111" s="39" t="s">
        <v>3389</v>
      </c>
    </row>
    <row r="112" spans="1:16" ht="25.5">
      <c r="A112" t="s">
        <v>52</v>
      </c>
      <c s="34" t="s">
        <v>159</v>
      </c>
      <c s="34" t="s">
        <v>90</v>
      </c>
      <c s="35" t="s">
        <v>5</v>
      </c>
      <c s="6" t="s">
        <v>91</v>
      </c>
      <c s="36" t="s">
        <v>78</v>
      </c>
      <c s="37">
        <v>34.894</v>
      </c>
      <c s="36">
        <v>0</v>
      </c>
      <c s="36">
        <f>ROUND(G112*H112,6)</f>
      </c>
      <c r="L112" s="38">
        <v>0</v>
      </c>
      <c s="32">
        <f>ROUND(ROUND(L112,2)*ROUND(G112,3),2)</f>
      </c>
      <c s="36" t="s">
        <v>57</v>
      </c>
      <c>
        <f>(M112*21)/100</f>
      </c>
      <c t="s">
        <v>27</v>
      </c>
    </row>
    <row r="113" spans="1:5" ht="12.75">
      <c r="A113" s="35" t="s">
        <v>58</v>
      </c>
      <c r="E113" s="39" t="s">
        <v>5</v>
      </c>
    </row>
    <row r="114" spans="1:5" ht="12.75">
      <c r="A114" s="35" t="s">
        <v>59</v>
      </c>
      <c r="E114" s="40" t="s">
        <v>3390</v>
      </c>
    </row>
    <row r="115" spans="1:5" ht="114.75">
      <c r="A115" t="s">
        <v>60</v>
      </c>
      <c r="E115" s="39" t="s">
        <v>3389</v>
      </c>
    </row>
    <row r="116" spans="1:16" ht="25.5">
      <c r="A116" t="s">
        <v>52</v>
      </c>
      <c s="34" t="s">
        <v>163</v>
      </c>
      <c s="34" t="s">
        <v>3391</v>
      </c>
      <c s="35" t="s">
        <v>5</v>
      </c>
      <c s="6" t="s">
        <v>3392</v>
      </c>
      <c s="36" t="s">
        <v>101</v>
      </c>
      <c s="37">
        <v>2</v>
      </c>
      <c s="36">
        <v>0</v>
      </c>
      <c s="36">
        <f>ROUND(G116*H116,6)</f>
      </c>
      <c r="L116" s="38">
        <v>0</v>
      </c>
      <c s="32">
        <f>ROUND(ROUND(L116,2)*ROUND(G116,3),2)</f>
      </c>
      <c s="36" t="s">
        <v>57</v>
      </c>
      <c>
        <f>(M116*21)/100</f>
      </c>
      <c t="s">
        <v>27</v>
      </c>
    </row>
    <row r="117" spans="1:5" ht="12.75">
      <c r="A117" s="35" t="s">
        <v>58</v>
      </c>
      <c r="E117" s="39" t="s">
        <v>5</v>
      </c>
    </row>
    <row r="118" spans="1:5" ht="12.75">
      <c r="A118" s="35" t="s">
        <v>59</v>
      </c>
      <c r="E118" s="40" t="s">
        <v>3393</v>
      </c>
    </row>
    <row r="119" spans="1:5" ht="204">
      <c r="A119" t="s">
        <v>60</v>
      </c>
      <c r="E119" s="39" t="s">
        <v>3394</v>
      </c>
    </row>
    <row r="120" spans="1:16" ht="12.75">
      <c r="A120" t="s">
        <v>52</v>
      </c>
      <c s="34" t="s">
        <v>167</v>
      </c>
      <c s="34" t="s">
        <v>3164</v>
      </c>
      <c s="35" t="s">
        <v>5</v>
      </c>
      <c s="6" t="s">
        <v>3165</v>
      </c>
      <c s="36" t="s">
        <v>101</v>
      </c>
      <c s="37">
        <v>32</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255">
      <c r="A123" t="s">
        <v>60</v>
      </c>
      <c r="E123" s="39" t="s">
        <v>3395</v>
      </c>
    </row>
    <row r="124" spans="1:16" ht="12.75">
      <c r="A124" t="s">
        <v>52</v>
      </c>
      <c s="34" t="s">
        <v>171</v>
      </c>
      <c s="34" t="s">
        <v>3166</v>
      </c>
      <c s="35" t="s">
        <v>5</v>
      </c>
      <c s="6" t="s">
        <v>3167</v>
      </c>
      <c s="36" t="s">
        <v>101</v>
      </c>
      <c s="37">
        <v>48</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255">
      <c r="A127" t="s">
        <v>60</v>
      </c>
      <c r="E127" s="39" t="s">
        <v>3395</v>
      </c>
    </row>
    <row r="128" spans="1:16" ht="12.75">
      <c r="A128" t="s">
        <v>52</v>
      </c>
      <c s="34" t="s">
        <v>175</v>
      </c>
      <c s="34" t="s">
        <v>3396</v>
      </c>
      <c s="35" t="s">
        <v>5</v>
      </c>
      <c s="6" t="s">
        <v>3397</v>
      </c>
      <c s="36" t="s">
        <v>56</v>
      </c>
      <c s="37">
        <v>33</v>
      </c>
      <c s="36">
        <v>0</v>
      </c>
      <c s="36">
        <f>ROUND(G128*H128,6)</f>
      </c>
      <c r="L128" s="38">
        <v>0</v>
      </c>
      <c s="32">
        <f>ROUND(ROUND(L128,2)*ROUND(G128,3),2)</f>
      </c>
      <c s="36" t="s">
        <v>57</v>
      </c>
      <c>
        <f>(M128*21)/100</f>
      </c>
      <c t="s">
        <v>27</v>
      </c>
    </row>
    <row r="129" spans="1:5" ht="12.75">
      <c r="A129" s="35" t="s">
        <v>58</v>
      </c>
      <c r="E129" s="39" t="s">
        <v>5</v>
      </c>
    </row>
    <row r="130" spans="1:5" ht="12.75">
      <c r="A130" s="35" t="s">
        <v>59</v>
      </c>
      <c r="E130" s="40" t="s">
        <v>3398</v>
      </c>
    </row>
    <row r="131" spans="1:5" ht="51">
      <c r="A131" t="s">
        <v>60</v>
      </c>
      <c r="E131" s="39" t="s">
        <v>2998</v>
      </c>
    </row>
    <row r="132" spans="1:16" ht="12.75">
      <c r="A132" t="s">
        <v>52</v>
      </c>
      <c s="34" t="s">
        <v>179</v>
      </c>
      <c s="34" t="s">
        <v>3399</v>
      </c>
      <c s="35" t="s">
        <v>5</v>
      </c>
      <c s="6" t="s">
        <v>3400</v>
      </c>
      <c s="36" t="s">
        <v>56</v>
      </c>
      <c s="37">
        <v>33</v>
      </c>
      <c s="36">
        <v>0</v>
      </c>
      <c s="36">
        <f>ROUND(G132*H132,6)</f>
      </c>
      <c r="L132" s="38">
        <v>0</v>
      </c>
      <c s="32">
        <f>ROUND(ROUND(L132,2)*ROUND(G132,3),2)</f>
      </c>
      <c s="36" t="s">
        <v>57</v>
      </c>
      <c>
        <f>(M132*21)/100</f>
      </c>
      <c t="s">
        <v>27</v>
      </c>
    </row>
    <row r="133" spans="1:5" ht="12.75">
      <c r="A133" s="35" t="s">
        <v>58</v>
      </c>
      <c r="E133" s="39" t="s">
        <v>5</v>
      </c>
    </row>
    <row r="134" spans="1:5" ht="12.75">
      <c r="A134" s="35" t="s">
        <v>59</v>
      </c>
      <c r="E134" s="40" t="s">
        <v>3398</v>
      </c>
    </row>
    <row r="135" spans="1:5" ht="127.5">
      <c r="A135" t="s">
        <v>60</v>
      </c>
      <c r="E135" s="39" t="s">
        <v>3401</v>
      </c>
    </row>
    <row r="136" spans="1:16" ht="12.75">
      <c r="A136" t="s">
        <v>52</v>
      </c>
      <c s="34" t="s">
        <v>183</v>
      </c>
      <c s="34" t="s">
        <v>3402</v>
      </c>
      <c s="35" t="s">
        <v>5</v>
      </c>
      <c s="6" t="s">
        <v>3403</v>
      </c>
      <c s="36" t="s">
        <v>56</v>
      </c>
      <c s="37">
        <v>66</v>
      </c>
      <c s="36">
        <v>0</v>
      </c>
      <c s="36">
        <f>ROUND(G136*H136,6)</f>
      </c>
      <c r="L136" s="38">
        <v>0</v>
      </c>
      <c s="32">
        <f>ROUND(ROUND(L136,2)*ROUND(G136,3),2)</f>
      </c>
      <c s="36" t="s">
        <v>57</v>
      </c>
      <c>
        <f>(M136*21)/100</f>
      </c>
      <c t="s">
        <v>27</v>
      </c>
    </row>
    <row r="137" spans="1:5" ht="12.75">
      <c r="A137" s="35" t="s">
        <v>58</v>
      </c>
      <c r="E137" s="39" t="s">
        <v>5</v>
      </c>
    </row>
    <row r="138" spans="1:5" ht="12.75">
      <c r="A138" s="35" t="s">
        <v>59</v>
      </c>
      <c r="E138" s="40" t="s">
        <v>3404</v>
      </c>
    </row>
    <row r="139" spans="1:5" ht="51">
      <c r="A139" t="s">
        <v>60</v>
      </c>
      <c r="E139" s="39" t="s">
        <v>3405</v>
      </c>
    </row>
    <row r="140" spans="1:16" ht="12.75">
      <c r="A140" t="s">
        <v>52</v>
      </c>
      <c s="34" t="s">
        <v>187</v>
      </c>
      <c s="34" t="s">
        <v>3406</v>
      </c>
      <c s="35" t="s">
        <v>5</v>
      </c>
      <c s="6" t="s">
        <v>3407</v>
      </c>
      <c s="36" t="s">
        <v>56</v>
      </c>
      <c s="37">
        <v>33</v>
      </c>
      <c s="36">
        <v>0</v>
      </c>
      <c s="36">
        <f>ROUND(G140*H140,6)</f>
      </c>
      <c r="L140" s="38">
        <v>0</v>
      </c>
      <c s="32">
        <f>ROUND(ROUND(L140,2)*ROUND(G140,3),2)</f>
      </c>
      <c s="36" t="s">
        <v>57</v>
      </c>
      <c>
        <f>(M140*21)/100</f>
      </c>
      <c t="s">
        <v>27</v>
      </c>
    </row>
    <row r="141" spans="1:5" ht="12.75">
      <c r="A141" s="35" t="s">
        <v>58</v>
      </c>
      <c r="E141" s="39" t="s">
        <v>5</v>
      </c>
    </row>
    <row r="142" spans="1:5" ht="12.75">
      <c r="A142" s="35" t="s">
        <v>59</v>
      </c>
      <c r="E142" s="40" t="s">
        <v>3398</v>
      </c>
    </row>
    <row r="143" spans="1:5" ht="140.25">
      <c r="A143" t="s">
        <v>60</v>
      </c>
      <c r="E143" s="39" t="s">
        <v>3408</v>
      </c>
    </row>
    <row r="144" spans="1:16" ht="12.75">
      <c r="A144" t="s">
        <v>52</v>
      </c>
      <c s="34" t="s">
        <v>191</v>
      </c>
      <c s="34" t="s">
        <v>3409</v>
      </c>
      <c s="35" t="s">
        <v>5</v>
      </c>
      <c s="6" t="s">
        <v>3410</v>
      </c>
      <c s="36" t="s">
        <v>56</v>
      </c>
      <c s="37">
        <v>33</v>
      </c>
      <c s="36">
        <v>0</v>
      </c>
      <c s="36">
        <f>ROUND(G144*H144,6)</f>
      </c>
      <c r="L144" s="38">
        <v>0</v>
      </c>
      <c s="32">
        <f>ROUND(ROUND(L144,2)*ROUND(G144,3),2)</f>
      </c>
      <c s="36" t="s">
        <v>57</v>
      </c>
      <c>
        <f>(M144*21)/100</f>
      </c>
      <c t="s">
        <v>27</v>
      </c>
    </row>
    <row r="145" spans="1:5" ht="12.75">
      <c r="A145" s="35" t="s">
        <v>58</v>
      </c>
      <c r="E145" s="39" t="s">
        <v>5</v>
      </c>
    </row>
    <row r="146" spans="1:5" ht="12.75">
      <c r="A146" s="35" t="s">
        <v>59</v>
      </c>
      <c r="E146" s="40" t="s">
        <v>3398</v>
      </c>
    </row>
    <row r="147" spans="1:5" ht="140.25">
      <c r="A147" t="s">
        <v>60</v>
      </c>
      <c r="E147" s="39" t="s">
        <v>3408</v>
      </c>
    </row>
    <row r="148" spans="1:16" ht="12.75">
      <c r="A148" t="s">
        <v>52</v>
      </c>
      <c s="34" t="s">
        <v>195</v>
      </c>
      <c s="34" t="s">
        <v>3411</v>
      </c>
      <c s="35" t="s">
        <v>5</v>
      </c>
      <c s="6" t="s">
        <v>3412</v>
      </c>
      <c s="36" t="s">
        <v>56</v>
      </c>
      <c s="37">
        <v>33</v>
      </c>
      <c s="36">
        <v>0</v>
      </c>
      <c s="36">
        <f>ROUND(G148*H148,6)</f>
      </c>
      <c r="L148" s="38">
        <v>0</v>
      </c>
      <c s="32">
        <f>ROUND(ROUND(L148,2)*ROUND(G148,3),2)</f>
      </c>
      <c s="36" t="s">
        <v>57</v>
      </c>
      <c>
        <f>(M148*21)/100</f>
      </c>
      <c t="s">
        <v>27</v>
      </c>
    </row>
    <row r="149" spans="1:5" ht="12.75">
      <c r="A149" s="35" t="s">
        <v>58</v>
      </c>
      <c r="E149" s="39" t="s">
        <v>5</v>
      </c>
    </row>
    <row r="150" spans="1:5" ht="12.75">
      <c r="A150" s="35" t="s">
        <v>59</v>
      </c>
      <c r="E150" s="40" t="s">
        <v>3398</v>
      </c>
    </row>
    <row r="151" spans="1:5" ht="140.25">
      <c r="A151" t="s">
        <v>60</v>
      </c>
      <c r="E151" s="39" t="s">
        <v>3408</v>
      </c>
    </row>
    <row r="152" spans="1:16" ht="25.5">
      <c r="A152" t="s">
        <v>52</v>
      </c>
      <c s="34" t="s">
        <v>199</v>
      </c>
      <c s="34" t="s">
        <v>3183</v>
      </c>
      <c s="35" t="s">
        <v>5</v>
      </c>
      <c s="6" t="s">
        <v>3413</v>
      </c>
      <c s="36" t="s">
        <v>78</v>
      </c>
      <c s="37">
        <v>4.8</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306">
      <c r="A155" t="s">
        <v>60</v>
      </c>
      <c r="E155" s="39" t="s">
        <v>3376</v>
      </c>
    </row>
    <row r="156" spans="1:16" ht="25.5">
      <c r="A156" t="s">
        <v>52</v>
      </c>
      <c s="34" t="s">
        <v>203</v>
      </c>
      <c s="34" t="s">
        <v>3186</v>
      </c>
      <c s="35" t="s">
        <v>5</v>
      </c>
      <c s="6" t="s">
        <v>3414</v>
      </c>
      <c s="36" t="s">
        <v>78</v>
      </c>
      <c s="37">
        <v>3.684</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306">
      <c r="A159" t="s">
        <v>60</v>
      </c>
      <c r="E159" s="39" t="s">
        <v>3377</v>
      </c>
    </row>
    <row r="160" spans="1:16" ht="12.75">
      <c r="A160" t="s">
        <v>52</v>
      </c>
      <c s="34" t="s">
        <v>207</v>
      </c>
      <c s="34" t="s">
        <v>3214</v>
      </c>
      <c s="35" t="s">
        <v>5</v>
      </c>
      <c s="6" t="s">
        <v>3215</v>
      </c>
      <c s="36" t="s">
        <v>760</v>
      </c>
      <c s="37">
        <v>15</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02">
      <c r="A163" t="s">
        <v>60</v>
      </c>
      <c r="E163" s="39" t="s">
        <v>3415</v>
      </c>
    </row>
    <row r="164" spans="1:16" ht="25.5">
      <c r="A164" t="s">
        <v>52</v>
      </c>
      <c s="34" t="s">
        <v>303</v>
      </c>
      <c s="34" t="s">
        <v>3416</v>
      </c>
      <c s="35" t="s">
        <v>5</v>
      </c>
      <c s="6" t="s">
        <v>3417</v>
      </c>
      <c s="36" t="s">
        <v>78</v>
      </c>
      <c s="37">
        <v>235.966</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306">
      <c r="A167" t="s">
        <v>60</v>
      </c>
      <c r="E167" s="39" t="s">
        <v>3418</v>
      </c>
    </row>
    <row r="168" spans="1:13" ht="12.75">
      <c r="A168" t="s">
        <v>49</v>
      </c>
      <c r="C168" s="31" t="s">
        <v>80</v>
      </c>
      <c r="E168" s="33" t="s">
        <v>97</v>
      </c>
      <c r="J168" s="32">
        <f>0</f>
      </c>
      <c s="32">
        <f>0</f>
      </c>
      <c s="32">
        <f>0+L169+L173</f>
      </c>
      <c s="32">
        <f>0+M169+M173</f>
      </c>
    </row>
    <row r="169" spans="1:16" ht="12.75">
      <c r="A169" t="s">
        <v>52</v>
      </c>
      <c s="34" t="s">
        <v>211</v>
      </c>
      <c s="34" t="s">
        <v>551</v>
      </c>
      <c s="35" t="s">
        <v>5</v>
      </c>
      <c s="6" t="s">
        <v>552</v>
      </c>
      <c s="36" t="s">
        <v>101</v>
      </c>
      <c s="37">
        <v>10</v>
      </c>
      <c s="36">
        <v>0</v>
      </c>
      <c s="36">
        <f>ROUND(G169*H169,6)</f>
      </c>
      <c r="L169" s="38">
        <v>0</v>
      </c>
      <c s="32">
        <f>ROUND(ROUND(L169,2)*ROUND(G169,3),2)</f>
      </c>
      <c s="36" t="s">
        <v>57</v>
      </c>
      <c>
        <f>(M169*21)/100</f>
      </c>
      <c t="s">
        <v>27</v>
      </c>
    </row>
    <row r="170" spans="1:5" ht="12.75">
      <c r="A170" s="35" t="s">
        <v>58</v>
      </c>
      <c r="E170" s="39" t="s">
        <v>3222</v>
      </c>
    </row>
    <row r="171" spans="1:5" ht="12.75">
      <c r="A171" s="35" t="s">
        <v>59</v>
      </c>
      <c r="E171" s="40" t="s">
        <v>5</v>
      </c>
    </row>
    <row r="172" spans="1:5" ht="114.75">
      <c r="A172" t="s">
        <v>60</v>
      </c>
      <c r="E172" s="39" t="s">
        <v>3419</v>
      </c>
    </row>
    <row r="173" spans="1:16" ht="12.75">
      <c r="A173" t="s">
        <v>52</v>
      </c>
      <c s="34" t="s">
        <v>215</v>
      </c>
      <c s="34" t="s">
        <v>555</v>
      </c>
      <c s="35" t="s">
        <v>5</v>
      </c>
      <c s="6" t="s">
        <v>556</v>
      </c>
      <c s="36" t="s">
        <v>101</v>
      </c>
      <c s="37">
        <v>10</v>
      </c>
      <c s="36">
        <v>0</v>
      </c>
      <c s="36">
        <f>ROUND(G173*H173,6)</f>
      </c>
      <c r="L173" s="38">
        <v>0</v>
      </c>
      <c s="32">
        <f>ROUND(ROUND(L173,2)*ROUND(G173,3),2)</f>
      </c>
      <c s="36" t="s">
        <v>57</v>
      </c>
      <c>
        <f>(M173*21)/100</f>
      </c>
      <c t="s">
        <v>27</v>
      </c>
    </row>
    <row r="174" spans="1:5" ht="12.75">
      <c r="A174" s="35" t="s">
        <v>58</v>
      </c>
      <c r="E174" s="39" t="s">
        <v>3222</v>
      </c>
    </row>
    <row r="175" spans="1:5" ht="12.75">
      <c r="A175" s="35" t="s">
        <v>59</v>
      </c>
      <c r="E175" s="40" t="s">
        <v>5</v>
      </c>
    </row>
    <row r="176" spans="1:5" ht="127.5">
      <c r="A176" t="s">
        <v>60</v>
      </c>
      <c r="E176" s="39" t="s">
        <v>3420</v>
      </c>
    </row>
    <row r="177" spans="1:13" ht="12.75">
      <c r="A177" t="s">
        <v>49</v>
      </c>
      <c r="C177" s="31" t="s">
        <v>89</v>
      </c>
      <c r="E177" s="33" t="s">
        <v>2962</v>
      </c>
      <c r="J177" s="32">
        <f>0</f>
      </c>
      <c s="32">
        <f>0</f>
      </c>
      <c s="32">
        <f>0+L178+L182+L186+L190+L194+L198+L202+L206+L210+L214+L218+L222+L226+L230+L234+L238+L242+L246+L250+L254+L258</f>
      </c>
      <c s="32">
        <f>0+M178+M182+M186+M190+M194+M198+M202+M206+M210+M214+M218+M222+M226+M230+M234+M238+M242+M246+M250+M254+M258</f>
      </c>
    </row>
    <row r="178" spans="1:16" ht="25.5">
      <c r="A178" t="s">
        <v>52</v>
      </c>
      <c s="34" t="s">
        <v>219</v>
      </c>
      <c s="34" t="s">
        <v>3421</v>
      </c>
      <c s="35" t="s">
        <v>5</v>
      </c>
      <c s="6" t="s">
        <v>3422</v>
      </c>
      <c s="36" t="s">
        <v>78</v>
      </c>
      <c s="37">
        <v>140</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38.25">
      <c r="A181" t="s">
        <v>60</v>
      </c>
      <c r="E181" s="39" t="s">
        <v>3028</v>
      </c>
    </row>
    <row r="182" spans="1:16" ht="12.75">
      <c r="A182" t="s">
        <v>52</v>
      </c>
      <c s="34" t="s">
        <v>223</v>
      </c>
      <c s="34" t="s">
        <v>3423</v>
      </c>
      <c s="35" t="s">
        <v>5</v>
      </c>
      <c s="6" t="s">
        <v>3424</v>
      </c>
      <c s="36" t="s">
        <v>78</v>
      </c>
      <c s="37">
        <v>20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25.5">
      <c r="A185" t="s">
        <v>60</v>
      </c>
      <c r="E185" s="39" t="s">
        <v>3425</v>
      </c>
    </row>
    <row r="186" spans="1:16" ht="12.75">
      <c r="A186" t="s">
        <v>52</v>
      </c>
      <c s="34" t="s">
        <v>227</v>
      </c>
      <c s="34" t="s">
        <v>3237</v>
      </c>
      <c s="35" t="s">
        <v>5</v>
      </c>
      <c s="6" t="s">
        <v>3238</v>
      </c>
      <c s="36" t="s">
        <v>101</v>
      </c>
      <c s="37">
        <v>2</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27.5">
      <c r="A189" t="s">
        <v>60</v>
      </c>
      <c r="E189" s="39" t="s">
        <v>3426</v>
      </c>
    </row>
    <row r="190" spans="1:16" ht="12.75">
      <c r="A190" t="s">
        <v>52</v>
      </c>
      <c s="34" t="s">
        <v>231</v>
      </c>
      <c s="34" t="s">
        <v>3244</v>
      </c>
      <c s="35" t="s">
        <v>5</v>
      </c>
      <c s="6" t="s">
        <v>3245</v>
      </c>
      <c s="36" t="s">
        <v>101</v>
      </c>
      <c s="37">
        <v>3</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89.25">
      <c r="A193" t="s">
        <v>60</v>
      </c>
      <c r="E193" s="39" t="s">
        <v>3427</v>
      </c>
    </row>
    <row r="194" spans="1:16" ht="12.75">
      <c r="A194" t="s">
        <v>52</v>
      </c>
      <c s="34" t="s">
        <v>235</v>
      </c>
      <c s="34" t="s">
        <v>3252</v>
      </c>
      <c s="35" t="s">
        <v>5</v>
      </c>
      <c s="6" t="s">
        <v>3253</v>
      </c>
      <c s="36" t="s">
        <v>101</v>
      </c>
      <c s="37">
        <v>2</v>
      </c>
      <c s="36">
        <v>0</v>
      </c>
      <c s="36">
        <f>ROUND(G194*H194,6)</f>
      </c>
      <c r="L194" s="38">
        <v>0</v>
      </c>
      <c s="32">
        <f>ROUND(ROUND(L194,2)*ROUND(G194,3),2)</f>
      </c>
      <c s="36" t="s">
        <v>57</v>
      </c>
      <c>
        <f>(M194*21)/100</f>
      </c>
      <c t="s">
        <v>27</v>
      </c>
    </row>
    <row r="195" spans="1:5" ht="12.75">
      <c r="A195" s="35" t="s">
        <v>58</v>
      </c>
      <c r="E195" s="39" t="s">
        <v>3428</v>
      </c>
    </row>
    <row r="196" spans="1:5" ht="12.75">
      <c r="A196" s="35" t="s">
        <v>59</v>
      </c>
      <c r="E196" s="40" t="s">
        <v>5</v>
      </c>
    </row>
    <row r="197" spans="1:5" ht="140.25">
      <c r="A197" t="s">
        <v>60</v>
      </c>
      <c r="E197" s="39" t="s">
        <v>3429</v>
      </c>
    </row>
    <row r="198" spans="1:16" ht="12.75">
      <c r="A198" t="s">
        <v>52</v>
      </c>
      <c s="34" t="s">
        <v>239</v>
      </c>
      <c s="34" t="s">
        <v>3430</v>
      </c>
      <c s="35" t="s">
        <v>5</v>
      </c>
      <c s="6" t="s">
        <v>3431</v>
      </c>
      <c s="36" t="s">
        <v>101</v>
      </c>
      <c s="37">
        <v>7</v>
      </c>
      <c s="36">
        <v>0</v>
      </c>
      <c s="36">
        <f>ROUND(G198*H198,6)</f>
      </c>
      <c r="L198" s="38">
        <v>0</v>
      </c>
      <c s="32">
        <f>ROUND(ROUND(L198,2)*ROUND(G198,3),2)</f>
      </c>
      <c s="36" t="s">
        <v>57</v>
      </c>
      <c>
        <f>(M198*21)/100</f>
      </c>
      <c t="s">
        <v>27</v>
      </c>
    </row>
    <row r="199" spans="1:5" ht="12.75">
      <c r="A199" s="35" t="s">
        <v>58</v>
      </c>
      <c r="E199" s="39" t="s">
        <v>5</v>
      </c>
    </row>
    <row r="200" spans="1:5" ht="12.75">
      <c r="A200" s="35" t="s">
        <v>59</v>
      </c>
      <c r="E200" s="40" t="s">
        <v>5</v>
      </c>
    </row>
    <row r="201" spans="1:5" ht="165.75">
      <c r="A201" t="s">
        <v>60</v>
      </c>
      <c r="E201" s="39" t="s">
        <v>3432</v>
      </c>
    </row>
    <row r="202" spans="1:16" ht="12.75">
      <c r="A202" t="s">
        <v>52</v>
      </c>
      <c s="34" t="s">
        <v>243</v>
      </c>
      <c s="34" t="s">
        <v>3433</v>
      </c>
      <c s="35" t="s">
        <v>5</v>
      </c>
      <c s="6" t="s">
        <v>3434</v>
      </c>
      <c s="36" t="s">
        <v>78</v>
      </c>
      <c s="37">
        <v>20</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38.25">
      <c r="A205" t="s">
        <v>60</v>
      </c>
      <c r="E205" s="39" t="s">
        <v>3435</v>
      </c>
    </row>
    <row r="206" spans="1:16" ht="12.75">
      <c r="A206" t="s">
        <v>52</v>
      </c>
      <c s="34" t="s">
        <v>248</v>
      </c>
      <c s="34" t="s">
        <v>3268</v>
      </c>
      <c s="35" t="s">
        <v>5</v>
      </c>
      <c s="6" t="s">
        <v>3269</v>
      </c>
      <c s="36" t="s">
        <v>65</v>
      </c>
      <c s="37">
        <v>826.65</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140.25">
      <c r="A209" t="s">
        <v>60</v>
      </c>
      <c r="E209" s="39" t="s">
        <v>3436</v>
      </c>
    </row>
    <row r="210" spans="1:16" ht="25.5">
      <c r="A210" t="s">
        <v>52</v>
      </c>
      <c s="34" t="s">
        <v>252</v>
      </c>
      <c s="34" t="s">
        <v>3271</v>
      </c>
      <c s="35" t="s">
        <v>27</v>
      </c>
      <c s="6" t="s">
        <v>3272</v>
      </c>
      <c s="36" t="s">
        <v>2628</v>
      </c>
      <c s="37">
        <v>39679.2</v>
      </c>
      <c s="36">
        <v>0</v>
      </c>
      <c s="36">
        <f>ROUND(G210*H210,6)</f>
      </c>
      <c r="L210" s="38">
        <v>0</v>
      </c>
      <c s="32">
        <f>ROUND(ROUND(L210,2)*ROUND(G210,3),2)</f>
      </c>
      <c s="36" t="s">
        <v>57</v>
      </c>
      <c>
        <f>(M210*21)/100</f>
      </c>
      <c t="s">
        <v>27</v>
      </c>
    </row>
    <row r="211" spans="1:5" ht="12.75">
      <c r="A211" s="35" t="s">
        <v>58</v>
      </c>
      <c r="E211" s="39" t="s">
        <v>3275</v>
      </c>
    </row>
    <row r="212" spans="1:5" ht="12.75">
      <c r="A212" s="35" t="s">
        <v>59</v>
      </c>
      <c r="E212" s="40" t="s">
        <v>5</v>
      </c>
    </row>
    <row r="213" spans="1:5" ht="127.5">
      <c r="A213" t="s">
        <v>60</v>
      </c>
      <c r="E213" s="39" t="s">
        <v>3437</v>
      </c>
    </row>
    <row r="214" spans="1:16" ht="25.5">
      <c r="A214" t="s">
        <v>52</v>
      </c>
      <c s="34" t="s">
        <v>256</v>
      </c>
      <c s="34" t="s">
        <v>3271</v>
      </c>
      <c s="35" t="s">
        <v>26</v>
      </c>
      <c s="6" t="s">
        <v>3272</v>
      </c>
      <c s="36" t="s">
        <v>2628</v>
      </c>
      <c s="37">
        <v>9919.8</v>
      </c>
      <c s="36">
        <v>0</v>
      </c>
      <c s="36">
        <f>ROUND(G214*H214,6)</f>
      </c>
      <c r="L214" s="38">
        <v>0</v>
      </c>
      <c s="32">
        <f>ROUND(ROUND(L214,2)*ROUND(G214,3),2)</f>
      </c>
      <c s="36" t="s">
        <v>57</v>
      </c>
      <c>
        <f>(M214*21)/100</f>
      </c>
      <c t="s">
        <v>27</v>
      </c>
    </row>
    <row r="215" spans="1:5" ht="12.75">
      <c r="A215" s="35" t="s">
        <v>58</v>
      </c>
      <c r="E215" s="39" t="s">
        <v>3052</v>
      </c>
    </row>
    <row r="216" spans="1:5" ht="12.75">
      <c r="A216" s="35" t="s">
        <v>59</v>
      </c>
      <c r="E216" s="40" t="s">
        <v>5</v>
      </c>
    </row>
    <row r="217" spans="1:5" ht="127.5">
      <c r="A217" t="s">
        <v>60</v>
      </c>
      <c r="E217" s="39" t="s">
        <v>3437</v>
      </c>
    </row>
    <row r="218" spans="1:16" ht="25.5">
      <c r="A218" t="s">
        <v>52</v>
      </c>
      <c s="34" t="s">
        <v>260</v>
      </c>
      <c s="34" t="s">
        <v>3279</v>
      </c>
      <c s="35" t="s">
        <v>5</v>
      </c>
      <c s="6" t="s">
        <v>3280</v>
      </c>
      <c s="36" t="s">
        <v>78</v>
      </c>
      <c s="37">
        <v>130</v>
      </c>
      <c s="36">
        <v>0</v>
      </c>
      <c s="36">
        <f>ROUND(G218*H218,6)</f>
      </c>
      <c r="L218" s="38">
        <v>0</v>
      </c>
      <c s="32">
        <f>ROUND(ROUND(L218,2)*ROUND(G218,3),2)</f>
      </c>
      <c s="36" t="s">
        <v>57</v>
      </c>
      <c>
        <f>(M218*21)/100</f>
      </c>
      <c t="s">
        <v>27</v>
      </c>
    </row>
    <row r="219" spans="1:5" ht="12.75">
      <c r="A219" s="35" t="s">
        <v>58</v>
      </c>
      <c r="E219" s="39" t="s">
        <v>5</v>
      </c>
    </row>
    <row r="220" spans="1:5" ht="12.75">
      <c r="A220" s="35" t="s">
        <v>59</v>
      </c>
      <c r="E220" s="40" t="s">
        <v>5</v>
      </c>
    </row>
    <row r="221" spans="1:5" ht="204">
      <c r="A221" t="s">
        <v>60</v>
      </c>
      <c r="E221" s="39" t="s">
        <v>3438</v>
      </c>
    </row>
    <row r="222" spans="1:16" ht="25.5">
      <c r="A222" t="s">
        <v>52</v>
      </c>
      <c s="34" t="s">
        <v>264</v>
      </c>
      <c s="34" t="s">
        <v>3286</v>
      </c>
      <c s="35" t="s">
        <v>5</v>
      </c>
      <c s="6" t="s">
        <v>3287</v>
      </c>
      <c s="36" t="s">
        <v>2273</v>
      </c>
      <c s="37">
        <v>2751.436</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102">
      <c r="A225" t="s">
        <v>60</v>
      </c>
      <c r="E225" s="39" t="s">
        <v>3439</v>
      </c>
    </row>
    <row r="226" spans="1:16" ht="25.5">
      <c r="A226" t="s">
        <v>52</v>
      </c>
      <c s="34" t="s">
        <v>268</v>
      </c>
      <c s="34" t="s">
        <v>3289</v>
      </c>
      <c s="35" t="s">
        <v>5</v>
      </c>
      <c s="6" t="s">
        <v>3290</v>
      </c>
      <c s="36" t="s">
        <v>78</v>
      </c>
      <c s="37">
        <v>203.666</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204">
      <c r="A229" t="s">
        <v>60</v>
      </c>
      <c r="E229" s="39" t="s">
        <v>3440</v>
      </c>
    </row>
    <row r="230" spans="1:16" ht="25.5">
      <c r="A230" t="s">
        <v>52</v>
      </c>
      <c s="34" t="s">
        <v>272</v>
      </c>
      <c s="34" t="s">
        <v>3292</v>
      </c>
      <c s="35" t="s">
        <v>5</v>
      </c>
      <c s="6" t="s">
        <v>3293</v>
      </c>
      <c s="36" t="s">
        <v>2273</v>
      </c>
      <c s="37">
        <v>2792.597</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102">
      <c r="A233" t="s">
        <v>60</v>
      </c>
      <c r="E233" s="39" t="s">
        <v>3439</v>
      </c>
    </row>
    <row r="234" spans="1:16" ht="38.25">
      <c r="A234" t="s">
        <v>52</v>
      </c>
      <c s="34" t="s">
        <v>276</v>
      </c>
      <c s="34" t="s">
        <v>3302</v>
      </c>
      <c s="35" t="s">
        <v>5</v>
      </c>
      <c s="6" t="s">
        <v>3303</v>
      </c>
      <c s="36" t="s">
        <v>78</v>
      </c>
      <c s="37">
        <v>131.259</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216.75">
      <c r="A237" t="s">
        <v>60</v>
      </c>
      <c r="E237" s="39" t="s">
        <v>3441</v>
      </c>
    </row>
    <row r="238" spans="1:16" ht="38.25">
      <c r="A238" t="s">
        <v>52</v>
      </c>
      <c s="34" t="s">
        <v>279</v>
      </c>
      <c s="34" t="s">
        <v>3306</v>
      </c>
      <c s="35" t="s">
        <v>5</v>
      </c>
      <c s="6" t="s">
        <v>3307</v>
      </c>
      <c s="36" t="s">
        <v>2273</v>
      </c>
      <c s="37">
        <v>3063.632</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102">
      <c r="A241" t="s">
        <v>60</v>
      </c>
      <c r="E241" s="39" t="s">
        <v>3439</v>
      </c>
    </row>
    <row r="242" spans="1:16" ht="12.75">
      <c r="A242" t="s">
        <v>52</v>
      </c>
      <c s="34" t="s">
        <v>283</v>
      </c>
      <c s="34" t="s">
        <v>3330</v>
      </c>
      <c s="35" t="s">
        <v>5</v>
      </c>
      <c s="6" t="s">
        <v>3331</v>
      </c>
      <c s="36" t="s">
        <v>101</v>
      </c>
      <c s="37">
        <v>4</v>
      </c>
      <c s="36">
        <v>0</v>
      </c>
      <c s="36">
        <f>ROUND(G242*H242,6)</f>
      </c>
      <c r="L242" s="38">
        <v>0</v>
      </c>
      <c s="32">
        <f>ROUND(ROUND(L242,2)*ROUND(G242,3),2)</f>
      </c>
      <c s="36" t="s">
        <v>57</v>
      </c>
      <c>
        <f>(M242*21)/100</f>
      </c>
      <c t="s">
        <v>27</v>
      </c>
    </row>
    <row r="243" spans="1:5" ht="12.75">
      <c r="A243" s="35" t="s">
        <v>58</v>
      </c>
      <c r="E243" s="39" t="s">
        <v>5</v>
      </c>
    </row>
    <row r="244" spans="1:5" ht="12.75">
      <c r="A244" s="35" t="s">
        <v>59</v>
      </c>
      <c r="E244" s="40" t="s">
        <v>3442</v>
      </c>
    </row>
    <row r="245" spans="1:5" ht="165.75">
      <c r="A245" t="s">
        <v>60</v>
      </c>
      <c r="E245" s="39" t="s">
        <v>3443</v>
      </c>
    </row>
    <row r="246" spans="1:16" ht="25.5">
      <c r="A246" t="s">
        <v>52</v>
      </c>
      <c s="34" t="s">
        <v>287</v>
      </c>
      <c s="34" t="s">
        <v>3333</v>
      </c>
      <c s="35" t="s">
        <v>5</v>
      </c>
      <c s="6" t="s">
        <v>3334</v>
      </c>
      <c s="36" t="s">
        <v>2273</v>
      </c>
      <c s="37">
        <v>237.264</v>
      </c>
      <c s="36">
        <v>0</v>
      </c>
      <c s="36">
        <f>ROUND(G246*H246,6)</f>
      </c>
      <c r="L246" s="38">
        <v>0</v>
      </c>
      <c s="32">
        <f>ROUND(ROUND(L246,2)*ROUND(G246,3),2)</f>
      </c>
      <c s="36" t="s">
        <v>57</v>
      </c>
      <c>
        <f>(M246*21)/100</f>
      </c>
      <c t="s">
        <v>27</v>
      </c>
    </row>
    <row r="247" spans="1:5" ht="12.75">
      <c r="A247" s="35" t="s">
        <v>58</v>
      </c>
      <c r="E247" s="39" t="s">
        <v>5</v>
      </c>
    </row>
    <row r="248" spans="1:5" ht="12.75">
      <c r="A248" s="35" t="s">
        <v>59</v>
      </c>
      <c r="E248" s="40" t="s">
        <v>5</v>
      </c>
    </row>
    <row r="249" spans="1:5" ht="127.5">
      <c r="A249" t="s">
        <v>60</v>
      </c>
      <c r="E249" s="39" t="s">
        <v>3444</v>
      </c>
    </row>
    <row r="250" spans="1:16" ht="12.75">
      <c r="A250" t="s">
        <v>52</v>
      </c>
      <c s="34" t="s">
        <v>291</v>
      </c>
      <c s="34" t="s">
        <v>2980</v>
      </c>
      <c s="35" t="s">
        <v>5</v>
      </c>
      <c s="6" t="s">
        <v>2981</v>
      </c>
      <c s="36" t="s">
        <v>65</v>
      </c>
      <c s="37">
        <v>6.095</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14.75">
      <c r="A253" t="s">
        <v>60</v>
      </c>
      <c r="E253" s="39" t="s">
        <v>2982</v>
      </c>
    </row>
    <row r="254" spans="1:16" ht="12.75">
      <c r="A254" t="s">
        <v>52</v>
      </c>
      <c s="34" t="s">
        <v>295</v>
      </c>
      <c s="34" t="s">
        <v>2983</v>
      </c>
      <c s="35" t="s">
        <v>5</v>
      </c>
      <c s="6" t="s">
        <v>2984</v>
      </c>
      <c s="36" t="s">
        <v>2273</v>
      </c>
      <c s="37">
        <v>402.257</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25.5">
      <c r="A257" t="s">
        <v>60</v>
      </c>
      <c r="E257" s="39" t="s">
        <v>2773</v>
      </c>
    </row>
    <row r="258" spans="1:16" ht="12.75">
      <c r="A258" t="s">
        <v>52</v>
      </c>
      <c s="34" t="s">
        <v>299</v>
      </c>
      <c s="34" t="s">
        <v>3338</v>
      </c>
      <c s="35" t="s">
        <v>5</v>
      </c>
      <c s="6" t="s">
        <v>3339</v>
      </c>
      <c s="36" t="s">
        <v>56</v>
      </c>
      <c s="37">
        <v>585.395</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153">
      <c r="A261" t="s">
        <v>60</v>
      </c>
      <c r="E261" s="39" t="s">
        <v>3445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25.5">
      <c r="A8" t="s">
        <v>44</v>
      </c>
      <c r="C8" s="28" t="s">
        <v>3448</v>
      </c>
      <c r="E8" s="30" t="s">
        <v>3447</v>
      </c>
      <c r="J8" s="29">
        <f>0+J9</f>
      </c>
      <c s="29">
        <f>0+K9</f>
      </c>
      <c s="29">
        <f>0+L9</f>
      </c>
      <c s="29">
        <f>0+M9</f>
      </c>
    </row>
    <row r="9" spans="1:13" ht="12.75">
      <c r="A9" t="s">
        <v>49</v>
      </c>
      <c r="C9" s="31" t="s">
        <v>73</v>
      </c>
      <c r="E9" s="33" t="s">
        <v>88</v>
      </c>
      <c r="J9" s="32">
        <f>0</f>
      </c>
      <c s="32">
        <f>0</f>
      </c>
      <c s="32">
        <f>0+L10+L14+L18+L22</f>
      </c>
      <c s="32">
        <f>0+M10+M14+M18+M22</f>
      </c>
    </row>
    <row r="10" spans="1:16" ht="25.5">
      <c r="A10" t="s">
        <v>52</v>
      </c>
      <c s="34" t="s">
        <v>53</v>
      </c>
      <c s="34" t="s">
        <v>3449</v>
      </c>
      <c s="35" t="s">
        <v>5</v>
      </c>
      <c s="6" t="s">
        <v>3450</v>
      </c>
      <c s="36" t="s">
        <v>78</v>
      </c>
      <c s="37">
        <v>27.833</v>
      </c>
      <c s="36">
        <v>0</v>
      </c>
      <c s="36">
        <f>ROUND(G10*H10,6)</f>
      </c>
      <c r="L10" s="38">
        <v>0</v>
      </c>
      <c s="32">
        <f>ROUND(ROUND(L10,2)*ROUND(G10,3),2)</f>
      </c>
      <c s="36" t="s">
        <v>822</v>
      </c>
      <c>
        <f>(M10*21)/100</f>
      </c>
      <c t="s">
        <v>27</v>
      </c>
    </row>
    <row r="11" spans="1:5" ht="12.75">
      <c r="A11" s="35" t="s">
        <v>58</v>
      </c>
      <c r="E11" s="39" t="s">
        <v>5</v>
      </c>
    </row>
    <row r="12" spans="1:5" ht="12.75">
      <c r="A12" s="35" t="s">
        <v>59</v>
      </c>
      <c r="E12" s="40" t="s">
        <v>3451</v>
      </c>
    </row>
    <row r="13" spans="1:5" ht="102">
      <c r="A13" t="s">
        <v>60</v>
      </c>
      <c r="E13" s="39" t="s">
        <v>3351</v>
      </c>
    </row>
    <row r="14" spans="1:16" ht="25.5">
      <c r="A14" t="s">
        <v>52</v>
      </c>
      <c s="34" t="s">
        <v>27</v>
      </c>
      <c s="34" t="s">
        <v>3349</v>
      </c>
      <c s="35" t="s">
        <v>5</v>
      </c>
      <c s="6" t="s">
        <v>3350</v>
      </c>
      <c s="36" t="s">
        <v>78</v>
      </c>
      <c s="37">
        <v>286.795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3351</v>
      </c>
    </row>
    <row r="18" spans="1:16" ht="25.5">
      <c r="A18" t="s">
        <v>52</v>
      </c>
      <c s="34" t="s">
        <v>26</v>
      </c>
      <c s="34" t="s">
        <v>3452</v>
      </c>
      <c s="35" t="s">
        <v>5</v>
      </c>
      <c s="6" t="s">
        <v>3453</v>
      </c>
      <c s="36" t="s">
        <v>78</v>
      </c>
      <c s="37">
        <v>47.753</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02">
      <c r="A21" t="s">
        <v>60</v>
      </c>
      <c r="E21" s="39" t="s">
        <v>3351</v>
      </c>
    </row>
    <row r="22" spans="1:16" ht="25.5">
      <c r="A22" t="s">
        <v>52</v>
      </c>
      <c s="34" t="s">
        <v>70</v>
      </c>
      <c s="34" t="s">
        <v>3352</v>
      </c>
      <c s="35" t="s">
        <v>5</v>
      </c>
      <c s="6" t="s">
        <v>3353</v>
      </c>
      <c s="36" t="s">
        <v>78</v>
      </c>
      <c s="37">
        <v>91.506</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02">
      <c r="A25" t="s">
        <v>60</v>
      </c>
      <c r="E25" s="39" t="s">
        <v>3351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3454</v>
      </c>
      <c s="41">
        <f>Rekapitulace!C59</f>
      </c>
      <c s="20" t="s">
        <v>0</v>
      </c>
      <c t="s">
        <v>23</v>
      </c>
      <c t="s">
        <v>27</v>
      </c>
    </row>
    <row r="4" spans="1:16" ht="32" customHeight="1">
      <c r="A4" s="24" t="s">
        <v>20</v>
      </c>
      <c s="25" t="s">
        <v>28</v>
      </c>
      <c s="27" t="s">
        <v>3454</v>
      </c>
      <c r="E4" s="26" t="s">
        <v>3455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3458</v>
      </c>
      <c r="E8" s="30" t="s">
        <v>3457</v>
      </c>
      <c r="J8" s="29">
        <f>0+J9+J50+J83+J88+J93+J106+J127+J180</f>
      </c>
      <c s="29">
        <f>0+K9+K50+K83+K88+K93+K106+K127+K180</f>
      </c>
      <c s="29">
        <f>0+L9+L50+L83+L88+L93+L106+L127+L180</f>
      </c>
      <c s="29">
        <f>0+M9+M50+M83+M88+M93+M106+M127+M180</f>
      </c>
    </row>
    <row r="9" spans="1:13" ht="12.75">
      <c r="A9" t="s">
        <v>49</v>
      </c>
      <c r="C9" s="31" t="s">
        <v>53</v>
      </c>
      <c r="E9" s="33" t="s">
        <v>62</v>
      </c>
      <c r="J9" s="32">
        <f>0</f>
      </c>
      <c s="32">
        <f>0</f>
      </c>
      <c s="32">
        <f>0+L10+L14+L18+L22+L26+L30+L34+L38+L42+L46</f>
      </c>
      <c s="32">
        <f>0+M10+M14+M18+M22+M26+M30+M34+M38+M42+M46</f>
      </c>
    </row>
    <row r="10" spans="1:16" ht="25.5">
      <c r="A10" t="s">
        <v>52</v>
      </c>
      <c s="34" t="s">
        <v>53</v>
      </c>
      <c s="34" t="s">
        <v>3459</v>
      </c>
      <c s="35" t="s">
        <v>5</v>
      </c>
      <c s="6" t="s">
        <v>3460</v>
      </c>
      <c s="36" t="s">
        <v>56</v>
      </c>
      <c s="37">
        <v>450</v>
      </c>
      <c s="36">
        <v>0</v>
      </c>
      <c s="36">
        <f>ROUND(G10*H10,6)</f>
      </c>
      <c r="L10" s="38">
        <v>0</v>
      </c>
      <c s="32">
        <f>ROUND(ROUND(L10,2)*ROUND(G10,3),2)</f>
      </c>
      <c s="36" t="s">
        <v>3461</v>
      </c>
      <c>
        <f>(M10*21)/100</f>
      </c>
      <c t="s">
        <v>27</v>
      </c>
    </row>
    <row r="11" spans="1:5" ht="51">
      <c r="A11" s="35" t="s">
        <v>58</v>
      </c>
      <c r="E11" s="39" t="s">
        <v>3462</v>
      </c>
    </row>
    <row r="12" spans="1:5" ht="12.75">
      <c r="A12" s="35" t="s">
        <v>59</v>
      </c>
      <c r="E12" s="40" t="s">
        <v>3463</v>
      </c>
    </row>
    <row r="13" spans="1:5" ht="178.5">
      <c r="A13" t="s">
        <v>60</v>
      </c>
      <c r="E13" s="39" t="s">
        <v>3464</v>
      </c>
    </row>
    <row r="14" spans="1:16" ht="12.75">
      <c r="A14" t="s">
        <v>52</v>
      </c>
      <c s="34" t="s">
        <v>27</v>
      </c>
      <c s="34" t="s">
        <v>3465</v>
      </c>
      <c s="35" t="s">
        <v>5</v>
      </c>
      <c s="6" t="s">
        <v>3466</v>
      </c>
      <c s="36" t="s">
        <v>56</v>
      </c>
      <c s="37">
        <v>450</v>
      </c>
      <c s="36">
        <v>0</v>
      </c>
      <c s="36">
        <f>ROUND(G14*H14,6)</f>
      </c>
      <c r="L14" s="38">
        <v>0</v>
      </c>
      <c s="32">
        <f>ROUND(ROUND(L14,2)*ROUND(G14,3),2)</f>
      </c>
      <c s="36" t="s">
        <v>3461</v>
      </c>
      <c>
        <f>(M14*21)/100</f>
      </c>
      <c t="s">
        <v>27</v>
      </c>
    </row>
    <row r="15" spans="1:5" ht="38.25">
      <c r="A15" s="35" t="s">
        <v>58</v>
      </c>
      <c r="E15" s="39" t="s">
        <v>3467</v>
      </c>
    </row>
    <row r="16" spans="1:5" ht="12.75">
      <c r="A16" s="35" t="s">
        <v>59</v>
      </c>
      <c r="E16" s="40" t="s">
        <v>3463</v>
      </c>
    </row>
    <row r="17" spans="1:5" ht="306">
      <c r="A17" t="s">
        <v>60</v>
      </c>
      <c r="E17" s="39" t="s">
        <v>3468</v>
      </c>
    </row>
    <row r="18" spans="1:16" ht="12.75">
      <c r="A18" t="s">
        <v>52</v>
      </c>
      <c s="34" t="s">
        <v>26</v>
      </c>
      <c s="34" t="s">
        <v>3469</v>
      </c>
      <c s="35" t="s">
        <v>5</v>
      </c>
      <c s="6" t="s">
        <v>3470</v>
      </c>
      <c s="36" t="s">
        <v>56</v>
      </c>
      <c s="37">
        <v>450</v>
      </c>
      <c s="36">
        <v>0</v>
      </c>
      <c s="36">
        <f>ROUND(G18*H18,6)</f>
      </c>
      <c r="L18" s="38">
        <v>0</v>
      </c>
      <c s="32">
        <f>ROUND(ROUND(L18,2)*ROUND(G18,3),2)</f>
      </c>
      <c s="36" t="s">
        <v>3461</v>
      </c>
      <c>
        <f>(M18*21)/100</f>
      </c>
      <c t="s">
        <v>27</v>
      </c>
    </row>
    <row r="19" spans="1:5" ht="25.5">
      <c r="A19" s="35" t="s">
        <v>58</v>
      </c>
      <c r="E19" s="39" t="s">
        <v>3471</v>
      </c>
    </row>
    <row r="20" spans="1:5" ht="12.75">
      <c r="A20" s="35" t="s">
        <v>59</v>
      </c>
      <c r="E20" s="40" t="s">
        <v>3463</v>
      </c>
    </row>
    <row r="21" spans="1:5" ht="51">
      <c r="A21" t="s">
        <v>60</v>
      </c>
      <c r="E21" s="39" t="s">
        <v>3472</v>
      </c>
    </row>
    <row r="22" spans="1:16" ht="25.5">
      <c r="A22" t="s">
        <v>52</v>
      </c>
      <c s="34" t="s">
        <v>70</v>
      </c>
      <c s="34" t="s">
        <v>3473</v>
      </c>
      <c s="35" t="s">
        <v>5</v>
      </c>
      <c s="6" t="s">
        <v>3474</v>
      </c>
      <c s="36" t="s">
        <v>65</v>
      </c>
      <c s="37">
        <v>40.392</v>
      </c>
      <c s="36">
        <v>0</v>
      </c>
      <c s="36">
        <f>ROUND(G22*H22,6)</f>
      </c>
      <c r="L22" s="38">
        <v>0</v>
      </c>
      <c s="32">
        <f>ROUND(ROUND(L22,2)*ROUND(G22,3),2)</f>
      </c>
      <c s="36" t="s">
        <v>3461</v>
      </c>
      <c>
        <f>(M22*21)/100</f>
      </c>
      <c t="s">
        <v>27</v>
      </c>
    </row>
    <row r="23" spans="1:5" ht="38.25">
      <c r="A23" s="35" t="s">
        <v>58</v>
      </c>
      <c r="E23" s="39" t="s">
        <v>3475</v>
      </c>
    </row>
    <row r="24" spans="1:5" ht="38.25">
      <c r="A24" s="35" t="s">
        <v>59</v>
      </c>
      <c r="E24" s="42" t="s">
        <v>3476</v>
      </c>
    </row>
    <row r="25" spans="1:5" ht="25.5">
      <c r="A25" t="s">
        <v>60</v>
      </c>
      <c r="E25" s="39" t="s">
        <v>3477</v>
      </c>
    </row>
    <row r="26" spans="1:16" ht="25.5">
      <c r="A26" t="s">
        <v>52</v>
      </c>
      <c s="34" t="s">
        <v>73</v>
      </c>
      <c s="34" t="s">
        <v>3478</v>
      </c>
      <c s="35" t="s">
        <v>5</v>
      </c>
      <c s="6" t="s">
        <v>3479</v>
      </c>
      <c s="36" t="s">
        <v>65</v>
      </c>
      <c s="37">
        <v>21.81</v>
      </c>
      <c s="36">
        <v>0</v>
      </c>
      <c s="36">
        <f>ROUND(G26*H26,6)</f>
      </c>
      <c r="L26" s="38">
        <v>0</v>
      </c>
      <c s="32">
        <f>ROUND(ROUND(L26,2)*ROUND(G26,3),2)</f>
      </c>
      <c s="36" t="s">
        <v>3461</v>
      </c>
      <c>
        <f>(M26*21)/100</f>
      </c>
      <c t="s">
        <v>27</v>
      </c>
    </row>
    <row r="27" spans="1:5" ht="38.25">
      <c r="A27" s="35" t="s">
        <v>58</v>
      </c>
      <c r="E27" s="39" t="s">
        <v>3480</v>
      </c>
    </row>
    <row r="28" spans="1:5" ht="12.75">
      <c r="A28" s="35" t="s">
        <v>59</v>
      </c>
      <c r="E28" s="40" t="s">
        <v>3481</v>
      </c>
    </row>
    <row r="29" spans="1:5" ht="63.75">
      <c r="A29" t="s">
        <v>60</v>
      </c>
      <c r="E29" s="39" t="s">
        <v>3482</v>
      </c>
    </row>
    <row r="30" spans="1:16" ht="25.5">
      <c r="A30" t="s">
        <v>52</v>
      </c>
      <c s="34" t="s">
        <v>75</v>
      </c>
      <c s="34" t="s">
        <v>3483</v>
      </c>
      <c s="35" t="s">
        <v>5</v>
      </c>
      <c s="6" t="s">
        <v>3484</v>
      </c>
      <c s="36" t="s">
        <v>65</v>
      </c>
      <c s="37">
        <v>632.48</v>
      </c>
      <c s="36">
        <v>0</v>
      </c>
      <c s="36">
        <f>ROUND(G30*H30,6)</f>
      </c>
      <c r="L30" s="38">
        <v>0</v>
      </c>
      <c s="32">
        <f>ROUND(ROUND(L30,2)*ROUND(G30,3),2)</f>
      </c>
      <c s="36" t="s">
        <v>3461</v>
      </c>
      <c>
        <f>(M30*21)/100</f>
      </c>
      <c t="s">
        <v>27</v>
      </c>
    </row>
    <row r="31" spans="1:5" ht="51">
      <c r="A31" s="35" t="s">
        <v>58</v>
      </c>
      <c r="E31" s="39" t="s">
        <v>3485</v>
      </c>
    </row>
    <row r="32" spans="1:5" ht="63.75">
      <c r="A32" s="35" t="s">
        <v>59</v>
      </c>
      <c r="E32" s="42" t="s">
        <v>3486</v>
      </c>
    </row>
    <row r="33" spans="1:5" ht="63.75">
      <c r="A33" t="s">
        <v>60</v>
      </c>
      <c r="E33" s="39" t="s">
        <v>3482</v>
      </c>
    </row>
    <row r="34" spans="1:16" ht="25.5">
      <c r="A34" t="s">
        <v>52</v>
      </c>
      <c s="34" t="s">
        <v>80</v>
      </c>
      <c s="34" t="s">
        <v>3487</v>
      </c>
      <c s="35" t="s">
        <v>5</v>
      </c>
      <c s="6" t="s">
        <v>3488</v>
      </c>
      <c s="36" t="s">
        <v>65</v>
      </c>
      <c s="37">
        <v>79.649</v>
      </c>
      <c s="36">
        <v>0</v>
      </c>
      <c s="36">
        <f>ROUND(G34*H34,6)</f>
      </c>
      <c r="L34" s="38">
        <v>0</v>
      </c>
      <c s="32">
        <f>ROUND(ROUND(L34,2)*ROUND(G34,3),2)</f>
      </c>
      <c s="36" t="s">
        <v>3461</v>
      </c>
      <c>
        <f>(M34*21)/100</f>
      </c>
      <c t="s">
        <v>27</v>
      </c>
    </row>
    <row r="35" spans="1:5" ht="38.25">
      <c r="A35" s="35" t="s">
        <v>58</v>
      </c>
      <c r="E35" s="39" t="s">
        <v>3489</v>
      </c>
    </row>
    <row r="36" spans="1:5" ht="38.25">
      <c r="A36" s="35" t="s">
        <v>59</v>
      </c>
      <c r="E36" s="40" t="s">
        <v>3490</v>
      </c>
    </row>
    <row r="37" spans="1:5" ht="63.75">
      <c r="A37" t="s">
        <v>60</v>
      </c>
      <c r="E37" s="39" t="s">
        <v>3482</v>
      </c>
    </row>
    <row r="38" spans="1:16" ht="25.5">
      <c r="A38" t="s">
        <v>52</v>
      </c>
      <c s="34" t="s">
        <v>84</v>
      </c>
      <c s="34" t="s">
        <v>3491</v>
      </c>
      <c s="35" t="s">
        <v>5</v>
      </c>
      <c s="6" t="s">
        <v>3492</v>
      </c>
      <c s="36" t="s">
        <v>65</v>
      </c>
      <c s="37">
        <v>9216.864</v>
      </c>
      <c s="36">
        <v>0</v>
      </c>
      <c s="36">
        <f>ROUND(G38*H38,6)</f>
      </c>
      <c r="L38" s="38">
        <v>0</v>
      </c>
      <c s="32">
        <f>ROUND(ROUND(L38,2)*ROUND(G38,3),2)</f>
      </c>
      <c s="36" t="s">
        <v>3461</v>
      </c>
      <c>
        <f>(M38*21)/100</f>
      </c>
      <c t="s">
        <v>27</v>
      </c>
    </row>
    <row r="39" spans="1:5" ht="51">
      <c r="A39" s="35" t="s">
        <v>58</v>
      </c>
      <c r="E39" s="39" t="s">
        <v>3493</v>
      </c>
    </row>
    <row r="40" spans="1:5" ht="89.25">
      <c r="A40" s="35" t="s">
        <v>59</v>
      </c>
      <c r="E40" s="42" t="s">
        <v>3494</v>
      </c>
    </row>
    <row r="41" spans="1:5" ht="63.75">
      <c r="A41" t="s">
        <v>60</v>
      </c>
      <c r="E41" s="39" t="s">
        <v>3482</v>
      </c>
    </row>
    <row r="42" spans="1:16" ht="12.75">
      <c r="A42" t="s">
        <v>52</v>
      </c>
      <c s="34" t="s">
        <v>89</v>
      </c>
      <c s="34" t="s">
        <v>3495</v>
      </c>
      <c s="35" t="s">
        <v>5</v>
      </c>
      <c s="6" t="s">
        <v>3496</v>
      </c>
      <c s="36" t="s">
        <v>65</v>
      </c>
      <c s="37">
        <v>101.459</v>
      </c>
      <c s="36">
        <v>0</v>
      </c>
      <c s="36">
        <f>ROUND(G42*H42,6)</f>
      </c>
      <c r="L42" s="38">
        <v>0</v>
      </c>
      <c s="32">
        <f>ROUND(ROUND(L42,2)*ROUND(G42,3),2)</f>
      </c>
      <c s="36" t="s">
        <v>3461</v>
      </c>
      <c>
        <f>(M42*21)/100</f>
      </c>
      <c t="s">
        <v>27</v>
      </c>
    </row>
    <row r="43" spans="1:5" ht="25.5">
      <c r="A43" s="35" t="s">
        <v>58</v>
      </c>
      <c r="E43" s="39" t="s">
        <v>3497</v>
      </c>
    </row>
    <row r="44" spans="1:5" ht="51">
      <c r="A44" s="35" t="s">
        <v>59</v>
      </c>
      <c r="E44" s="40" t="s">
        <v>3498</v>
      </c>
    </row>
    <row r="45" spans="1:5" ht="153">
      <c r="A45" t="s">
        <v>60</v>
      </c>
      <c r="E45" s="39" t="s">
        <v>3499</v>
      </c>
    </row>
    <row r="46" spans="1:16" ht="12.75">
      <c r="A46" t="s">
        <v>52</v>
      </c>
      <c s="34" t="s">
        <v>93</v>
      </c>
      <c s="34" t="s">
        <v>3500</v>
      </c>
      <c s="35" t="s">
        <v>5</v>
      </c>
      <c s="6" t="s">
        <v>3501</v>
      </c>
      <c s="36" t="s">
        <v>56</v>
      </c>
      <c s="37">
        <v>450</v>
      </c>
      <c s="36">
        <v>0</v>
      </c>
      <c s="36">
        <f>ROUND(G46*H46,6)</f>
      </c>
      <c r="L46" s="38">
        <v>0</v>
      </c>
      <c s="32">
        <f>ROUND(ROUND(L46,2)*ROUND(G46,3),2)</f>
      </c>
      <c s="36" t="s">
        <v>3461</v>
      </c>
      <c>
        <f>(M46*21)/100</f>
      </c>
      <c t="s">
        <v>27</v>
      </c>
    </row>
    <row r="47" spans="1:5" ht="25.5">
      <c r="A47" s="35" t="s">
        <v>58</v>
      </c>
      <c r="E47" s="39" t="s">
        <v>3502</v>
      </c>
    </row>
    <row r="48" spans="1:5" ht="12.75">
      <c r="A48" s="35" t="s">
        <v>59</v>
      </c>
      <c r="E48" s="40" t="s">
        <v>3503</v>
      </c>
    </row>
    <row r="49" spans="1:5" ht="127.5">
      <c r="A49" t="s">
        <v>60</v>
      </c>
      <c r="E49" s="39" t="s">
        <v>3504</v>
      </c>
    </row>
    <row r="50" spans="1:13" ht="12.75">
      <c r="A50" t="s">
        <v>49</v>
      </c>
      <c r="C50" s="31" t="s">
        <v>27</v>
      </c>
      <c r="E50" s="33" t="s">
        <v>3505</v>
      </c>
      <c r="J50" s="32">
        <f>0</f>
      </c>
      <c s="32">
        <f>0</f>
      </c>
      <c s="32">
        <f>0+L51+L55+L59+L63+L67+L71+L75+L79</f>
      </c>
      <c s="32">
        <f>0+M51+M55+M59+M63+M67+M71+M75+M79</f>
      </c>
    </row>
    <row r="51" spans="1:16" ht="12.75">
      <c r="A51" t="s">
        <v>52</v>
      </c>
      <c s="34" t="s">
        <v>98</v>
      </c>
      <c s="34" t="s">
        <v>3506</v>
      </c>
      <c s="35" t="s">
        <v>5</v>
      </c>
      <c s="6" t="s">
        <v>3507</v>
      </c>
      <c s="36" t="s">
        <v>78</v>
      </c>
      <c s="37">
        <v>70</v>
      </c>
      <c s="36">
        <v>0.0001</v>
      </c>
      <c s="36">
        <f>ROUND(G51*H51,6)</f>
      </c>
      <c r="L51" s="38">
        <v>0</v>
      </c>
      <c s="32">
        <f>ROUND(ROUND(L51,2)*ROUND(G51,3),2)</f>
      </c>
      <c s="36" t="s">
        <v>3461</v>
      </c>
      <c>
        <f>(M51*21)/100</f>
      </c>
      <c t="s">
        <v>27</v>
      </c>
    </row>
    <row r="52" spans="1:5" ht="25.5">
      <c r="A52" s="35" t="s">
        <v>58</v>
      </c>
      <c r="E52" s="39" t="s">
        <v>3508</v>
      </c>
    </row>
    <row r="53" spans="1:5" ht="38.25">
      <c r="A53" s="35" t="s">
        <v>59</v>
      </c>
      <c r="E53" s="42" t="s">
        <v>3509</v>
      </c>
    </row>
    <row r="54" spans="1:5" ht="12.75">
      <c r="A54" t="s">
        <v>60</v>
      </c>
      <c r="E54" s="39" t="s">
        <v>5</v>
      </c>
    </row>
    <row r="55" spans="1:16" ht="12.75">
      <c r="A55" t="s">
        <v>52</v>
      </c>
      <c s="34" t="s">
        <v>103</v>
      </c>
      <c s="34" t="s">
        <v>3510</v>
      </c>
      <c s="35" t="s">
        <v>5</v>
      </c>
      <c s="6" t="s">
        <v>3511</v>
      </c>
      <c s="36" t="s">
        <v>78</v>
      </c>
      <c s="37">
        <v>126</v>
      </c>
      <c s="36">
        <v>0.00011</v>
      </c>
      <c s="36">
        <f>ROUND(G55*H55,6)</f>
      </c>
      <c r="L55" s="38">
        <v>0</v>
      </c>
      <c s="32">
        <f>ROUND(ROUND(L55,2)*ROUND(G55,3),2)</f>
      </c>
      <c s="36" t="s">
        <v>3461</v>
      </c>
      <c>
        <f>(M55*21)/100</f>
      </c>
      <c t="s">
        <v>27</v>
      </c>
    </row>
    <row r="56" spans="1:5" ht="25.5">
      <c r="A56" s="35" t="s">
        <v>58</v>
      </c>
      <c r="E56" s="39" t="s">
        <v>3512</v>
      </c>
    </row>
    <row r="57" spans="1:5" ht="38.25">
      <c r="A57" s="35" t="s">
        <v>59</v>
      </c>
      <c r="E57" s="42" t="s">
        <v>3513</v>
      </c>
    </row>
    <row r="58" spans="1:5" ht="12.75">
      <c r="A58" t="s">
        <v>60</v>
      </c>
      <c r="E58" s="39" t="s">
        <v>5</v>
      </c>
    </row>
    <row r="59" spans="1:16" ht="25.5">
      <c r="A59" t="s">
        <v>52</v>
      </c>
      <c s="34" t="s">
        <v>107</v>
      </c>
      <c s="34" t="s">
        <v>3514</v>
      </c>
      <c s="35" t="s">
        <v>5</v>
      </c>
      <c s="6" t="s">
        <v>3515</v>
      </c>
      <c s="36" t="s">
        <v>78</v>
      </c>
      <c s="37">
        <v>140</v>
      </c>
      <c s="36">
        <v>0</v>
      </c>
      <c s="36">
        <f>ROUND(G59*H59,6)</f>
      </c>
      <c r="L59" s="38">
        <v>0</v>
      </c>
      <c s="32">
        <f>ROUND(ROUND(L59,2)*ROUND(G59,3),2)</f>
      </c>
      <c s="36" t="s">
        <v>3461</v>
      </c>
      <c>
        <f>(M59*21)/100</f>
      </c>
      <c t="s">
        <v>27</v>
      </c>
    </row>
    <row r="60" spans="1:5" ht="25.5">
      <c r="A60" s="35" t="s">
        <v>58</v>
      </c>
      <c r="E60" s="39" t="s">
        <v>3516</v>
      </c>
    </row>
    <row r="61" spans="1:5" ht="25.5">
      <c r="A61" s="35" t="s">
        <v>59</v>
      </c>
      <c r="E61" s="40" t="s">
        <v>3517</v>
      </c>
    </row>
    <row r="62" spans="1:5" ht="89.25">
      <c r="A62" t="s">
        <v>60</v>
      </c>
      <c r="E62" s="39" t="s">
        <v>3518</v>
      </c>
    </row>
    <row r="63" spans="1:16" ht="12.75">
      <c r="A63" t="s">
        <v>52</v>
      </c>
      <c s="34" t="s">
        <v>111</v>
      </c>
      <c s="34" t="s">
        <v>3519</v>
      </c>
      <c s="35" t="s">
        <v>5</v>
      </c>
      <c s="6" t="s">
        <v>3520</v>
      </c>
      <c s="36" t="s">
        <v>737</v>
      </c>
      <c s="37">
        <v>0.039</v>
      </c>
      <c s="36">
        <v>1.1102</v>
      </c>
      <c s="36">
        <f>ROUND(G63*H63,6)</f>
      </c>
      <c r="L63" s="38">
        <v>0</v>
      </c>
      <c s="32">
        <f>ROUND(ROUND(L63,2)*ROUND(G63,3),2)</f>
      </c>
      <c s="36" t="s">
        <v>3461</v>
      </c>
      <c>
        <f>(M63*21)/100</f>
      </c>
      <c t="s">
        <v>27</v>
      </c>
    </row>
    <row r="64" spans="1:5" ht="12.75">
      <c r="A64" s="35" t="s">
        <v>58</v>
      </c>
      <c r="E64" s="39" t="s">
        <v>3521</v>
      </c>
    </row>
    <row r="65" spans="1:5" ht="25.5">
      <c r="A65" s="35" t="s">
        <v>59</v>
      </c>
      <c r="E65" s="42" t="s">
        <v>3522</v>
      </c>
    </row>
    <row r="66" spans="1:5" ht="51">
      <c r="A66" t="s">
        <v>60</v>
      </c>
      <c r="E66" s="39" t="s">
        <v>3523</v>
      </c>
    </row>
    <row r="67" spans="1:16" ht="12.75">
      <c r="A67" t="s">
        <v>52</v>
      </c>
      <c s="34" t="s">
        <v>114</v>
      </c>
      <c s="34" t="s">
        <v>3524</v>
      </c>
      <c s="35" t="s">
        <v>5</v>
      </c>
      <c s="6" t="s">
        <v>3525</v>
      </c>
      <c s="36" t="s">
        <v>737</v>
      </c>
      <c s="37">
        <v>1.309</v>
      </c>
      <c s="36">
        <v>1.11381</v>
      </c>
      <c s="36">
        <f>ROUND(G67*H67,6)</f>
      </c>
      <c r="L67" s="38">
        <v>0</v>
      </c>
      <c s="32">
        <f>ROUND(ROUND(L67,2)*ROUND(G67,3),2)</f>
      </c>
      <c s="36" t="s">
        <v>3461</v>
      </c>
      <c>
        <f>(M67*21)/100</f>
      </c>
      <c t="s">
        <v>27</v>
      </c>
    </row>
    <row r="68" spans="1:5" ht="12.75">
      <c r="A68" s="35" t="s">
        <v>58</v>
      </c>
      <c r="E68" s="39" t="s">
        <v>3526</v>
      </c>
    </row>
    <row r="69" spans="1:5" ht="25.5">
      <c r="A69" s="35" t="s">
        <v>59</v>
      </c>
      <c r="E69" s="42" t="s">
        <v>3527</v>
      </c>
    </row>
    <row r="70" spans="1:5" ht="51">
      <c r="A70" t="s">
        <v>60</v>
      </c>
      <c r="E70" s="39" t="s">
        <v>3523</v>
      </c>
    </row>
    <row r="71" spans="1:16" ht="12.75">
      <c r="A71" t="s">
        <v>52</v>
      </c>
      <c s="34" t="s">
        <v>118</v>
      </c>
      <c s="34" t="s">
        <v>3528</v>
      </c>
      <c s="35" t="s">
        <v>5</v>
      </c>
      <c s="6" t="s">
        <v>3529</v>
      </c>
      <c s="36" t="s">
        <v>65</v>
      </c>
      <c s="37">
        <v>38.17</v>
      </c>
      <c s="36">
        <v>2.16</v>
      </c>
      <c s="36">
        <f>ROUND(G71*H71,6)</f>
      </c>
      <c r="L71" s="38">
        <v>0</v>
      </c>
      <c s="32">
        <f>ROUND(ROUND(L71,2)*ROUND(G71,3),2)</f>
      </c>
      <c s="36" t="s">
        <v>57</v>
      </c>
      <c>
        <f>(M71*21)/100</f>
      </c>
      <c t="s">
        <v>27</v>
      </c>
    </row>
    <row r="72" spans="1:5" ht="12.75">
      <c r="A72" s="35" t="s">
        <v>58</v>
      </c>
      <c r="E72" s="39" t="s">
        <v>3530</v>
      </c>
    </row>
    <row r="73" spans="1:5" ht="63.75">
      <c r="A73" s="35" t="s">
        <v>59</v>
      </c>
      <c r="E73" s="42" t="s">
        <v>3531</v>
      </c>
    </row>
    <row r="74" spans="1:5" ht="25.5">
      <c r="A74" t="s">
        <v>60</v>
      </c>
      <c r="E74" s="39" t="s">
        <v>3532</v>
      </c>
    </row>
    <row r="75" spans="1:16" ht="12.75">
      <c r="A75" t="s">
        <v>52</v>
      </c>
      <c s="34" t="s">
        <v>122</v>
      </c>
      <c s="34" t="s">
        <v>3533</v>
      </c>
      <c s="35" t="s">
        <v>5</v>
      </c>
      <c s="6" t="s">
        <v>3534</v>
      </c>
      <c s="36" t="s">
        <v>737</v>
      </c>
      <c s="37">
        <v>0.039</v>
      </c>
      <c s="36">
        <v>1.11332</v>
      </c>
      <c s="36">
        <f>ROUND(G75*H75,6)</f>
      </c>
      <c r="L75" s="38">
        <v>0</v>
      </c>
      <c s="32">
        <f>ROUND(ROUND(L75,2)*ROUND(G75,3),2)</f>
      </c>
      <c s="36" t="s">
        <v>57</v>
      </c>
      <c>
        <f>(M75*21)/100</f>
      </c>
      <c t="s">
        <v>27</v>
      </c>
    </row>
    <row r="76" spans="1:5" ht="12.75">
      <c r="A76" s="35" t="s">
        <v>58</v>
      </c>
      <c r="E76" s="39" t="s">
        <v>3535</v>
      </c>
    </row>
    <row r="77" spans="1:5" ht="25.5">
      <c r="A77" s="35" t="s">
        <v>59</v>
      </c>
      <c r="E77" s="42" t="s">
        <v>3536</v>
      </c>
    </row>
    <row r="78" spans="1:5" ht="12.75">
      <c r="A78" t="s">
        <v>60</v>
      </c>
      <c r="E78" s="39" t="s">
        <v>5</v>
      </c>
    </row>
    <row r="79" spans="1:16" ht="12.75">
      <c r="A79" t="s">
        <v>52</v>
      </c>
      <c s="34" t="s">
        <v>126</v>
      </c>
      <c s="34" t="s">
        <v>3537</v>
      </c>
      <c s="35" t="s">
        <v>5</v>
      </c>
      <c s="6" t="s">
        <v>3538</v>
      </c>
      <c s="36" t="s">
        <v>65</v>
      </c>
      <c s="37">
        <v>56.705</v>
      </c>
      <c s="36">
        <v>2.429</v>
      </c>
      <c s="36">
        <f>ROUND(G79*H79,6)</f>
      </c>
      <c r="L79" s="38">
        <v>0</v>
      </c>
      <c s="32">
        <f>ROUND(ROUND(L79,2)*ROUND(G79,3),2)</f>
      </c>
      <c s="36" t="s">
        <v>57</v>
      </c>
      <c>
        <f>(M79*21)/100</f>
      </c>
      <c t="s">
        <v>27</v>
      </c>
    </row>
    <row r="80" spans="1:5" ht="12.75">
      <c r="A80" s="35" t="s">
        <v>58</v>
      </c>
      <c r="E80" s="39" t="s">
        <v>3539</v>
      </c>
    </row>
    <row r="81" spans="1:5" ht="63.75">
      <c r="A81" s="35" t="s">
        <v>59</v>
      </c>
      <c r="E81" s="40" t="s">
        <v>3540</v>
      </c>
    </row>
    <row r="82" spans="1:5" ht="12.75">
      <c r="A82" t="s">
        <v>60</v>
      </c>
      <c r="E82" s="39" t="s">
        <v>5</v>
      </c>
    </row>
    <row r="83" spans="1:13" ht="12.75">
      <c r="A83" t="s">
        <v>49</v>
      </c>
      <c r="C83" s="31" t="s">
        <v>26</v>
      </c>
      <c r="E83" s="33" t="s">
        <v>3541</v>
      </c>
      <c r="J83" s="32">
        <f>0</f>
      </c>
      <c s="32">
        <f>0</f>
      </c>
      <c s="32">
        <f>0+L84</f>
      </c>
      <c s="32">
        <f>0+M84</f>
      </c>
    </row>
    <row r="84" spans="1:16" ht="25.5">
      <c r="A84" t="s">
        <v>52</v>
      </c>
      <c s="34" t="s">
        <v>131</v>
      </c>
      <c s="34" t="s">
        <v>3542</v>
      </c>
      <c s="35" t="s">
        <v>5</v>
      </c>
      <c s="6" t="s">
        <v>3543</v>
      </c>
      <c s="36" t="s">
        <v>78</v>
      </c>
      <c s="37">
        <v>140</v>
      </c>
      <c s="36">
        <v>0</v>
      </c>
      <c s="36">
        <f>ROUND(G84*H84,6)</f>
      </c>
      <c r="L84" s="38">
        <v>0</v>
      </c>
      <c s="32">
        <f>ROUND(ROUND(L84,2)*ROUND(G84,3),2)</f>
      </c>
      <c s="36" t="s">
        <v>57</v>
      </c>
      <c>
        <f>(M84*21)/100</f>
      </c>
      <c t="s">
        <v>27</v>
      </c>
    </row>
    <row r="85" spans="1:5" ht="25.5">
      <c r="A85" s="35" t="s">
        <v>58</v>
      </c>
      <c r="E85" s="39" t="s">
        <v>3544</v>
      </c>
    </row>
    <row r="86" spans="1:5" ht="12.75">
      <c r="A86" s="35" t="s">
        <v>59</v>
      </c>
      <c r="E86" s="40" t="s">
        <v>3545</v>
      </c>
    </row>
    <row r="87" spans="1:5" ht="25.5">
      <c r="A87" t="s">
        <v>60</v>
      </c>
      <c r="E87" s="39" t="s">
        <v>3546</v>
      </c>
    </row>
    <row r="88" spans="1:13" ht="12.75">
      <c r="A88" t="s">
        <v>49</v>
      </c>
      <c r="C88" s="31" t="s">
        <v>70</v>
      </c>
      <c r="E88" s="33" t="s">
        <v>2878</v>
      </c>
      <c r="J88" s="32">
        <f>0</f>
      </c>
      <c s="32">
        <f>0</f>
      </c>
      <c s="32">
        <f>0+L89</f>
      </c>
      <c s="32">
        <f>0+M89</f>
      </c>
    </row>
    <row r="89" spans="1:16" ht="12.75">
      <c r="A89" t="s">
        <v>52</v>
      </c>
      <c s="34" t="s">
        <v>134</v>
      </c>
      <c s="34" t="s">
        <v>3547</v>
      </c>
      <c s="35" t="s">
        <v>5</v>
      </c>
      <c s="6" t="s">
        <v>3548</v>
      </c>
      <c s="36" t="s">
        <v>56</v>
      </c>
      <c s="37">
        <v>5.6</v>
      </c>
      <c s="36">
        <v>0.0072</v>
      </c>
      <c s="36">
        <f>ROUND(G89*H89,6)</f>
      </c>
      <c r="L89" s="38">
        <v>0</v>
      </c>
      <c s="32">
        <f>ROUND(ROUND(L89,2)*ROUND(G89,3),2)</f>
      </c>
      <c s="36" t="s">
        <v>57</v>
      </c>
      <c>
        <f>(M89*21)/100</f>
      </c>
      <c t="s">
        <v>27</v>
      </c>
    </row>
    <row r="90" spans="1:5" ht="12.75">
      <c r="A90" s="35" t="s">
        <v>58</v>
      </c>
      <c r="E90" s="39" t="s">
        <v>3549</v>
      </c>
    </row>
    <row r="91" spans="1:5" ht="12.75">
      <c r="A91" s="35" t="s">
        <v>59</v>
      </c>
      <c r="E91" s="40" t="s">
        <v>3550</v>
      </c>
    </row>
    <row r="92" spans="1:5" ht="12.75">
      <c r="A92" t="s">
        <v>60</v>
      </c>
      <c r="E92" s="39" t="s">
        <v>5</v>
      </c>
    </row>
    <row r="93" spans="1:13" ht="12.75">
      <c r="A93" t="s">
        <v>49</v>
      </c>
      <c r="C93" s="31" t="s">
        <v>73</v>
      </c>
      <c r="E93" s="33" t="s">
        <v>3551</v>
      </c>
      <c r="J93" s="32">
        <f>0</f>
      </c>
      <c s="32">
        <f>0</f>
      </c>
      <c s="32">
        <f>0+L94+L98+L102</f>
      </c>
      <c s="32">
        <f>0+M94+M98+M102</f>
      </c>
    </row>
    <row r="94" spans="1:16" ht="12.75">
      <c r="A94" t="s">
        <v>52</v>
      </c>
      <c s="34" t="s">
        <v>137</v>
      </c>
      <c s="34" t="s">
        <v>3552</v>
      </c>
      <c s="35" t="s">
        <v>5</v>
      </c>
      <c s="6" t="s">
        <v>3553</v>
      </c>
      <c s="36" t="s">
        <v>56</v>
      </c>
      <c s="37">
        <v>450</v>
      </c>
      <c s="36">
        <v>0</v>
      </c>
      <c s="36">
        <f>ROUND(G94*H94,6)</f>
      </c>
      <c r="L94" s="38">
        <v>0</v>
      </c>
      <c s="32">
        <f>ROUND(ROUND(L94,2)*ROUND(G94,3),2)</f>
      </c>
      <c s="36" t="s">
        <v>3461</v>
      </c>
      <c>
        <f>(M94*21)/100</f>
      </c>
      <c t="s">
        <v>27</v>
      </c>
    </row>
    <row r="95" spans="1:5" ht="12.75">
      <c r="A95" s="35" t="s">
        <v>58</v>
      </c>
      <c r="E95" s="39" t="s">
        <v>3554</v>
      </c>
    </row>
    <row r="96" spans="1:5" ht="12.75">
      <c r="A96" s="35" t="s">
        <v>59</v>
      </c>
      <c r="E96" s="40" t="s">
        <v>3463</v>
      </c>
    </row>
    <row r="97" spans="1:5" ht="12.75">
      <c r="A97" t="s">
        <v>60</v>
      </c>
      <c r="E97" s="39" t="s">
        <v>5</v>
      </c>
    </row>
    <row r="98" spans="1:16" ht="25.5">
      <c r="A98" t="s">
        <v>52</v>
      </c>
      <c s="34" t="s">
        <v>140</v>
      </c>
      <c s="34" t="s">
        <v>3555</v>
      </c>
      <c s="35" t="s">
        <v>5</v>
      </c>
      <c s="6" t="s">
        <v>3556</v>
      </c>
      <c s="36" t="s">
        <v>56</v>
      </c>
      <c s="37">
        <v>450</v>
      </c>
      <c s="36">
        <v>0.0835</v>
      </c>
      <c s="36">
        <f>ROUND(G98*H98,6)</f>
      </c>
      <c r="L98" s="38">
        <v>0</v>
      </c>
      <c s="32">
        <f>ROUND(ROUND(L98,2)*ROUND(G98,3),2)</f>
      </c>
      <c s="36" t="s">
        <v>3461</v>
      </c>
      <c>
        <f>(M98*21)/100</f>
      </c>
      <c t="s">
        <v>27</v>
      </c>
    </row>
    <row r="99" spans="1:5" ht="25.5">
      <c r="A99" s="35" t="s">
        <v>58</v>
      </c>
      <c r="E99" s="39" t="s">
        <v>3557</v>
      </c>
    </row>
    <row r="100" spans="1:5" ht="12.75">
      <c r="A100" s="35" t="s">
        <v>59</v>
      </c>
      <c r="E100" s="40" t="s">
        <v>3463</v>
      </c>
    </row>
    <row r="101" spans="1:5" ht="76.5">
      <c r="A101" t="s">
        <v>60</v>
      </c>
      <c r="E101" s="39" t="s">
        <v>3558</v>
      </c>
    </row>
    <row r="102" spans="1:16" ht="12.75">
      <c r="A102" t="s">
        <v>52</v>
      </c>
      <c s="34" t="s">
        <v>144</v>
      </c>
      <c s="34" t="s">
        <v>3559</v>
      </c>
      <c s="35" t="s">
        <v>5</v>
      </c>
      <c s="6" t="s">
        <v>3560</v>
      </c>
      <c s="36" t="s">
        <v>101</v>
      </c>
      <c s="37">
        <v>150</v>
      </c>
      <c s="36">
        <v>1.12</v>
      </c>
      <c s="36">
        <f>ROUND(G102*H102,6)</f>
      </c>
      <c r="L102" s="38">
        <v>0</v>
      </c>
      <c s="32">
        <f>ROUND(ROUND(L102,2)*ROUND(G102,3),2)</f>
      </c>
      <c s="36" t="s">
        <v>57</v>
      </c>
      <c>
        <f>(M102*21)/100</f>
      </c>
      <c t="s">
        <v>27</v>
      </c>
    </row>
    <row r="103" spans="1:5" ht="12.75">
      <c r="A103" s="35" t="s">
        <v>58</v>
      </c>
      <c r="E103" s="39" t="s">
        <v>3560</v>
      </c>
    </row>
    <row r="104" spans="1:5" ht="12.75">
      <c r="A104" s="35" t="s">
        <v>59</v>
      </c>
      <c r="E104" s="40" t="s">
        <v>3561</v>
      </c>
    </row>
    <row r="105" spans="1:5" ht="12.75">
      <c r="A105" t="s">
        <v>60</v>
      </c>
      <c r="E105" s="39" t="s">
        <v>5</v>
      </c>
    </row>
    <row r="106" spans="1:13" ht="12.75">
      <c r="A106" t="s">
        <v>49</v>
      </c>
      <c r="C106" s="31" t="s">
        <v>3562</v>
      </c>
      <c r="E106" s="33" t="s">
        <v>3563</v>
      </c>
      <c r="J106" s="32">
        <f>0</f>
      </c>
      <c s="32">
        <f>0</f>
      </c>
      <c s="32">
        <f>0+L107+L111+L115+L119+L123</f>
      </c>
      <c s="32">
        <f>0+M107+M111+M115+M119+M123</f>
      </c>
    </row>
    <row r="107" spans="1:16" ht="12.75">
      <c r="A107" t="s">
        <v>52</v>
      </c>
      <c s="34" t="s">
        <v>148</v>
      </c>
      <c s="34" t="s">
        <v>3564</v>
      </c>
      <c s="35" t="s">
        <v>5</v>
      </c>
      <c s="6" t="s">
        <v>3565</v>
      </c>
      <c s="36" t="s">
        <v>737</v>
      </c>
      <c s="37">
        <v>0.017</v>
      </c>
      <c s="36">
        <v>1</v>
      </c>
      <c s="36">
        <f>ROUND(G107*H107,6)</f>
      </c>
      <c r="L107" s="38">
        <v>0</v>
      </c>
      <c s="32">
        <f>ROUND(ROUND(L107,2)*ROUND(G107,3),2)</f>
      </c>
      <c s="36" t="s">
        <v>3461</v>
      </c>
      <c>
        <f>(M107*21)/100</f>
      </c>
      <c t="s">
        <v>27</v>
      </c>
    </row>
    <row r="108" spans="1:5" ht="12.75">
      <c r="A108" s="35" t="s">
        <v>58</v>
      </c>
      <c r="E108" s="39" t="s">
        <v>3565</v>
      </c>
    </row>
    <row r="109" spans="1:5" ht="12.75">
      <c r="A109" s="35" t="s">
        <v>59</v>
      </c>
      <c r="E109" s="40" t="s">
        <v>3566</v>
      </c>
    </row>
    <row r="110" spans="1:5" ht="12.75">
      <c r="A110" t="s">
        <v>60</v>
      </c>
      <c r="E110" s="39" t="s">
        <v>5</v>
      </c>
    </row>
    <row r="111" spans="1:16" ht="12.75">
      <c r="A111" t="s">
        <v>52</v>
      </c>
      <c s="34" t="s">
        <v>152</v>
      </c>
      <c s="34" t="s">
        <v>3567</v>
      </c>
      <c s="35" t="s">
        <v>5</v>
      </c>
      <c s="6" t="s">
        <v>3568</v>
      </c>
      <c s="36" t="s">
        <v>737</v>
      </c>
      <c s="37">
        <v>0.105</v>
      </c>
      <c s="36">
        <v>1</v>
      </c>
      <c s="36">
        <f>ROUND(G111*H111,6)</f>
      </c>
      <c r="L111" s="38">
        <v>0</v>
      </c>
      <c s="32">
        <f>ROUND(ROUND(L111,2)*ROUND(G111,3),2)</f>
      </c>
      <c s="36" t="s">
        <v>3461</v>
      </c>
      <c>
        <f>(M111*21)/100</f>
      </c>
      <c t="s">
        <v>27</v>
      </c>
    </row>
    <row r="112" spans="1:5" ht="12.75">
      <c r="A112" s="35" t="s">
        <v>58</v>
      </c>
      <c r="E112" s="39" t="s">
        <v>3568</v>
      </c>
    </row>
    <row r="113" spans="1:5" ht="12.75">
      <c r="A113" s="35" t="s">
        <v>59</v>
      </c>
      <c r="E113" s="40" t="s">
        <v>3569</v>
      </c>
    </row>
    <row r="114" spans="1:5" ht="12.75">
      <c r="A114" t="s">
        <v>60</v>
      </c>
      <c r="E114" s="39" t="s">
        <v>5</v>
      </c>
    </row>
    <row r="115" spans="1:16" ht="12.75">
      <c r="A115" t="s">
        <v>52</v>
      </c>
      <c s="34" t="s">
        <v>155</v>
      </c>
      <c s="34" t="s">
        <v>3570</v>
      </c>
      <c s="35" t="s">
        <v>5</v>
      </c>
      <c s="6" t="s">
        <v>3571</v>
      </c>
      <c s="36" t="s">
        <v>56</v>
      </c>
      <c s="37">
        <v>47.682</v>
      </c>
      <c s="36">
        <v>0</v>
      </c>
      <c s="36">
        <f>ROUND(G115*H115,6)</f>
      </c>
      <c r="L115" s="38">
        <v>0</v>
      </c>
      <c s="32">
        <f>ROUND(ROUND(L115,2)*ROUND(G115,3),2)</f>
      </c>
      <c s="36" t="s">
        <v>3461</v>
      </c>
      <c>
        <f>(M115*21)/100</f>
      </c>
      <c t="s">
        <v>27</v>
      </c>
    </row>
    <row r="116" spans="1:5" ht="25.5">
      <c r="A116" s="35" t="s">
        <v>58</v>
      </c>
      <c r="E116" s="39" t="s">
        <v>3572</v>
      </c>
    </row>
    <row r="117" spans="1:5" ht="51">
      <c r="A117" s="35" t="s">
        <v>59</v>
      </c>
      <c r="E117" s="42" t="s">
        <v>3573</v>
      </c>
    </row>
    <row r="118" spans="1:5" ht="25.5">
      <c r="A118" t="s">
        <v>60</v>
      </c>
      <c r="E118" s="39" t="s">
        <v>3574</v>
      </c>
    </row>
    <row r="119" spans="1:16" ht="12.75">
      <c r="A119" t="s">
        <v>52</v>
      </c>
      <c s="34" t="s">
        <v>159</v>
      </c>
      <c s="34" t="s">
        <v>3575</v>
      </c>
      <c s="35" t="s">
        <v>5</v>
      </c>
      <c s="6" t="s">
        <v>3576</v>
      </c>
      <c s="36" t="s">
        <v>56</v>
      </c>
      <c s="37">
        <v>95.364</v>
      </c>
      <c s="36">
        <v>0</v>
      </c>
      <c s="36">
        <f>ROUND(G119*H119,6)</f>
      </c>
      <c r="L119" s="38">
        <v>0</v>
      </c>
      <c s="32">
        <f>ROUND(ROUND(L119,2)*ROUND(G119,3),2)</f>
      </c>
      <c s="36" t="s">
        <v>3461</v>
      </c>
      <c>
        <f>(M119*21)/100</f>
      </c>
      <c t="s">
        <v>27</v>
      </c>
    </row>
    <row r="120" spans="1:5" ht="25.5">
      <c r="A120" s="35" t="s">
        <v>58</v>
      </c>
      <c r="E120" s="39" t="s">
        <v>3577</v>
      </c>
    </row>
    <row r="121" spans="1:5" ht="12.75">
      <c r="A121" s="35" t="s">
        <v>59</v>
      </c>
      <c r="E121" s="40" t="s">
        <v>3578</v>
      </c>
    </row>
    <row r="122" spans="1:5" ht="25.5">
      <c r="A122" t="s">
        <v>60</v>
      </c>
      <c r="E122" s="39" t="s">
        <v>3574</v>
      </c>
    </row>
    <row r="123" spans="1:16" ht="25.5">
      <c r="A123" t="s">
        <v>52</v>
      </c>
      <c s="34" t="s">
        <v>163</v>
      </c>
      <c s="34" t="s">
        <v>3579</v>
      </c>
      <c s="35" t="s">
        <v>5</v>
      </c>
      <c s="6" t="s">
        <v>3580</v>
      </c>
      <c s="36" t="s">
        <v>737</v>
      </c>
      <c s="37">
        <v>0.122</v>
      </c>
      <c s="36">
        <v>0</v>
      </c>
      <c s="36">
        <f>ROUND(G123*H123,6)</f>
      </c>
      <c r="L123" s="38">
        <v>0</v>
      </c>
      <c s="32">
        <f>ROUND(ROUND(L123,2)*ROUND(G123,3),2)</f>
      </c>
      <c s="36" t="s">
        <v>3461</v>
      </c>
      <c>
        <f>(M123*21)/100</f>
      </c>
      <c t="s">
        <v>27</v>
      </c>
    </row>
    <row r="124" spans="1:5" ht="38.25">
      <c r="A124" s="35" t="s">
        <v>58</v>
      </c>
      <c r="E124" s="39" t="s">
        <v>3581</v>
      </c>
    </row>
    <row r="125" spans="1:5" ht="12.75">
      <c r="A125" s="35" t="s">
        <v>59</v>
      </c>
      <c r="E125" s="40" t="s">
        <v>5</v>
      </c>
    </row>
    <row r="126" spans="1:5" ht="114.75">
      <c r="A126" t="s">
        <v>60</v>
      </c>
      <c r="E126" s="39" t="s">
        <v>3582</v>
      </c>
    </row>
    <row r="127" spans="1:13" ht="12.75">
      <c r="A127" t="s">
        <v>49</v>
      </c>
      <c r="C127" s="31" t="s">
        <v>89</v>
      </c>
      <c r="E127" s="33" t="s">
        <v>3583</v>
      </c>
      <c r="J127" s="32">
        <f>0</f>
      </c>
      <c s="32">
        <f>0</f>
      </c>
      <c s="32">
        <f>0+L128+L132+L136+L140+L144+L148+L152+L156+L160+L164+L168+L172+L176</f>
      </c>
      <c s="32">
        <f>0+M128+M132+M136+M140+M144+M148+M152+M156+M160+M164+M168+M172+M176</f>
      </c>
    </row>
    <row r="128" spans="1:16" ht="12.75">
      <c r="A128" t="s">
        <v>52</v>
      </c>
      <c s="34" t="s">
        <v>167</v>
      </c>
      <c s="34" t="s">
        <v>3584</v>
      </c>
      <c s="35" t="s">
        <v>5</v>
      </c>
      <c s="6" t="s">
        <v>3585</v>
      </c>
      <c s="36" t="s">
        <v>56</v>
      </c>
      <c s="37">
        <v>92.623</v>
      </c>
      <c s="36">
        <v>0.276</v>
      </c>
      <c s="36">
        <f>ROUND(G128*H128,6)</f>
      </c>
      <c r="L128" s="38">
        <v>0</v>
      </c>
      <c s="32">
        <f>ROUND(ROUND(L128,2)*ROUND(G128,3),2)</f>
      </c>
      <c s="36" t="s">
        <v>3461</v>
      </c>
      <c>
        <f>(M128*21)/100</f>
      </c>
      <c t="s">
        <v>27</v>
      </c>
    </row>
    <row r="129" spans="1:5" ht="12.75">
      <c r="A129" s="35" t="s">
        <v>58</v>
      </c>
      <c r="E129" s="39" t="s">
        <v>3586</v>
      </c>
    </row>
    <row r="130" spans="1:5" ht="114.75">
      <c r="A130" s="35" t="s">
        <v>59</v>
      </c>
      <c r="E130" s="40" t="s">
        <v>3587</v>
      </c>
    </row>
    <row r="131" spans="1:5" ht="12.75">
      <c r="A131" t="s">
        <v>60</v>
      </c>
      <c r="E131" s="39" t="s">
        <v>5</v>
      </c>
    </row>
    <row r="132" spans="1:16" ht="12.75">
      <c r="A132" t="s">
        <v>52</v>
      </c>
      <c s="34" t="s">
        <v>171</v>
      </c>
      <c s="34" t="s">
        <v>3588</v>
      </c>
      <c s="35" t="s">
        <v>5</v>
      </c>
      <c s="6" t="s">
        <v>3589</v>
      </c>
      <c s="36" t="s">
        <v>56</v>
      </c>
      <c s="37">
        <v>450</v>
      </c>
      <c s="36">
        <v>0.00069</v>
      </c>
      <c s="36">
        <f>ROUND(G132*H132,6)</f>
      </c>
      <c r="L132" s="38">
        <v>0</v>
      </c>
      <c s="32">
        <f>ROUND(ROUND(L132,2)*ROUND(G132,3),2)</f>
      </c>
      <c s="36" t="s">
        <v>3461</v>
      </c>
      <c>
        <f>(M132*21)/100</f>
      </c>
      <c t="s">
        <v>27</v>
      </c>
    </row>
    <row r="133" spans="1:5" ht="25.5">
      <c r="A133" s="35" t="s">
        <v>58</v>
      </c>
      <c r="E133" s="39" t="s">
        <v>3590</v>
      </c>
    </row>
    <row r="134" spans="1:5" ht="12.75">
      <c r="A134" s="35" t="s">
        <v>59</v>
      </c>
      <c r="E134" s="40" t="s">
        <v>3463</v>
      </c>
    </row>
    <row r="135" spans="1:5" ht="25.5">
      <c r="A135" t="s">
        <v>60</v>
      </c>
      <c r="E135" s="39" t="s">
        <v>3591</v>
      </c>
    </row>
    <row r="136" spans="1:16" ht="12.75">
      <c r="A136" t="s">
        <v>52</v>
      </c>
      <c s="34" t="s">
        <v>175</v>
      </c>
      <c s="34" t="s">
        <v>3592</v>
      </c>
      <c s="35" t="s">
        <v>5</v>
      </c>
      <c s="6" t="s">
        <v>3593</v>
      </c>
      <c s="36" t="s">
        <v>737</v>
      </c>
      <c s="37">
        <v>76.5</v>
      </c>
      <c s="36">
        <v>0</v>
      </c>
      <c s="36">
        <f>ROUND(G136*H136,6)</f>
      </c>
      <c r="L136" s="38">
        <v>0</v>
      </c>
      <c s="32">
        <f>ROUND(ROUND(L136,2)*ROUND(G136,3),2)</f>
      </c>
      <c s="36" t="s">
        <v>3461</v>
      </c>
      <c>
        <f>(M136*21)/100</f>
      </c>
      <c t="s">
        <v>27</v>
      </c>
    </row>
    <row r="137" spans="1:5" ht="25.5">
      <c r="A137" s="35" t="s">
        <v>58</v>
      </c>
      <c r="E137" s="39" t="s">
        <v>3594</v>
      </c>
    </row>
    <row r="138" spans="1:5" ht="12.75">
      <c r="A138" s="35" t="s">
        <v>59</v>
      </c>
      <c r="E138" s="40" t="s">
        <v>3595</v>
      </c>
    </row>
    <row r="139" spans="1:5" ht="114.75">
      <c r="A139" t="s">
        <v>60</v>
      </c>
      <c r="E139" s="39" t="s">
        <v>3596</v>
      </c>
    </row>
    <row r="140" spans="1:16" ht="12.75">
      <c r="A140" t="s">
        <v>52</v>
      </c>
      <c s="34" t="s">
        <v>179</v>
      </c>
      <c s="34" t="s">
        <v>3597</v>
      </c>
      <c s="35" t="s">
        <v>5</v>
      </c>
      <c s="6" t="s">
        <v>3598</v>
      </c>
      <c s="36" t="s">
        <v>737</v>
      </c>
      <c s="37">
        <v>2218.5</v>
      </c>
      <c s="36">
        <v>0</v>
      </c>
      <c s="36">
        <f>ROUND(G140*H140,6)</f>
      </c>
      <c r="L140" s="38">
        <v>0</v>
      </c>
      <c s="32">
        <f>ROUND(ROUND(L140,2)*ROUND(G140,3),2)</f>
      </c>
      <c s="36" t="s">
        <v>3461</v>
      </c>
      <c>
        <f>(M140*21)/100</f>
      </c>
      <c t="s">
        <v>27</v>
      </c>
    </row>
    <row r="141" spans="1:5" ht="25.5">
      <c r="A141" s="35" t="s">
        <v>58</v>
      </c>
      <c r="E141" s="39" t="s">
        <v>3599</v>
      </c>
    </row>
    <row r="142" spans="1:5" ht="25.5">
      <c r="A142" s="35" t="s">
        <v>59</v>
      </c>
      <c r="E142" s="42" t="s">
        <v>3600</v>
      </c>
    </row>
    <row r="143" spans="1:5" ht="114.75">
      <c r="A143" t="s">
        <v>60</v>
      </c>
      <c r="E143" s="39" t="s">
        <v>3596</v>
      </c>
    </row>
    <row r="144" spans="1:16" ht="12.75">
      <c r="A144" t="s">
        <v>52</v>
      </c>
      <c s="34" t="s">
        <v>183</v>
      </c>
      <c s="34" t="s">
        <v>3601</v>
      </c>
      <c s="35" t="s">
        <v>5</v>
      </c>
      <c s="6" t="s">
        <v>3602</v>
      </c>
      <c s="36" t="s">
        <v>737</v>
      </c>
      <c s="37">
        <v>192.366</v>
      </c>
      <c s="36">
        <v>0</v>
      </c>
      <c s="36">
        <f>ROUND(G144*H144,6)</f>
      </c>
      <c r="L144" s="38">
        <v>0</v>
      </c>
      <c s="32">
        <f>ROUND(ROUND(L144,2)*ROUND(G144,3),2)</f>
      </c>
      <c s="36" t="s">
        <v>3461</v>
      </c>
      <c>
        <f>(M144*21)/100</f>
      </c>
      <c t="s">
        <v>27</v>
      </c>
    </row>
    <row r="145" spans="1:5" ht="25.5">
      <c r="A145" s="35" t="s">
        <v>58</v>
      </c>
      <c r="E145" s="39" t="s">
        <v>3603</v>
      </c>
    </row>
    <row r="146" spans="1:5" ht="51">
      <c r="A146" s="35" t="s">
        <v>59</v>
      </c>
      <c r="E146" s="40" t="s">
        <v>3604</v>
      </c>
    </row>
    <row r="147" spans="1:5" ht="114.75">
      <c r="A147" t="s">
        <v>60</v>
      </c>
      <c r="E147" s="39" t="s">
        <v>3596</v>
      </c>
    </row>
    <row r="148" spans="1:16" ht="12.75">
      <c r="A148" t="s">
        <v>52</v>
      </c>
      <c s="34" t="s">
        <v>187</v>
      </c>
      <c s="34" t="s">
        <v>3605</v>
      </c>
      <c s="35" t="s">
        <v>5</v>
      </c>
      <c s="6" t="s">
        <v>3606</v>
      </c>
      <c s="36" t="s">
        <v>737</v>
      </c>
      <c s="37">
        <v>5578.614</v>
      </c>
      <c s="36">
        <v>0</v>
      </c>
      <c s="36">
        <f>ROUND(G148*H148,6)</f>
      </c>
      <c r="L148" s="38">
        <v>0</v>
      </c>
      <c s="32">
        <f>ROUND(ROUND(L148,2)*ROUND(G148,3),2)</f>
      </c>
      <c s="36" t="s">
        <v>3461</v>
      </c>
      <c>
        <f>(M148*21)/100</f>
      </c>
      <c t="s">
        <v>27</v>
      </c>
    </row>
    <row r="149" spans="1:5" ht="25.5">
      <c r="A149" s="35" t="s">
        <v>58</v>
      </c>
      <c r="E149" s="39" t="s">
        <v>3599</v>
      </c>
    </row>
    <row r="150" spans="1:5" ht="63.75">
      <c r="A150" s="35" t="s">
        <v>59</v>
      </c>
      <c r="E150" s="42" t="s">
        <v>3607</v>
      </c>
    </row>
    <row r="151" spans="1:5" ht="114.75">
      <c r="A151" t="s">
        <v>60</v>
      </c>
      <c r="E151" s="39" t="s">
        <v>3596</v>
      </c>
    </row>
    <row r="152" spans="1:16" ht="12.75">
      <c r="A152" t="s">
        <v>52</v>
      </c>
      <c s="34" t="s">
        <v>191</v>
      </c>
      <c s="34" t="s">
        <v>3608</v>
      </c>
      <c s="35" t="s">
        <v>5</v>
      </c>
      <c s="6" t="s">
        <v>3609</v>
      </c>
      <c s="36" t="s">
        <v>737</v>
      </c>
      <c s="37">
        <v>268.866</v>
      </c>
      <c s="36">
        <v>0</v>
      </c>
      <c s="36">
        <f>ROUND(G152*H152,6)</f>
      </c>
      <c r="L152" s="38">
        <v>0</v>
      </c>
      <c s="32">
        <f>ROUND(ROUND(L152,2)*ROUND(G152,3),2)</f>
      </c>
      <c s="36" t="s">
        <v>3461</v>
      </c>
      <c>
        <f>(M152*21)/100</f>
      </c>
      <c t="s">
        <v>27</v>
      </c>
    </row>
    <row r="153" spans="1:5" ht="12.75">
      <c r="A153" s="35" t="s">
        <v>58</v>
      </c>
      <c r="E153" s="39" t="s">
        <v>3610</v>
      </c>
    </row>
    <row r="154" spans="1:5" ht="12.75">
      <c r="A154" s="35" t="s">
        <v>59</v>
      </c>
      <c r="E154" s="40" t="s">
        <v>5</v>
      </c>
    </row>
    <row r="155" spans="1:5" ht="38.25">
      <c r="A155" t="s">
        <v>60</v>
      </c>
      <c r="E155" s="39" t="s">
        <v>3611</v>
      </c>
    </row>
    <row r="156" spans="1:16" ht="12.75">
      <c r="A156" t="s">
        <v>52</v>
      </c>
      <c s="34" t="s">
        <v>195</v>
      </c>
      <c s="34" t="s">
        <v>3612</v>
      </c>
      <c s="35" t="s">
        <v>5</v>
      </c>
      <c s="6" t="s">
        <v>3613</v>
      </c>
      <c s="36" t="s">
        <v>737</v>
      </c>
      <c s="37">
        <v>330.941</v>
      </c>
      <c s="36">
        <v>0</v>
      </c>
      <c s="36">
        <f>ROUND(G156*H156,6)</f>
      </c>
      <c r="L156" s="38">
        <v>0</v>
      </c>
      <c s="32">
        <f>ROUND(ROUND(L156,2)*ROUND(G156,3),2)</f>
      </c>
      <c s="36" t="s">
        <v>3461</v>
      </c>
      <c>
        <f>(M156*21)/100</f>
      </c>
      <c t="s">
        <v>27</v>
      </c>
    </row>
    <row r="157" spans="1:5" ht="25.5">
      <c r="A157" s="35" t="s">
        <v>58</v>
      </c>
      <c r="E157" s="39" t="s">
        <v>3614</v>
      </c>
    </row>
    <row r="158" spans="1:5" ht="12.75">
      <c r="A158" s="35" t="s">
        <v>59</v>
      </c>
      <c r="E158" s="40" t="s">
        <v>5</v>
      </c>
    </row>
    <row r="159" spans="1:5" ht="12.75">
      <c r="A159" t="s">
        <v>60</v>
      </c>
      <c r="E159" s="39" t="s">
        <v>5</v>
      </c>
    </row>
    <row r="160" spans="1:16" ht="25.5">
      <c r="A160" t="s">
        <v>52</v>
      </c>
      <c s="34" t="s">
        <v>199</v>
      </c>
      <c s="34" t="s">
        <v>3615</v>
      </c>
      <c s="35" t="s">
        <v>5</v>
      </c>
      <c s="6" t="s">
        <v>3616</v>
      </c>
      <c s="36" t="s">
        <v>78</v>
      </c>
      <c s="37">
        <v>89.92</v>
      </c>
      <c s="36">
        <v>0.0426</v>
      </c>
      <c s="36">
        <f>ROUND(G160*H160,6)</f>
      </c>
      <c r="L160" s="38">
        <v>0</v>
      </c>
      <c s="32">
        <f>ROUND(ROUND(L160,2)*ROUND(G160,3),2)</f>
      </c>
      <c s="36" t="s">
        <v>57</v>
      </c>
      <c>
        <f>(M160*21)/100</f>
      </c>
      <c t="s">
        <v>27</v>
      </c>
    </row>
    <row r="161" spans="1:5" ht="51">
      <c r="A161" s="35" t="s">
        <v>58</v>
      </c>
      <c r="E161" s="39" t="s">
        <v>3617</v>
      </c>
    </row>
    <row r="162" spans="1:5" ht="127.5">
      <c r="A162" s="35" t="s">
        <v>59</v>
      </c>
      <c r="E162" s="42" t="s">
        <v>3618</v>
      </c>
    </row>
    <row r="163" spans="1:5" ht="12.75">
      <c r="A163" t="s">
        <v>60</v>
      </c>
      <c r="E163" s="39" t="s">
        <v>5</v>
      </c>
    </row>
    <row r="164" spans="1:16" ht="38.25">
      <c r="A164" t="s">
        <v>52</v>
      </c>
      <c s="34" t="s">
        <v>203</v>
      </c>
      <c s="34" t="s">
        <v>3619</v>
      </c>
      <c s="35" t="s">
        <v>5</v>
      </c>
      <c s="6" t="s">
        <v>3620</v>
      </c>
      <c s="36" t="s">
        <v>56</v>
      </c>
      <c s="37">
        <v>277.2</v>
      </c>
      <c s="36">
        <v>0.042</v>
      </c>
      <c s="36">
        <f>ROUND(G164*H164,6)</f>
      </c>
      <c r="L164" s="38">
        <v>0</v>
      </c>
      <c s="32">
        <f>ROUND(ROUND(L164,2)*ROUND(G164,3),2)</f>
      </c>
      <c s="36" t="s">
        <v>57</v>
      </c>
      <c>
        <f>(M164*21)/100</f>
      </c>
      <c t="s">
        <v>27</v>
      </c>
    </row>
    <row r="165" spans="1:5" ht="12.75">
      <c r="A165" s="35" t="s">
        <v>58</v>
      </c>
      <c r="E165" s="39" t="s">
        <v>3621</v>
      </c>
    </row>
    <row r="166" spans="1:5" ht="38.25">
      <c r="A166" s="35" t="s">
        <v>59</v>
      </c>
      <c r="E166" s="42" t="s">
        <v>3622</v>
      </c>
    </row>
    <row r="167" spans="1:5" ht="12.75">
      <c r="A167" t="s">
        <v>60</v>
      </c>
      <c r="E167" s="39" t="s">
        <v>5</v>
      </c>
    </row>
    <row r="168" spans="1:16" ht="12.75">
      <c r="A168" t="s">
        <v>52</v>
      </c>
      <c s="34" t="s">
        <v>207</v>
      </c>
      <c s="34" t="s">
        <v>3623</v>
      </c>
      <c s="35" t="s">
        <v>5</v>
      </c>
      <c s="6" t="s">
        <v>3624</v>
      </c>
      <c s="36" t="s">
        <v>101</v>
      </c>
      <c s="37">
        <v>9</v>
      </c>
      <c s="36">
        <v>0</v>
      </c>
      <c s="36">
        <f>ROUND(G168*H168,6)</f>
      </c>
      <c r="L168" s="38">
        <v>0</v>
      </c>
      <c s="32">
        <f>ROUND(ROUND(L168,2)*ROUND(G168,3),2)</f>
      </c>
      <c s="36" t="s">
        <v>57</v>
      </c>
      <c>
        <f>(M168*21)/100</f>
      </c>
      <c t="s">
        <v>27</v>
      </c>
    </row>
    <row r="169" spans="1:5" ht="12.75">
      <c r="A169" s="35" t="s">
        <v>58</v>
      </c>
      <c r="E169" s="39" t="s">
        <v>3624</v>
      </c>
    </row>
    <row r="170" spans="1:5" ht="38.25">
      <c r="A170" s="35" t="s">
        <v>59</v>
      </c>
      <c r="E170" s="40" t="s">
        <v>3625</v>
      </c>
    </row>
    <row r="171" spans="1:5" ht="12.75">
      <c r="A171" t="s">
        <v>60</v>
      </c>
      <c r="E171" s="39" t="s">
        <v>5</v>
      </c>
    </row>
    <row r="172" spans="1:16" ht="25.5">
      <c r="A172" t="s">
        <v>52</v>
      </c>
      <c s="34" t="s">
        <v>211</v>
      </c>
      <c s="34" t="s">
        <v>3626</v>
      </c>
      <c s="35" t="s">
        <v>5</v>
      </c>
      <c s="6" t="s">
        <v>3627</v>
      </c>
      <c s="36" t="s">
        <v>101</v>
      </c>
      <c s="37">
        <v>140</v>
      </c>
      <c s="36">
        <v>6E-05</v>
      </c>
      <c s="36">
        <f>ROUND(G172*H172,6)</f>
      </c>
      <c r="L172" s="38">
        <v>0</v>
      </c>
      <c s="32">
        <f>ROUND(ROUND(L172,2)*ROUND(G172,3),2)</f>
      </c>
      <c s="36" t="s">
        <v>57</v>
      </c>
      <c>
        <f>(M172*21)/100</f>
      </c>
      <c t="s">
        <v>27</v>
      </c>
    </row>
    <row r="173" spans="1:5" ht="25.5">
      <c r="A173" s="35" t="s">
        <v>58</v>
      </c>
      <c r="E173" s="39" t="s">
        <v>3628</v>
      </c>
    </row>
    <row r="174" spans="1:5" ht="25.5">
      <c r="A174" s="35" t="s">
        <v>59</v>
      </c>
      <c r="E174" s="42" t="s">
        <v>3629</v>
      </c>
    </row>
    <row r="175" spans="1:5" ht="12.75">
      <c r="A175" t="s">
        <v>60</v>
      </c>
      <c r="E175" s="39" t="s">
        <v>5</v>
      </c>
    </row>
    <row r="176" spans="1:16" ht="12.75">
      <c r="A176" t="s">
        <v>52</v>
      </c>
      <c s="34" t="s">
        <v>215</v>
      </c>
      <c s="34" t="s">
        <v>3630</v>
      </c>
      <c s="35" t="s">
        <v>5</v>
      </c>
      <c s="6" t="s">
        <v>3631</v>
      </c>
      <c s="36" t="s">
        <v>78</v>
      </c>
      <c s="37">
        <v>140</v>
      </c>
      <c s="36">
        <v>0</v>
      </c>
      <c s="36">
        <f>ROUND(G176*H176,6)</f>
      </c>
      <c r="L176" s="38">
        <v>0</v>
      </c>
      <c s="32">
        <f>ROUND(ROUND(L176,2)*ROUND(G176,3),2)</f>
      </c>
      <c s="36" t="s">
        <v>57</v>
      </c>
      <c>
        <f>(M176*21)/100</f>
      </c>
      <c t="s">
        <v>27</v>
      </c>
    </row>
    <row r="177" spans="1:5" ht="12.75">
      <c r="A177" s="35" t="s">
        <v>58</v>
      </c>
      <c r="E177" s="39" t="s">
        <v>3632</v>
      </c>
    </row>
    <row r="178" spans="1:5" ht="12.75">
      <c r="A178" s="35" t="s">
        <v>59</v>
      </c>
      <c r="E178" s="40" t="s">
        <v>3633</v>
      </c>
    </row>
    <row r="179" spans="1:5" ht="12.75">
      <c r="A179" t="s">
        <v>60</v>
      </c>
      <c r="E179" s="39" t="s">
        <v>3634</v>
      </c>
    </row>
    <row r="180" spans="1:13" ht="12.75">
      <c r="A180" t="s">
        <v>49</v>
      </c>
      <c r="C180" s="31" t="s">
        <v>3635</v>
      </c>
      <c r="E180" s="33" t="s">
        <v>3636</v>
      </c>
      <c r="J180" s="32">
        <f>0</f>
      </c>
      <c s="32">
        <f>0</f>
      </c>
      <c s="32">
        <f>0+L181+L185+L189+L193+L197+L201</f>
      </c>
      <c s="32">
        <f>0+M181+M185+M189+M193+M197+M201</f>
      </c>
    </row>
    <row r="181" spans="1:16" ht="25.5">
      <c r="A181" t="s">
        <v>52</v>
      </c>
      <c s="34" t="s">
        <v>219</v>
      </c>
      <c s="34" t="s">
        <v>3637</v>
      </c>
      <c s="35" t="s">
        <v>5</v>
      </c>
      <c s="6" t="s">
        <v>3638</v>
      </c>
      <c s="36" t="s">
        <v>737</v>
      </c>
      <c s="37">
        <v>191.25</v>
      </c>
      <c s="36">
        <v>0</v>
      </c>
      <c s="36">
        <f>ROUND(G181*H181,6)</f>
      </c>
      <c r="L181" s="38">
        <v>0</v>
      </c>
      <c s="32">
        <f>ROUND(ROUND(L181,2)*ROUND(G181,3),2)</f>
      </c>
      <c s="36" t="s">
        <v>57</v>
      </c>
      <c>
        <f>(M181*21)/100</f>
      </c>
      <c t="s">
        <v>27</v>
      </c>
    </row>
    <row r="182" spans="1:5" ht="12.75">
      <c r="A182" s="35" t="s">
        <v>58</v>
      </c>
      <c r="E182" s="39" t="s">
        <v>3639</v>
      </c>
    </row>
    <row r="183" spans="1:5" ht="12.75">
      <c r="A183" s="35" t="s">
        <v>59</v>
      </c>
      <c r="E183" s="40" t="s">
        <v>3640</v>
      </c>
    </row>
    <row r="184" spans="1:5" ht="76.5">
      <c r="A184" t="s">
        <v>60</v>
      </c>
      <c r="E184" s="39" t="s">
        <v>3641</v>
      </c>
    </row>
    <row r="185" spans="1:16" ht="25.5">
      <c r="A185" t="s">
        <v>52</v>
      </c>
      <c s="34" t="s">
        <v>223</v>
      </c>
      <c s="34" t="s">
        <v>2615</v>
      </c>
      <c s="35" t="s">
        <v>5</v>
      </c>
      <c s="6" t="s">
        <v>2616</v>
      </c>
      <c s="36" t="s">
        <v>737</v>
      </c>
      <c s="37">
        <v>24.427</v>
      </c>
      <c s="36">
        <v>0</v>
      </c>
      <c s="36">
        <f>ROUND(G185*H185,6)</f>
      </c>
      <c r="L185" s="38">
        <v>0</v>
      </c>
      <c s="32">
        <f>ROUND(ROUND(L185,2)*ROUND(G185,3),2)</f>
      </c>
      <c s="36" t="s">
        <v>57</v>
      </c>
      <c>
        <f>(M185*21)/100</f>
      </c>
      <c t="s">
        <v>27</v>
      </c>
    </row>
    <row r="186" spans="1:5" ht="12.75">
      <c r="A186" s="35" t="s">
        <v>58</v>
      </c>
      <c r="E186" s="39" t="s">
        <v>3642</v>
      </c>
    </row>
    <row r="187" spans="1:5" ht="12.75">
      <c r="A187" s="35" t="s">
        <v>59</v>
      </c>
      <c r="E187" s="40" t="s">
        <v>3643</v>
      </c>
    </row>
    <row r="188" spans="1:5" ht="12.75">
      <c r="A188" t="s">
        <v>60</v>
      </c>
      <c r="E188" s="39" t="s">
        <v>5</v>
      </c>
    </row>
    <row r="189" spans="1:16" ht="25.5">
      <c r="A189" t="s">
        <v>52</v>
      </c>
      <c s="34" t="s">
        <v>227</v>
      </c>
      <c s="34" t="s">
        <v>1607</v>
      </c>
      <c s="35" t="s">
        <v>5</v>
      </c>
      <c s="6" t="s">
        <v>1608</v>
      </c>
      <c s="36" t="s">
        <v>737</v>
      </c>
      <c s="37">
        <v>89.207</v>
      </c>
      <c s="36">
        <v>0</v>
      </c>
      <c s="36">
        <f>ROUND(G189*H189,6)</f>
      </c>
      <c r="L189" s="38">
        <v>0</v>
      </c>
      <c s="32">
        <f>ROUND(ROUND(L189,2)*ROUND(G189,3),2)</f>
      </c>
      <c s="36" t="s">
        <v>57</v>
      </c>
      <c>
        <f>(M189*21)/100</f>
      </c>
      <c t="s">
        <v>27</v>
      </c>
    </row>
    <row r="190" spans="1:5" ht="12.75">
      <c r="A190" s="35" t="s">
        <v>58</v>
      </c>
      <c r="E190" s="39" t="s">
        <v>3642</v>
      </c>
    </row>
    <row r="191" spans="1:5" ht="38.25">
      <c r="A191" s="35" t="s">
        <v>59</v>
      </c>
      <c r="E191" s="40" t="s">
        <v>3644</v>
      </c>
    </row>
    <row r="192" spans="1:5" ht="12.75">
      <c r="A192" t="s">
        <v>60</v>
      </c>
      <c r="E192" s="39" t="s">
        <v>5</v>
      </c>
    </row>
    <row r="193" spans="1:16" ht="25.5">
      <c r="A193" t="s">
        <v>52</v>
      </c>
      <c s="34" t="s">
        <v>231</v>
      </c>
      <c s="34" t="s">
        <v>820</v>
      </c>
      <c s="35" t="s">
        <v>5</v>
      </c>
      <c s="6" t="s">
        <v>3645</v>
      </c>
      <c s="36" t="s">
        <v>737</v>
      </c>
      <c s="37">
        <v>1.116</v>
      </c>
      <c s="36">
        <v>0</v>
      </c>
      <c s="36">
        <f>ROUND(G193*H193,6)</f>
      </c>
      <c r="L193" s="38">
        <v>0</v>
      </c>
      <c s="32">
        <f>ROUND(ROUND(L193,2)*ROUND(G193,3),2)</f>
      </c>
      <c s="36" t="s">
        <v>57</v>
      </c>
      <c>
        <f>(M193*21)/100</f>
      </c>
      <c t="s">
        <v>27</v>
      </c>
    </row>
    <row r="194" spans="1:5" ht="25.5">
      <c r="A194" s="35" t="s">
        <v>58</v>
      </c>
      <c r="E194" s="39" t="s">
        <v>3646</v>
      </c>
    </row>
    <row r="195" spans="1:5" ht="38.25">
      <c r="A195" s="35" t="s">
        <v>59</v>
      </c>
      <c r="E195" s="40" t="s">
        <v>3647</v>
      </c>
    </row>
    <row r="196" spans="1:5" ht="76.5">
      <c r="A196" t="s">
        <v>60</v>
      </c>
      <c r="E196" s="39" t="s">
        <v>3641</v>
      </c>
    </row>
    <row r="197" spans="1:16" ht="25.5">
      <c r="A197" t="s">
        <v>52</v>
      </c>
      <c s="34" t="s">
        <v>235</v>
      </c>
      <c s="34" t="s">
        <v>3648</v>
      </c>
      <c s="35" t="s">
        <v>5</v>
      </c>
      <c s="6" t="s">
        <v>3649</v>
      </c>
      <c s="36" t="s">
        <v>737</v>
      </c>
      <c s="37">
        <v>76.5</v>
      </c>
      <c s="36">
        <v>0</v>
      </c>
      <c s="36">
        <f>ROUND(G197*H197,6)</f>
      </c>
      <c r="L197" s="38">
        <v>0</v>
      </c>
      <c s="32">
        <f>ROUND(ROUND(L197,2)*ROUND(G197,3),2)</f>
      </c>
      <c s="36" t="s">
        <v>57</v>
      </c>
      <c>
        <f>(M197*21)/100</f>
      </c>
      <c t="s">
        <v>27</v>
      </c>
    </row>
    <row r="198" spans="1:5" ht="12.75">
      <c r="A198" s="35" t="s">
        <v>58</v>
      </c>
      <c r="E198" s="39" t="s">
        <v>3650</v>
      </c>
    </row>
    <row r="199" spans="1:5" ht="12.75">
      <c r="A199" s="35" t="s">
        <v>59</v>
      </c>
      <c r="E199" s="40" t="s">
        <v>3651</v>
      </c>
    </row>
    <row r="200" spans="1:5" ht="76.5">
      <c r="A200" t="s">
        <v>60</v>
      </c>
      <c r="E200" s="39" t="s">
        <v>3641</v>
      </c>
    </row>
    <row r="201" spans="1:16" ht="25.5">
      <c r="A201" t="s">
        <v>52</v>
      </c>
      <c s="34" t="s">
        <v>239</v>
      </c>
      <c s="34" t="s">
        <v>3044</v>
      </c>
      <c s="35" t="s">
        <v>5</v>
      </c>
      <c s="6" t="s">
        <v>3652</v>
      </c>
      <c s="36" t="s">
        <v>737</v>
      </c>
      <c s="37">
        <v>48.7</v>
      </c>
      <c s="36">
        <v>0</v>
      </c>
      <c s="36">
        <f>ROUND(G201*H201,6)</f>
      </c>
      <c r="L201" s="38">
        <v>0</v>
      </c>
      <c s="32">
        <f>ROUND(ROUND(L201,2)*ROUND(G201,3),2)</f>
      </c>
      <c s="36" t="s">
        <v>57</v>
      </c>
      <c>
        <f>(M201*21)/100</f>
      </c>
      <c t="s">
        <v>27</v>
      </c>
    </row>
    <row r="202" spans="1:5" ht="12.75">
      <c r="A202" s="35" t="s">
        <v>58</v>
      </c>
      <c r="E202" s="39" t="s">
        <v>3653</v>
      </c>
    </row>
    <row r="203" spans="1:5" ht="51">
      <c r="A203" s="35" t="s">
        <v>59</v>
      </c>
      <c r="E203" s="42" t="s">
        <v>3654</v>
      </c>
    </row>
    <row r="204" spans="1:5" ht="12.75">
      <c r="A204" t="s">
        <v>60</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3454</v>
      </c>
      <c s="41">
        <f>Rekapitulace!C59</f>
      </c>
      <c s="20" t="s">
        <v>0</v>
      </c>
      <c t="s">
        <v>23</v>
      </c>
      <c t="s">
        <v>27</v>
      </c>
    </row>
    <row r="4" spans="1:16" ht="32" customHeight="1">
      <c r="A4" s="24" t="s">
        <v>20</v>
      </c>
      <c s="25" t="s">
        <v>28</v>
      </c>
      <c s="27" t="s">
        <v>3454</v>
      </c>
      <c r="E4" s="26" t="s">
        <v>3455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3657</v>
      </c>
      <c r="E8" s="30" t="s">
        <v>3656</v>
      </c>
      <c r="J8" s="29">
        <f>0+J9+J46+J103+J112+J129+J134+J167+J244</f>
      </c>
      <c s="29">
        <f>0+K9+K46+K103+K112+K129+K134+K167+K244</f>
      </c>
      <c s="29">
        <f>0+L9+L46+L103+L112+L129+L134+L167+L244</f>
      </c>
      <c s="29">
        <f>0+M9+M46+M103+M112+M129+M134+M167+M244</f>
      </c>
    </row>
    <row r="9" spans="1:13" ht="12.75">
      <c r="A9" t="s">
        <v>49</v>
      </c>
      <c r="C9" s="31" t="s">
        <v>53</v>
      </c>
      <c r="E9" s="33" t="s">
        <v>62</v>
      </c>
      <c r="J9" s="32">
        <f>0</f>
      </c>
      <c s="32">
        <f>0</f>
      </c>
      <c s="32">
        <f>0+L10+L14+L18+L22+L26+L30+L34+L38+L42</f>
      </c>
      <c s="32">
        <f>0+M10+M14+M18+M22+M26+M30+M34+M38+M42</f>
      </c>
    </row>
    <row r="10" spans="1:16" ht="12.75">
      <c r="A10" t="s">
        <v>52</v>
      </c>
      <c s="34" t="s">
        <v>53</v>
      </c>
      <c s="34" t="s">
        <v>3658</v>
      </c>
      <c s="35" t="s">
        <v>5</v>
      </c>
      <c s="6" t="s">
        <v>3659</v>
      </c>
      <c s="36" t="s">
        <v>56</v>
      </c>
      <c s="37">
        <v>110</v>
      </c>
      <c s="36">
        <v>0</v>
      </c>
      <c s="36">
        <f>ROUND(G10*H10,6)</f>
      </c>
      <c r="L10" s="38">
        <v>0</v>
      </c>
      <c s="32">
        <f>ROUND(ROUND(L10,2)*ROUND(G10,3),2)</f>
      </c>
      <c s="36" t="s">
        <v>3461</v>
      </c>
      <c>
        <f>(M10*21)/100</f>
      </c>
      <c t="s">
        <v>27</v>
      </c>
    </row>
    <row r="11" spans="1:5" ht="38.25">
      <c r="A11" s="35" t="s">
        <v>58</v>
      </c>
      <c r="E11" s="39" t="s">
        <v>3660</v>
      </c>
    </row>
    <row r="12" spans="1:5" ht="25.5">
      <c r="A12" s="35" t="s">
        <v>59</v>
      </c>
      <c r="E12" s="40" t="s">
        <v>3661</v>
      </c>
    </row>
    <row r="13" spans="1:5" ht="89.25">
      <c r="A13" t="s">
        <v>60</v>
      </c>
      <c r="E13" s="39" t="s">
        <v>3662</v>
      </c>
    </row>
    <row r="14" spans="1:16" ht="12.75">
      <c r="A14" t="s">
        <v>52</v>
      </c>
      <c s="34" t="s">
        <v>27</v>
      </c>
      <c s="34" t="s">
        <v>3663</v>
      </c>
      <c s="35" t="s">
        <v>5</v>
      </c>
      <c s="6" t="s">
        <v>3664</v>
      </c>
      <c s="36" t="s">
        <v>56</v>
      </c>
      <c s="37">
        <v>110</v>
      </c>
      <c s="36">
        <v>0</v>
      </c>
      <c s="36">
        <f>ROUND(G14*H14,6)</f>
      </c>
      <c r="L14" s="38">
        <v>0</v>
      </c>
      <c s="32">
        <f>ROUND(ROUND(L14,2)*ROUND(G14,3),2)</f>
      </c>
      <c s="36" t="s">
        <v>3461</v>
      </c>
      <c>
        <f>(M14*21)/100</f>
      </c>
      <c t="s">
        <v>27</v>
      </c>
    </row>
    <row r="15" spans="1:5" ht="38.25">
      <c r="A15" s="35" t="s">
        <v>58</v>
      </c>
      <c r="E15" s="39" t="s">
        <v>3665</v>
      </c>
    </row>
    <row r="16" spans="1:5" ht="12.75">
      <c r="A16" s="35" t="s">
        <v>59</v>
      </c>
      <c r="E16" s="40" t="s">
        <v>3666</v>
      </c>
    </row>
    <row r="17" spans="1:5" ht="306">
      <c r="A17" t="s">
        <v>60</v>
      </c>
      <c r="E17" s="39" t="s">
        <v>3468</v>
      </c>
    </row>
    <row r="18" spans="1:16" ht="25.5">
      <c r="A18" t="s">
        <v>52</v>
      </c>
      <c s="34" t="s">
        <v>26</v>
      </c>
      <c s="34" t="s">
        <v>3667</v>
      </c>
      <c s="35" t="s">
        <v>5</v>
      </c>
      <c s="6" t="s">
        <v>3668</v>
      </c>
      <c s="36" t="s">
        <v>65</v>
      </c>
      <c s="37">
        <v>10.615</v>
      </c>
      <c s="36">
        <v>0</v>
      </c>
      <c s="36">
        <f>ROUND(G18*H18,6)</f>
      </c>
      <c r="L18" s="38">
        <v>0</v>
      </c>
      <c s="32">
        <f>ROUND(ROUND(L18,2)*ROUND(G18,3),2)</f>
      </c>
      <c s="36" t="s">
        <v>3461</v>
      </c>
      <c>
        <f>(M18*21)/100</f>
      </c>
      <c t="s">
        <v>27</v>
      </c>
    </row>
    <row r="19" spans="1:5" ht="38.25">
      <c r="A19" s="35" t="s">
        <v>58</v>
      </c>
      <c r="E19" s="39" t="s">
        <v>3669</v>
      </c>
    </row>
    <row r="20" spans="1:5" ht="229.5">
      <c r="A20" s="35" t="s">
        <v>59</v>
      </c>
      <c r="E20" s="42" t="s">
        <v>3670</v>
      </c>
    </row>
    <row r="21" spans="1:5" ht="25.5">
      <c r="A21" t="s">
        <v>60</v>
      </c>
      <c r="E21" s="39" t="s">
        <v>3477</v>
      </c>
    </row>
    <row r="22" spans="1:16" ht="25.5">
      <c r="A22" t="s">
        <v>52</v>
      </c>
      <c s="34" t="s">
        <v>70</v>
      </c>
      <c s="34" t="s">
        <v>3671</v>
      </c>
      <c s="35" t="s">
        <v>5</v>
      </c>
      <c s="6" t="s">
        <v>3672</v>
      </c>
      <c s="36" t="s">
        <v>65</v>
      </c>
      <c s="37">
        <v>10.615</v>
      </c>
      <c s="36">
        <v>0</v>
      </c>
      <c s="36">
        <f>ROUND(G22*H22,6)</f>
      </c>
      <c r="L22" s="38">
        <v>0</v>
      </c>
      <c s="32">
        <f>ROUND(ROUND(L22,2)*ROUND(G22,3),2)</f>
      </c>
      <c s="36" t="s">
        <v>3461</v>
      </c>
      <c>
        <f>(M22*21)/100</f>
      </c>
      <c t="s">
        <v>27</v>
      </c>
    </row>
    <row r="23" spans="1:5" ht="38.25">
      <c r="A23" s="35" t="s">
        <v>58</v>
      </c>
      <c r="E23" s="39" t="s">
        <v>3673</v>
      </c>
    </row>
    <row r="24" spans="1:5" ht="25.5">
      <c r="A24" s="35" t="s">
        <v>59</v>
      </c>
      <c r="E24" s="40" t="s">
        <v>3674</v>
      </c>
    </row>
    <row r="25" spans="1:5" ht="25.5">
      <c r="A25" t="s">
        <v>60</v>
      </c>
      <c r="E25" s="39" t="s">
        <v>3477</v>
      </c>
    </row>
    <row r="26" spans="1:16" ht="25.5">
      <c r="A26" t="s">
        <v>52</v>
      </c>
      <c s="34" t="s">
        <v>73</v>
      </c>
      <c s="34" t="s">
        <v>3478</v>
      </c>
      <c s="35" t="s">
        <v>5</v>
      </c>
      <c s="6" t="s">
        <v>3479</v>
      </c>
      <c s="36" t="s">
        <v>65</v>
      </c>
      <c s="37">
        <v>55.948</v>
      </c>
      <c s="36">
        <v>0</v>
      </c>
      <c s="36">
        <f>ROUND(G26*H26,6)</f>
      </c>
      <c r="L26" s="38">
        <v>0</v>
      </c>
      <c s="32">
        <f>ROUND(ROUND(L26,2)*ROUND(G26,3),2)</f>
      </c>
      <c s="36" t="s">
        <v>3461</v>
      </c>
      <c>
        <f>(M26*21)/100</f>
      </c>
      <c t="s">
        <v>27</v>
      </c>
    </row>
    <row r="27" spans="1:5" ht="38.25">
      <c r="A27" s="35" t="s">
        <v>58</v>
      </c>
      <c r="E27" s="39" t="s">
        <v>3480</v>
      </c>
    </row>
    <row r="28" spans="1:5" ht="38.25">
      <c r="A28" s="35" t="s">
        <v>59</v>
      </c>
      <c r="E28" s="40" t="s">
        <v>3675</v>
      </c>
    </row>
    <row r="29" spans="1:5" ht="63.75">
      <c r="A29" t="s">
        <v>60</v>
      </c>
      <c r="E29" s="39" t="s">
        <v>3482</v>
      </c>
    </row>
    <row r="30" spans="1:16" ht="25.5">
      <c r="A30" t="s">
        <v>52</v>
      </c>
      <c s="34" t="s">
        <v>75</v>
      </c>
      <c s="34" t="s">
        <v>3483</v>
      </c>
      <c s="35" t="s">
        <v>5</v>
      </c>
      <c s="6" t="s">
        <v>3484</v>
      </c>
      <c s="36" t="s">
        <v>65</v>
      </c>
      <c s="37">
        <v>1622.49</v>
      </c>
      <c s="36">
        <v>0</v>
      </c>
      <c s="36">
        <f>ROUND(G30*H30,6)</f>
      </c>
      <c r="L30" s="38">
        <v>0</v>
      </c>
      <c s="32">
        <f>ROUND(ROUND(L30,2)*ROUND(G30,3),2)</f>
      </c>
      <c s="36" t="s">
        <v>3461</v>
      </c>
      <c>
        <f>(M30*21)/100</f>
      </c>
      <c t="s">
        <v>27</v>
      </c>
    </row>
    <row r="31" spans="1:5" ht="51">
      <c r="A31" s="35" t="s">
        <v>58</v>
      </c>
      <c r="E31" s="39" t="s">
        <v>3485</v>
      </c>
    </row>
    <row r="32" spans="1:5" ht="89.25">
      <c r="A32" s="35" t="s">
        <v>59</v>
      </c>
      <c r="E32" s="42" t="s">
        <v>3676</v>
      </c>
    </row>
    <row r="33" spans="1:5" ht="63.75">
      <c r="A33" t="s">
        <v>60</v>
      </c>
      <c r="E33" s="39" t="s">
        <v>3482</v>
      </c>
    </row>
    <row r="34" spans="1:16" ht="25.5">
      <c r="A34" t="s">
        <v>52</v>
      </c>
      <c s="34" t="s">
        <v>80</v>
      </c>
      <c s="34" t="s">
        <v>3487</v>
      </c>
      <c s="35" t="s">
        <v>5</v>
      </c>
      <c s="6" t="s">
        <v>3488</v>
      </c>
      <c s="36" t="s">
        <v>65</v>
      </c>
      <c s="37">
        <v>55.948</v>
      </c>
      <c s="36">
        <v>0</v>
      </c>
      <c s="36">
        <f>ROUND(G34*H34,6)</f>
      </c>
      <c r="L34" s="38">
        <v>0</v>
      </c>
      <c s="32">
        <f>ROUND(ROUND(L34,2)*ROUND(G34,3),2)</f>
      </c>
      <c s="36" t="s">
        <v>3461</v>
      </c>
      <c>
        <f>(M34*21)/100</f>
      </c>
      <c t="s">
        <v>27</v>
      </c>
    </row>
    <row r="35" spans="1:5" ht="38.25">
      <c r="A35" s="35" t="s">
        <v>58</v>
      </c>
      <c r="E35" s="39" t="s">
        <v>3489</v>
      </c>
    </row>
    <row r="36" spans="1:5" ht="38.25">
      <c r="A36" s="35" t="s">
        <v>59</v>
      </c>
      <c r="E36" s="40" t="s">
        <v>3677</v>
      </c>
    </row>
    <row r="37" spans="1:5" ht="63.75">
      <c r="A37" t="s">
        <v>60</v>
      </c>
      <c r="E37" s="39" t="s">
        <v>3482</v>
      </c>
    </row>
    <row r="38" spans="1:16" ht="25.5">
      <c r="A38" t="s">
        <v>52</v>
      </c>
      <c s="34" t="s">
        <v>84</v>
      </c>
      <c s="34" t="s">
        <v>3491</v>
      </c>
      <c s="35" t="s">
        <v>5</v>
      </c>
      <c s="6" t="s">
        <v>3492</v>
      </c>
      <c s="36" t="s">
        <v>65</v>
      </c>
      <c s="37">
        <v>1622.49</v>
      </c>
      <c s="36">
        <v>0</v>
      </c>
      <c s="36">
        <f>ROUND(G38*H38,6)</f>
      </c>
      <c r="L38" s="38">
        <v>0</v>
      </c>
      <c s="32">
        <f>ROUND(ROUND(L38,2)*ROUND(G38,3),2)</f>
      </c>
      <c s="36" t="s">
        <v>3461</v>
      </c>
      <c>
        <f>(M38*21)/100</f>
      </c>
      <c t="s">
        <v>27</v>
      </c>
    </row>
    <row r="39" spans="1:5" ht="51">
      <c r="A39" s="35" t="s">
        <v>58</v>
      </c>
      <c r="E39" s="39" t="s">
        <v>3493</v>
      </c>
    </row>
    <row r="40" spans="1:5" ht="89.25">
      <c r="A40" s="35" t="s">
        <v>59</v>
      </c>
      <c r="E40" s="42" t="s">
        <v>3676</v>
      </c>
    </row>
    <row r="41" spans="1:5" ht="63.75">
      <c r="A41" t="s">
        <v>60</v>
      </c>
      <c r="E41" s="39" t="s">
        <v>3482</v>
      </c>
    </row>
    <row r="42" spans="1:16" ht="12.75">
      <c r="A42" t="s">
        <v>52</v>
      </c>
      <c s="34" t="s">
        <v>89</v>
      </c>
      <c s="34" t="s">
        <v>3495</v>
      </c>
      <c s="35" t="s">
        <v>5</v>
      </c>
      <c s="6" t="s">
        <v>3496</v>
      </c>
      <c s="36" t="s">
        <v>65</v>
      </c>
      <c s="37">
        <v>111.896</v>
      </c>
      <c s="36">
        <v>0</v>
      </c>
      <c s="36">
        <f>ROUND(G42*H42,6)</f>
      </c>
      <c r="L42" s="38">
        <v>0</v>
      </c>
      <c s="32">
        <f>ROUND(ROUND(L42,2)*ROUND(G42,3),2)</f>
      </c>
      <c s="36" t="s">
        <v>3461</v>
      </c>
      <c>
        <f>(M42*21)/100</f>
      </c>
      <c t="s">
        <v>27</v>
      </c>
    </row>
    <row r="43" spans="1:5" ht="25.5">
      <c r="A43" s="35" t="s">
        <v>58</v>
      </c>
      <c r="E43" s="39" t="s">
        <v>3497</v>
      </c>
    </row>
    <row r="44" spans="1:5" ht="63.75">
      <c r="A44" s="35" t="s">
        <v>59</v>
      </c>
      <c r="E44" s="40" t="s">
        <v>3678</v>
      </c>
    </row>
    <row r="45" spans="1:5" ht="153">
      <c r="A45" t="s">
        <v>60</v>
      </c>
      <c r="E45" s="39" t="s">
        <v>3499</v>
      </c>
    </row>
    <row r="46" spans="1:13" ht="12.75">
      <c r="A46" t="s">
        <v>49</v>
      </c>
      <c r="C46" s="31" t="s">
        <v>27</v>
      </c>
      <c r="E46" s="33" t="s">
        <v>3505</v>
      </c>
      <c r="J46" s="32">
        <f>0</f>
      </c>
      <c s="32">
        <f>0</f>
      </c>
      <c s="32">
        <f>0+L47+L51+L55+L59+L63+L67+L71+L75+L79+L83+L87+L91+L95+L99</f>
      </c>
      <c s="32">
        <f>0+M47+M51+M55+M59+M63+M67+M71+M75+M79+M83+M87+M91+M95+M99</f>
      </c>
    </row>
    <row r="47" spans="1:16" ht="12.75">
      <c r="A47" t="s">
        <v>52</v>
      </c>
      <c s="34" t="s">
        <v>93</v>
      </c>
      <c s="34" t="s">
        <v>3679</v>
      </c>
      <c s="35" t="s">
        <v>5</v>
      </c>
      <c s="6" t="s">
        <v>3680</v>
      </c>
      <c s="36" t="s">
        <v>65</v>
      </c>
      <c s="37">
        <v>0.287</v>
      </c>
      <c s="36">
        <v>2.16</v>
      </c>
      <c s="36">
        <f>ROUND(G47*H47,6)</f>
      </c>
      <c r="L47" s="38">
        <v>0</v>
      </c>
      <c s="32">
        <f>ROUND(ROUND(L47,2)*ROUND(G47,3),2)</f>
      </c>
      <c s="36" t="s">
        <v>3461</v>
      </c>
      <c>
        <f>(M47*21)/100</f>
      </c>
      <c t="s">
        <v>27</v>
      </c>
    </row>
    <row r="48" spans="1:5" ht="12.75">
      <c r="A48" s="35" t="s">
        <v>58</v>
      </c>
      <c r="E48" s="39" t="s">
        <v>3681</v>
      </c>
    </row>
    <row r="49" spans="1:5" ht="63.75">
      <c r="A49" s="35" t="s">
        <v>59</v>
      </c>
      <c r="E49" s="42" t="s">
        <v>3682</v>
      </c>
    </row>
    <row r="50" spans="1:5" ht="25.5">
      <c r="A50" t="s">
        <v>60</v>
      </c>
      <c r="E50" s="39" t="s">
        <v>3532</v>
      </c>
    </row>
    <row r="51" spans="1:16" ht="12.75">
      <c r="A51" t="s">
        <v>52</v>
      </c>
      <c s="34" t="s">
        <v>98</v>
      </c>
      <c s="34" t="s">
        <v>3683</v>
      </c>
      <c s="35" t="s">
        <v>5</v>
      </c>
      <c s="6" t="s">
        <v>3684</v>
      </c>
      <c s="36" t="s">
        <v>78</v>
      </c>
      <c s="37">
        <v>145.5</v>
      </c>
      <c s="36">
        <v>0.00011</v>
      </c>
      <c s="36">
        <f>ROUND(G51*H51,6)</f>
      </c>
      <c r="L51" s="38">
        <v>0</v>
      </c>
      <c s="32">
        <f>ROUND(ROUND(L51,2)*ROUND(G51,3),2)</f>
      </c>
      <c s="36" t="s">
        <v>3461</v>
      </c>
      <c>
        <f>(M51*21)/100</f>
      </c>
      <c t="s">
        <v>27</v>
      </c>
    </row>
    <row r="52" spans="1:5" ht="25.5">
      <c r="A52" s="35" t="s">
        <v>58</v>
      </c>
      <c r="E52" s="39" t="s">
        <v>3685</v>
      </c>
    </row>
    <row r="53" spans="1:5" ht="63.75">
      <c r="A53" s="35" t="s">
        <v>59</v>
      </c>
      <c r="E53" s="42" t="s">
        <v>3686</v>
      </c>
    </row>
    <row r="54" spans="1:5" ht="12.75">
      <c r="A54" t="s">
        <v>60</v>
      </c>
      <c r="E54" s="39" t="s">
        <v>5</v>
      </c>
    </row>
    <row r="55" spans="1:16" ht="12.75">
      <c r="A55" t="s">
        <v>52</v>
      </c>
      <c s="34" t="s">
        <v>103</v>
      </c>
      <c s="34" t="s">
        <v>3687</v>
      </c>
      <c s="35" t="s">
        <v>5</v>
      </c>
      <c s="6" t="s">
        <v>3688</v>
      </c>
      <c s="36" t="s">
        <v>78</v>
      </c>
      <c s="37">
        <v>145.5</v>
      </c>
      <c s="36">
        <v>0.00012</v>
      </c>
      <c s="36">
        <f>ROUND(G55*H55,6)</f>
      </c>
      <c r="L55" s="38">
        <v>0</v>
      </c>
      <c s="32">
        <f>ROUND(ROUND(L55,2)*ROUND(G55,3),2)</f>
      </c>
      <c s="36" t="s">
        <v>3461</v>
      </c>
      <c>
        <f>(M55*21)/100</f>
      </c>
      <c t="s">
        <v>27</v>
      </c>
    </row>
    <row r="56" spans="1:5" ht="25.5">
      <c r="A56" s="35" t="s">
        <v>58</v>
      </c>
      <c r="E56" s="39" t="s">
        <v>3689</v>
      </c>
    </row>
    <row r="57" spans="1:5" ht="63.75">
      <c r="A57" s="35" t="s">
        <v>59</v>
      </c>
      <c r="E57" s="42" t="s">
        <v>3686</v>
      </c>
    </row>
    <row r="58" spans="1:5" ht="12.75">
      <c r="A58" t="s">
        <v>60</v>
      </c>
      <c r="E58" s="39" t="s">
        <v>5</v>
      </c>
    </row>
    <row r="59" spans="1:16" ht="25.5">
      <c r="A59" t="s">
        <v>52</v>
      </c>
      <c s="34" t="s">
        <v>107</v>
      </c>
      <c s="34" t="s">
        <v>3514</v>
      </c>
      <c s="35" t="s">
        <v>5</v>
      </c>
      <c s="6" t="s">
        <v>3515</v>
      </c>
      <c s="36" t="s">
        <v>78</v>
      </c>
      <c s="37">
        <v>291</v>
      </c>
      <c s="36">
        <v>0</v>
      </c>
      <c s="36">
        <f>ROUND(G59*H59,6)</f>
      </c>
      <c r="L59" s="38">
        <v>0</v>
      </c>
      <c s="32">
        <f>ROUND(ROUND(L59,2)*ROUND(G59,3),2)</f>
      </c>
      <c s="36" t="s">
        <v>3461</v>
      </c>
      <c>
        <f>(M59*21)/100</f>
      </c>
      <c t="s">
        <v>27</v>
      </c>
    </row>
    <row r="60" spans="1:5" ht="25.5">
      <c r="A60" s="35" t="s">
        <v>58</v>
      </c>
      <c r="E60" s="39" t="s">
        <v>3516</v>
      </c>
    </row>
    <row r="61" spans="1:5" ht="51">
      <c r="A61" s="35" t="s">
        <v>59</v>
      </c>
      <c r="E61" s="40" t="s">
        <v>3690</v>
      </c>
    </row>
    <row r="62" spans="1:5" ht="89.25">
      <c r="A62" t="s">
        <v>60</v>
      </c>
      <c r="E62" s="39" t="s">
        <v>3518</v>
      </c>
    </row>
    <row r="63" spans="1:16" ht="12.75">
      <c r="A63" t="s">
        <v>52</v>
      </c>
      <c s="34" t="s">
        <v>111</v>
      </c>
      <c s="34" t="s">
        <v>3519</v>
      </c>
      <c s="35" t="s">
        <v>5</v>
      </c>
      <c s="6" t="s">
        <v>3520</v>
      </c>
      <c s="36" t="s">
        <v>737</v>
      </c>
      <c s="37">
        <v>0.515</v>
      </c>
      <c s="36">
        <v>1.1102</v>
      </c>
      <c s="36">
        <f>ROUND(G63*H63,6)</f>
      </c>
      <c r="L63" s="38">
        <v>0</v>
      </c>
      <c s="32">
        <f>ROUND(ROUND(L63,2)*ROUND(G63,3),2)</f>
      </c>
      <c s="36" t="s">
        <v>3461</v>
      </c>
      <c>
        <f>(M63*21)/100</f>
      </c>
      <c t="s">
        <v>27</v>
      </c>
    </row>
    <row r="64" spans="1:5" ht="12.75">
      <c r="A64" s="35" t="s">
        <v>58</v>
      </c>
      <c r="E64" s="39" t="s">
        <v>3521</v>
      </c>
    </row>
    <row r="65" spans="1:5" ht="63.75">
      <c r="A65" s="35" t="s">
        <v>59</v>
      </c>
      <c r="E65" s="42" t="s">
        <v>3691</v>
      </c>
    </row>
    <row r="66" spans="1:5" ht="51">
      <c r="A66" t="s">
        <v>60</v>
      </c>
      <c r="E66" s="39" t="s">
        <v>3523</v>
      </c>
    </row>
    <row r="67" spans="1:16" ht="12.75">
      <c r="A67" t="s">
        <v>52</v>
      </c>
      <c s="34" t="s">
        <v>114</v>
      </c>
      <c s="34" t="s">
        <v>3524</v>
      </c>
      <c s="35" t="s">
        <v>5</v>
      </c>
      <c s="6" t="s">
        <v>3525</v>
      </c>
      <c s="36" t="s">
        <v>737</v>
      </c>
      <c s="37">
        <v>4.447</v>
      </c>
      <c s="36">
        <v>1.11381</v>
      </c>
      <c s="36">
        <f>ROUND(G67*H67,6)</f>
      </c>
      <c r="L67" s="38">
        <v>0</v>
      </c>
      <c s="32">
        <f>ROUND(ROUND(L67,2)*ROUND(G67,3),2)</f>
      </c>
      <c s="36" t="s">
        <v>3461</v>
      </c>
      <c>
        <f>(M67*21)/100</f>
      </c>
      <c t="s">
        <v>27</v>
      </c>
    </row>
    <row r="68" spans="1:5" ht="12.75">
      <c r="A68" s="35" t="s">
        <v>58</v>
      </c>
      <c r="E68" s="39" t="s">
        <v>3526</v>
      </c>
    </row>
    <row r="69" spans="1:5" ht="63.75">
      <c r="A69" s="35" t="s">
        <v>59</v>
      </c>
      <c r="E69" s="42" t="s">
        <v>3692</v>
      </c>
    </row>
    <row r="70" spans="1:5" ht="51">
      <c r="A70" t="s">
        <v>60</v>
      </c>
      <c r="E70" s="39" t="s">
        <v>3523</v>
      </c>
    </row>
    <row r="71" spans="1:16" ht="12.75">
      <c r="A71" t="s">
        <v>52</v>
      </c>
      <c s="34" t="s">
        <v>118</v>
      </c>
      <c s="34" t="s">
        <v>3693</v>
      </c>
      <c s="35" t="s">
        <v>5</v>
      </c>
      <c s="6" t="s">
        <v>3694</v>
      </c>
      <c s="36" t="s">
        <v>65</v>
      </c>
      <c s="37">
        <v>20.313</v>
      </c>
      <c s="36">
        <v>2.45329</v>
      </c>
      <c s="36">
        <f>ROUND(G71*H71,6)</f>
      </c>
      <c r="L71" s="38">
        <v>0</v>
      </c>
      <c s="32">
        <f>ROUND(ROUND(L71,2)*ROUND(G71,3),2)</f>
      </c>
      <c s="36" t="s">
        <v>3461</v>
      </c>
      <c>
        <f>(M71*21)/100</f>
      </c>
      <c t="s">
        <v>27</v>
      </c>
    </row>
    <row r="72" spans="1:5" ht="25.5">
      <c r="A72" s="35" t="s">
        <v>58</v>
      </c>
      <c r="E72" s="39" t="s">
        <v>3695</v>
      </c>
    </row>
    <row r="73" spans="1:5" ht="102">
      <c r="A73" s="35" t="s">
        <v>59</v>
      </c>
      <c r="E73" s="42" t="s">
        <v>3696</v>
      </c>
    </row>
    <row r="74" spans="1:5" ht="153">
      <c r="A74" t="s">
        <v>60</v>
      </c>
      <c r="E74" s="39" t="s">
        <v>3697</v>
      </c>
    </row>
    <row r="75" spans="1:16" ht="12.75">
      <c r="A75" t="s">
        <v>52</v>
      </c>
      <c s="34" t="s">
        <v>122</v>
      </c>
      <c s="34" t="s">
        <v>3698</v>
      </c>
      <c s="35" t="s">
        <v>5</v>
      </c>
      <c s="6" t="s">
        <v>3699</v>
      </c>
      <c s="36" t="s">
        <v>56</v>
      </c>
      <c s="37">
        <v>146.854</v>
      </c>
      <c s="36">
        <v>0.00275</v>
      </c>
      <c s="36">
        <f>ROUND(G75*H75,6)</f>
      </c>
      <c r="L75" s="38">
        <v>0</v>
      </c>
      <c s="32">
        <f>ROUND(ROUND(L75,2)*ROUND(G75,3),2)</f>
      </c>
      <c s="36" t="s">
        <v>3461</v>
      </c>
      <c>
        <f>(M75*21)/100</f>
      </c>
      <c t="s">
        <v>27</v>
      </c>
    </row>
    <row r="76" spans="1:5" ht="12.75">
      <c r="A76" s="35" t="s">
        <v>58</v>
      </c>
      <c r="E76" s="39" t="s">
        <v>3700</v>
      </c>
    </row>
    <row r="77" spans="1:5" ht="102">
      <c r="A77" s="35" t="s">
        <v>59</v>
      </c>
      <c r="E77" s="42" t="s">
        <v>3701</v>
      </c>
    </row>
    <row r="78" spans="1:5" ht="51">
      <c r="A78" t="s">
        <v>60</v>
      </c>
      <c r="E78" s="39" t="s">
        <v>3702</v>
      </c>
    </row>
    <row r="79" spans="1:16" ht="12.75">
      <c r="A79" t="s">
        <v>52</v>
      </c>
      <c s="34" t="s">
        <v>126</v>
      </c>
      <c s="34" t="s">
        <v>3703</v>
      </c>
      <c s="35" t="s">
        <v>5</v>
      </c>
      <c s="6" t="s">
        <v>3704</v>
      </c>
      <c s="36" t="s">
        <v>56</v>
      </c>
      <c s="37">
        <v>146.854</v>
      </c>
      <c s="36">
        <v>0</v>
      </c>
      <c s="36">
        <f>ROUND(G79*H79,6)</f>
      </c>
      <c r="L79" s="38">
        <v>0</v>
      </c>
      <c s="32">
        <f>ROUND(ROUND(L79,2)*ROUND(G79,3),2)</f>
      </c>
      <c s="36" t="s">
        <v>3461</v>
      </c>
      <c>
        <f>(M79*21)/100</f>
      </c>
      <c t="s">
        <v>27</v>
      </c>
    </row>
    <row r="80" spans="1:5" ht="12.75">
      <c r="A80" s="35" t="s">
        <v>58</v>
      </c>
      <c r="E80" s="39" t="s">
        <v>3705</v>
      </c>
    </row>
    <row r="81" spans="1:5" ht="12.75">
      <c r="A81" s="35" t="s">
        <v>59</v>
      </c>
      <c r="E81" s="40" t="s">
        <v>3706</v>
      </c>
    </row>
    <row r="82" spans="1:5" ht="51">
      <c r="A82" t="s">
        <v>60</v>
      </c>
      <c r="E82" s="39" t="s">
        <v>3702</v>
      </c>
    </row>
    <row r="83" spans="1:16" ht="12.75">
      <c r="A83" t="s">
        <v>52</v>
      </c>
      <c s="34" t="s">
        <v>131</v>
      </c>
      <c s="34" t="s">
        <v>3707</v>
      </c>
      <c s="35" t="s">
        <v>5</v>
      </c>
      <c s="6" t="s">
        <v>3708</v>
      </c>
      <c s="36" t="s">
        <v>737</v>
      </c>
      <c s="37">
        <v>2.196</v>
      </c>
      <c s="36">
        <v>1.0594</v>
      </c>
      <c s="36">
        <f>ROUND(G83*H83,6)</f>
      </c>
      <c r="L83" s="38">
        <v>0</v>
      </c>
      <c s="32">
        <f>ROUND(ROUND(L83,2)*ROUND(G83,3),2)</f>
      </c>
      <c s="36" t="s">
        <v>3461</v>
      </c>
      <c>
        <f>(M83*21)/100</f>
      </c>
      <c t="s">
        <v>27</v>
      </c>
    </row>
    <row r="84" spans="1:5" ht="38.25">
      <c r="A84" s="35" t="s">
        <v>58</v>
      </c>
      <c r="E84" s="39" t="s">
        <v>3709</v>
      </c>
    </row>
    <row r="85" spans="1:5" ht="25.5">
      <c r="A85" s="35" t="s">
        <v>59</v>
      </c>
      <c r="E85" s="40" t="s">
        <v>3710</v>
      </c>
    </row>
    <row r="86" spans="1:5" ht="12.75">
      <c r="A86" t="s">
        <v>60</v>
      </c>
      <c r="E86" s="39" t="s">
        <v>5</v>
      </c>
    </row>
    <row r="87" spans="1:16" ht="12.75">
      <c r="A87" t="s">
        <v>52</v>
      </c>
      <c s="34" t="s">
        <v>134</v>
      </c>
      <c s="34" t="s">
        <v>3528</v>
      </c>
      <c s="35" t="s">
        <v>5</v>
      </c>
      <c s="6" t="s">
        <v>3529</v>
      </c>
      <c s="36" t="s">
        <v>65</v>
      </c>
      <c s="37">
        <v>0.831</v>
      </c>
      <c s="36">
        <v>2.16</v>
      </c>
      <c s="36">
        <f>ROUND(G87*H87,6)</f>
      </c>
      <c r="L87" s="38">
        <v>0</v>
      </c>
      <c s="32">
        <f>ROUND(ROUND(L87,2)*ROUND(G87,3),2)</f>
      </c>
      <c s="36" t="s">
        <v>57</v>
      </c>
      <c>
        <f>(M87*21)/100</f>
      </c>
      <c t="s">
        <v>27</v>
      </c>
    </row>
    <row r="88" spans="1:5" ht="12.75">
      <c r="A88" s="35" t="s">
        <v>58</v>
      </c>
      <c r="E88" s="39" t="s">
        <v>3530</v>
      </c>
    </row>
    <row r="89" spans="1:5" ht="76.5">
      <c r="A89" s="35" t="s">
        <v>59</v>
      </c>
      <c r="E89" s="42" t="s">
        <v>3711</v>
      </c>
    </row>
    <row r="90" spans="1:5" ht="25.5">
      <c r="A90" t="s">
        <v>60</v>
      </c>
      <c r="E90" s="39" t="s">
        <v>3532</v>
      </c>
    </row>
    <row r="91" spans="1:16" ht="12.75">
      <c r="A91" t="s">
        <v>52</v>
      </c>
      <c s="34" t="s">
        <v>137</v>
      </c>
      <c s="34" t="s">
        <v>3533</v>
      </c>
      <c s="35" t="s">
        <v>5</v>
      </c>
      <c s="6" t="s">
        <v>3534</v>
      </c>
      <c s="36" t="s">
        <v>737</v>
      </c>
      <c s="37">
        <v>0.052</v>
      </c>
      <c s="36">
        <v>1.11332</v>
      </c>
      <c s="36">
        <f>ROUND(G91*H91,6)</f>
      </c>
      <c r="L91" s="38">
        <v>0</v>
      </c>
      <c s="32">
        <f>ROUND(ROUND(L91,2)*ROUND(G91,3),2)</f>
      </c>
      <c s="36" t="s">
        <v>57</v>
      </c>
      <c>
        <f>(M91*21)/100</f>
      </c>
      <c t="s">
        <v>27</v>
      </c>
    </row>
    <row r="92" spans="1:5" ht="12.75">
      <c r="A92" s="35" t="s">
        <v>58</v>
      </c>
      <c r="E92" s="39" t="s">
        <v>3535</v>
      </c>
    </row>
    <row r="93" spans="1:5" ht="63.75">
      <c r="A93" s="35" t="s">
        <v>59</v>
      </c>
      <c r="E93" s="42" t="s">
        <v>3712</v>
      </c>
    </row>
    <row r="94" spans="1:5" ht="12.75">
      <c r="A94" t="s">
        <v>60</v>
      </c>
      <c r="E94" s="39" t="s">
        <v>5</v>
      </c>
    </row>
    <row r="95" spans="1:16" ht="12.75">
      <c r="A95" t="s">
        <v>52</v>
      </c>
      <c s="34" t="s">
        <v>140</v>
      </c>
      <c s="34" t="s">
        <v>3713</v>
      </c>
      <c s="35" t="s">
        <v>5</v>
      </c>
      <c s="6" t="s">
        <v>3714</v>
      </c>
      <c s="36" t="s">
        <v>56</v>
      </c>
      <c s="37">
        <v>146.854</v>
      </c>
      <c s="36">
        <v>0</v>
      </c>
      <c s="36">
        <f>ROUND(G95*H95,6)</f>
      </c>
      <c r="L95" s="38">
        <v>0</v>
      </c>
      <c s="32">
        <f>ROUND(ROUND(L95,2)*ROUND(G95,3),2)</f>
      </c>
      <c s="36" t="s">
        <v>57</v>
      </c>
      <c>
        <f>(M95*21)/100</f>
      </c>
      <c t="s">
        <v>27</v>
      </c>
    </row>
    <row r="96" spans="1:5" ht="38.25">
      <c r="A96" s="35" t="s">
        <v>58</v>
      </c>
      <c r="E96" s="39" t="s">
        <v>3715</v>
      </c>
    </row>
    <row r="97" spans="1:5" ht="12.75">
      <c r="A97" s="35" t="s">
        <v>59</v>
      </c>
      <c r="E97" s="40" t="s">
        <v>3706</v>
      </c>
    </row>
    <row r="98" spans="1:5" ht="12.75">
      <c r="A98" t="s">
        <v>60</v>
      </c>
      <c r="E98" s="39" t="s">
        <v>5</v>
      </c>
    </row>
    <row r="99" spans="1:16" ht="12.75">
      <c r="A99" t="s">
        <v>52</v>
      </c>
      <c s="34" t="s">
        <v>144</v>
      </c>
      <c s="34" t="s">
        <v>3716</v>
      </c>
      <c s="35" t="s">
        <v>5</v>
      </c>
      <c s="6" t="s">
        <v>3538</v>
      </c>
      <c s="36" t="s">
        <v>65</v>
      </c>
      <c s="37">
        <v>117.866</v>
      </c>
      <c s="36">
        <v>2.429</v>
      </c>
      <c s="36">
        <f>ROUND(G99*H99,6)</f>
      </c>
      <c r="L99" s="38">
        <v>0</v>
      </c>
      <c s="32">
        <f>ROUND(ROUND(L99,2)*ROUND(G99,3),2)</f>
      </c>
      <c s="36" t="s">
        <v>57</v>
      </c>
      <c>
        <f>(M99*21)/100</f>
      </c>
      <c t="s">
        <v>27</v>
      </c>
    </row>
    <row r="100" spans="1:5" ht="12.75">
      <c r="A100" s="35" t="s">
        <v>58</v>
      </c>
      <c r="E100" s="39" t="s">
        <v>3539</v>
      </c>
    </row>
    <row r="101" spans="1:5" ht="63.75">
      <c r="A101" s="35" t="s">
        <v>59</v>
      </c>
      <c r="E101" s="40" t="s">
        <v>3717</v>
      </c>
    </row>
    <row r="102" spans="1:5" ht="12.75">
      <c r="A102" t="s">
        <v>60</v>
      </c>
      <c r="E102" s="39" t="s">
        <v>5</v>
      </c>
    </row>
    <row r="103" spans="1:13" ht="12.75">
      <c r="A103" t="s">
        <v>49</v>
      </c>
      <c r="C103" s="31" t="s">
        <v>26</v>
      </c>
      <c r="E103" s="33" t="s">
        <v>3541</v>
      </c>
      <c r="J103" s="32">
        <f>0</f>
      </c>
      <c s="32">
        <f>0</f>
      </c>
      <c s="32">
        <f>0+L104+L108</f>
      </c>
      <c s="32">
        <f>0+M104+M108</f>
      </c>
    </row>
    <row r="104" spans="1:16" ht="12.75">
      <c r="A104" t="s">
        <v>52</v>
      </c>
      <c s="34" t="s">
        <v>148</v>
      </c>
      <c s="34" t="s">
        <v>3718</v>
      </c>
      <c s="35" t="s">
        <v>5</v>
      </c>
      <c s="6" t="s">
        <v>3719</v>
      </c>
      <c s="36" t="s">
        <v>78</v>
      </c>
      <c s="37">
        <v>0.4</v>
      </c>
      <c s="36">
        <v>0.00174</v>
      </c>
      <c s="36">
        <f>ROUND(G104*H104,6)</f>
      </c>
      <c r="L104" s="38">
        <v>0</v>
      </c>
      <c s="32">
        <f>ROUND(ROUND(L104,2)*ROUND(G104,3),2)</f>
      </c>
      <c s="36" t="s">
        <v>3461</v>
      </c>
      <c>
        <f>(M104*21)/100</f>
      </c>
      <c t="s">
        <v>27</v>
      </c>
    </row>
    <row r="105" spans="1:5" ht="12.75">
      <c r="A105" s="35" t="s">
        <v>58</v>
      </c>
      <c r="E105" s="39" t="s">
        <v>3719</v>
      </c>
    </row>
    <row r="106" spans="1:5" ht="12.75">
      <c r="A106" s="35" t="s">
        <v>59</v>
      </c>
      <c r="E106" s="40" t="s">
        <v>3720</v>
      </c>
    </row>
    <row r="107" spans="1:5" ht="12.75">
      <c r="A107" t="s">
        <v>60</v>
      </c>
      <c r="E107" s="39" t="s">
        <v>5</v>
      </c>
    </row>
    <row r="108" spans="1:16" ht="25.5">
      <c r="A108" t="s">
        <v>52</v>
      </c>
      <c s="34" t="s">
        <v>152</v>
      </c>
      <c s="34" t="s">
        <v>3721</v>
      </c>
      <c s="35" t="s">
        <v>5</v>
      </c>
      <c s="6" t="s">
        <v>3722</v>
      </c>
      <c s="36" t="s">
        <v>78</v>
      </c>
      <c s="37">
        <v>2</v>
      </c>
      <c s="36">
        <v>0</v>
      </c>
      <c s="36">
        <f>ROUND(G108*H108,6)</f>
      </c>
      <c r="L108" s="38">
        <v>0</v>
      </c>
      <c s="32">
        <f>ROUND(ROUND(L108,2)*ROUND(G108,3),2)</f>
      </c>
      <c s="36" t="s">
        <v>3461</v>
      </c>
      <c>
        <f>(M108*21)/100</f>
      </c>
      <c t="s">
        <v>27</v>
      </c>
    </row>
    <row r="109" spans="1:5" ht="63.75">
      <c r="A109" s="35" t="s">
        <v>58</v>
      </c>
      <c r="E109" s="39" t="s">
        <v>3723</v>
      </c>
    </row>
    <row r="110" spans="1:5" ht="12.75">
      <c r="A110" s="35" t="s">
        <v>59</v>
      </c>
      <c r="E110" s="40" t="s">
        <v>3724</v>
      </c>
    </row>
    <row r="111" spans="1:5" ht="76.5">
      <c r="A111" t="s">
        <v>60</v>
      </c>
      <c r="E111" s="39" t="s">
        <v>3725</v>
      </c>
    </row>
    <row r="112" spans="1:13" ht="12.75">
      <c r="A112" t="s">
        <v>49</v>
      </c>
      <c r="C112" s="31" t="s">
        <v>70</v>
      </c>
      <c r="E112" s="33" t="s">
        <v>2878</v>
      </c>
      <c r="J112" s="32">
        <f>0</f>
      </c>
      <c s="32">
        <f>0</f>
      </c>
      <c s="32">
        <f>0+L113+L117+L121+L125</f>
      </c>
      <c s="32">
        <f>0+M113+M117+M121+M125</f>
      </c>
    </row>
    <row r="113" spans="1:16" ht="12.75">
      <c r="A113" t="s">
        <v>52</v>
      </c>
      <c s="34" t="s">
        <v>155</v>
      </c>
      <c s="34" t="s">
        <v>3726</v>
      </c>
      <c s="35" t="s">
        <v>5</v>
      </c>
      <c s="6" t="s">
        <v>3727</v>
      </c>
      <c s="36" t="s">
        <v>56</v>
      </c>
      <c s="37">
        <v>110</v>
      </c>
      <c s="36">
        <v>0.36435</v>
      </c>
      <c s="36">
        <f>ROUND(G113*H113,6)</f>
      </c>
      <c r="L113" s="38">
        <v>0</v>
      </c>
      <c s="32">
        <f>ROUND(ROUND(L113,2)*ROUND(G113,3),2)</f>
      </c>
      <c s="36" t="s">
        <v>3461</v>
      </c>
      <c>
        <f>(M113*21)/100</f>
      </c>
      <c t="s">
        <v>27</v>
      </c>
    </row>
    <row r="114" spans="1:5" ht="25.5">
      <c r="A114" s="35" t="s">
        <v>58</v>
      </c>
      <c r="E114" s="39" t="s">
        <v>3728</v>
      </c>
    </row>
    <row r="115" spans="1:5" ht="38.25">
      <c r="A115" s="35" t="s">
        <v>59</v>
      </c>
      <c r="E115" s="42" t="s">
        <v>3729</v>
      </c>
    </row>
    <row r="116" spans="1:5" ht="51">
      <c r="A116" t="s">
        <v>60</v>
      </c>
      <c r="E116" s="39" t="s">
        <v>3730</v>
      </c>
    </row>
    <row r="117" spans="1:16" ht="12.75">
      <c r="A117" t="s">
        <v>52</v>
      </c>
      <c s="34" t="s">
        <v>159</v>
      </c>
      <c s="34" t="s">
        <v>3731</v>
      </c>
      <c s="35" t="s">
        <v>5</v>
      </c>
      <c s="6" t="s">
        <v>3732</v>
      </c>
      <c s="36" t="s">
        <v>65</v>
      </c>
      <c s="37">
        <v>20.394</v>
      </c>
      <c s="36">
        <v>2.49255</v>
      </c>
      <c s="36">
        <f>ROUND(G117*H117,6)</f>
      </c>
      <c r="L117" s="38">
        <v>0</v>
      </c>
      <c s="32">
        <f>ROUND(ROUND(L117,2)*ROUND(G117,3),2)</f>
      </c>
      <c s="36" t="s">
        <v>3461</v>
      </c>
      <c>
        <f>(M117*21)/100</f>
      </c>
      <c t="s">
        <v>27</v>
      </c>
    </row>
    <row r="118" spans="1:5" ht="25.5">
      <c r="A118" s="35" t="s">
        <v>58</v>
      </c>
      <c r="E118" s="39" t="s">
        <v>3733</v>
      </c>
    </row>
    <row r="119" spans="1:5" ht="63.75">
      <c r="A119" s="35" t="s">
        <v>59</v>
      </c>
      <c r="E119" s="42" t="s">
        <v>3734</v>
      </c>
    </row>
    <row r="120" spans="1:5" ht="25.5">
      <c r="A120" t="s">
        <v>60</v>
      </c>
      <c r="E120" s="39" t="s">
        <v>3735</v>
      </c>
    </row>
    <row r="121" spans="1:16" ht="25.5">
      <c r="A121" t="s">
        <v>52</v>
      </c>
      <c s="34" t="s">
        <v>163</v>
      </c>
      <c s="34" t="s">
        <v>3736</v>
      </c>
      <c s="35" t="s">
        <v>5</v>
      </c>
      <c s="6" t="s">
        <v>3737</v>
      </c>
      <c s="36" t="s">
        <v>56</v>
      </c>
      <c s="37">
        <v>110</v>
      </c>
      <c s="36">
        <v>0.81492</v>
      </c>
      <c s="36">
        <f>ROUND(G121*H121,6)</f>
      </c>
      <c r="L121" s="38">
        <v>0</v>
      </c>
      <c s="32">
        <f>ROUND(ROUND(L121,2)*ROUND(G121,3),2)</f>
      </c>
      <c s="36" t="s">
        <v>3461</v>
      </c>
      <c>
        <f>(M121*21)/100</f>
      </c>
      <c t="s">
        <v>27</v>
      </c>
    </row>
    <row r="122" spans="1:5" ht="38.25">
      <c r="A122" s="35" t="s">
        <v>58</v>
      </c>
      <c r="E122" s="39" t="s">
        <v>3738</v>
      </c>
    </row>
    <row r="123" spans="1:5" ht="25.5">
      <c r="A123" s="35" t="s">
        <v>59</v>
      </c>
      <c r="E123" s="42" t="s">
        <v>3739</v>
      </c>
    </row>
    <row r="124" spans="1:5" ht="12.75">
      <c r="A124" t="s">
        <v>60</v>
      </c>
      <c r="E124" s="39" t="s">
        <v>5</v>
      </c>
    </row>
    <row r="125" spans="1:16" ht="12.75">
      <c r="A125" t="s">
        <v>52</v>
      </c>
      <c s="34" t="s">
        <v>167</v>
      </c>
      <c s="34" t="s">
        <v>3547</v>
      </c>
      <c s="35" t="s">
        <v>5</v>
      </c>
      <c s="6" t="s">
        <v>3548</v>
      </c>
      <c s="36" t="s">
        <v>56</v>
      </c>
      <c s="37">
        <v>6.56</v>
      </c>
      <c s="36">
        <v>0.0072</v>
      </c>
      <c s="36">
        <f>ROUND(G125*H125,6)</f>
      </c>
      <c r="L125" s="38">
        <v>0</v>
      </c>
      <c s="32">
        <f>ROUND(ROUND(L125,2)*ROUND(G125,3),2)</f>
      </c>
      <c s="36" t="s">
        <v>57</v>
      </c>
      <c>
        <f>(M125*21)/100</f>
      </c>
      <c t="s">
        <v>27</v>
      </c>
    </row>
    <row r="126" spans="1:5" ht="12.75">
      <c r="A126" s="35" t="s">
        <v>58</v>
      </c>
      <c r="E126" s="39" t="s">
        <v>3549</v>
      </c>
    </row>
    <row r="127" spans="1:5" ht="12.75">
      <c r="A127" s="35" t="s">
        <v>59</v>
      </c>
      <c r="E127" s="40" t="s">
        <v>3740</v>
      </c>
    </row>
    <row r="128" spans="1:5" ht="12.75">
      <c r="A128" t="s">
        <v>60</v>
      </c>
      <c r="E128" s="39" t="s">
        <v>5</v>
      </c>
    </row>
    <row r="129" spans="1:13" ht="12.75">
      <c r="A129" t="s">
        <v>49</v>
      </c>
      <c r="C129" s="31" t="s">
        <v>75</v>
      </c>
      <c r="E129" s="33" t="s">
        <v>3741</v>
      </c>
      <c r="J129" s="32">
        <f>0</f>
      </c>
      <c s="32">
        <f>0</f>
      </c>
      <c s="32">
        <f>0+L130</f>
      </c>
      <c s="32">
        <f>0+M130</f>
      </c>
    </row>
    <row r="130" spans="1:16" ht="25.5">
      <c r="A130" t="s">
        <v>52</v>
      </c>
      <c s="34" t="s">
        <v>171</v>
      </c>
      <c s="34" t="s">
        <v>3742</v>
      </c>
      <c s="35" t="s">
        <v>5</v>
      </c>
      <c s="6" t="s">
        <v>3743</v>
      </c>
      <c s="36" t="s">
        <v>65</v>
      </c>
      <c s="37">
        <v>3.551</v>
      </c>
      <c s="36">
        <v>2.25634</v>
      </c>
      <c s="36">
        <f>ROUND(G130*H130,6)</f>
      </c>
      <c r="L130" s="38">
        <v>0</v>
      </c>
      <c s="32">
        <f>ROUND(ROUND(L130,2)*ROUND(G130,3),2)</f>
      </c>
      <c s="36" t="s">
        <v>3461</v>
      </c>
      <c>
        <f>(M130*21)/100</f>
      </c>
      <c t="s">
        <v>27</v>
      </c>
    </row>
    <row r="131" spans="1:5" ht="25.5">
      <c r="A131" s="35" t="s">
        <v>58</v>
      </c>
      <c r="E131" s="39" t="s">
        <v>3744</v>
      </c>
    </row>
    <row r="132" spans="1:5" ht="76.5">
      <c r="A132" s="35" t="s">
        <v>59</v>
      </c>
      <c r="E132" s="42" t="s">
        <v>3745</v>
      </c>
    </row>
    <row r="133" spans="1:5" ht="229.5">
      <c r="A133" t="s">
        <v>60</v>
      </c>
      <c r="E133" s="39" t="s">
        <v>3746</v>
      </c>
    </row>
    <row r="134" spans="1:13" ht="12.75">
      <c r="A134" t="s">
        <v>49</v>
      </c>
      <c r="C134" s="31" t="s">
        <v>3562</v>
      </c>
      <c r="E134" s="33" t="s">
        <v>3563</v>
      </c>
      <c r="J134" s="32">
        <f>0</f>
      </c>
      <c s="32">
        <f>0</f>
      </c>
      <c s="32">
        <f>0+L135+L139+L143+L147+L151+L155+L159+L163</f>
      </c>
      <c s="32">
        <f>0+M135+M139+M143+M147+M151+M155+M159+M163</f>
      </c>
    </row>
    <row r="135" spans="1:16" ht="12.75">
      <c r="A135" t="s">
        <v>52</v>
      </c>
      <c s="34" t="s">
        <v>175</v>
      </c>
      <c s="34" t="s">
        <v>3564</v>
      </c>
      <c s="35" t="s">
        <v>5</v>
      </c>
      <c s="6" t="s">
        <v>3565</v>
      </c>
      <c s="36" t="s">
        <v>737</v>
      </c>
      <c s="37">
        <v>0.046</v>
      </c>
      <c s="36">
        <v>1</v>
      </c>
      <c s="36">
        <f>ROUND(G135*H135,6)</f>
      </c>
      <c r="L135" s="38">
        <v>0</v>
      </c>
      <c s="32">
        <f>ROUND(ROUND(L135,2)*ROUND(G135,3),2)</f>
      </c>
      <c s="36" t="s">
        <v>3461</v>
      </c>
      <c>
        <f>(M135*21)/100</f>
      </c>
      <c t="s">
        <v>27</v>
      </c>
    </row>
    <row r="136" spans="1:5" ht="12.75">
      <c r="A136" s="35" t="s">
        <v>58</v>
      </c>
      <c r="E136" s="39" t="s">
        <v>3565</v>
      </c>
    </row>
    <row r="137" spans="1:5" ht="12.75">
      <c r="A137" s="35" t="s">
        <v>59</v>
      </c>
      <c r="E137" s="40" t="s">
        <v>3747</v>
      </c>
    </row>
    <row r="138" spans="1:5" ht="12.75">
      <c r="A138" t="s">
        <v>60</v>
      </c>
      <c r="E138" s="39" t="s">
        <v>5</v>
      </c>
    </row>
    <row r="139" spans="1:16" ht="12.75">
      <c r="A139" t="s">
        <v>52</v>
      </c>
      <c s="34" t="s">
        <v>179</v>
      </c>
      <c s="34" t="s">
        <v>3567</v>
      </c>
      <c s="35" t="s">
        <v>5</v>
      </c>
      <c s="6" t="s">
        <v>3568</v>
      </c>
      <c s="36" t="s">
        <v>737</v>
      </c>
      <c s="37">
        <v>0.288</v>
      </c>
      <c s="36">
        <v>1</v>
      </c>
      <c s="36">
        <f>ROUND(G139*H139,6)</f>
      </c>
      <c r="L139" s="38">
        <v>0</v>
      </c>
      <c s="32">
        <f>ROUND(ROUND(L139,2)*ROUND(G139,3),2)</f>
      </c>
      <c s="36" t="s">
        <v>3461</v>
      </c>
      <c>
        <f>(M139*21)/100</f>
      </c>
      <c t="s">
        <v>27</v>
      </c>
    </row>
    <row r="140" spans="1:5" ht="12.75">
      <c r="A140" s="35" t="s">
        <v>58</v>
      </c>
      <c r="E140" s="39" t="s">
        <v>3568</v>
      </c>
    </row>
    <row r="141" spans="1:5" ht="12.75">
      <c r="A141" s="35" t="s">
        <v>59</v>
      </c>
      <c r="E141" s="40" t="s">
        <v>3748</v>
      </c>
    </row>
    <row r="142" spans="1:5" ht="12.75">
      <c r="A142" t="s">
        <v>60</v>
      </c>
      <c r="E142" s="39" t="s">
        <v>5</v>
      </c>
    </row>
    <row r="143" spans="1:16" ht="12.75">
      <c r="A143" t="s">
        <v>52</v>
      </c>
      <c s="34" t="s">
        <v>183</v>
      </c>
      <c s="34" t="s">
        <v>3570</v>
      </c>
      <c s="35" t="s">
        <v>5</v>
      </c>
      <c s="6" t="s">
        <v>3571</v>
      </c>
      <c s="36" t="s">
        <v>56</v>
      </c>
      <c s="37">
        <v>130.849</v>
      </c>
      <c s="36">
        <v>0</v>
      </c>
      <c s="36">
        <f>ROUND(G143*H143,6)</f>
      </c>
      <c r="L143" s="38">
        <v>0</v>
      </c>
      <c s="32">
        <f>ROUND(ROUND(L143,2)*ROUND(G143,3),2)</f>
      </c>
      <c s="36" t="s">
        <v>3461</v>
      </c>
      <c>
        <f>(M143*21)/100</f>
      </c>
      <c t="s">
        <v>27</v>
      </c>
    </row>
    <row r="144" spans="1:5" ht="25.5">
      <c r="A144" s="35" t="s">
        <v>58</v>
      </c>
      <c r="E144" s="39" t="s">
        <v>3572</v>
      </c>
    </row>
    <row r="145" spans="1:5" ht="293.25">
      <c r="A145" s="35" t="s">
        <v>59</v>
      </c>
      <c r="E145" s="42" t="s">
        <v>3749</v>
      </c>
    </row>
    <row r="146" spans="1:5" ht="25.5">
      <c r="A146" t="s">
        <v>60</v>
      </c>
      <c r="E146" s="39" t="s">
        <v>3574</v>
      </c>
    </row>
    <row r="147" spans="1:16" ht="12.75">
      <c r="A147" t="s">
        <v>52</v>
      </c>
      <c s="34" t="s">
        <v>187</v>
      </c>
      <c s="34" t="s">
        <v>3575</v>
      </c>
      <c s="35" t="s">
        <v>5</v>
      </c>
      <c s="6" t="s">
        <v>3576</v>
      </c>
      <c s="36" t="s">
        <v>56</v>
      </c>
      <c s="37">
        <v>261.698</v>
      </c>
      <c s="36">
        <v>0</v>
      </c>
      <c s="36">
        <f>ROUND(G147*H147,6)</f>
      </c>
      <c r="L147" s="38">
        <v>0</v>
      </c>
      <c s="32">
        <f>ROUND(ROUND(L147,2)*ROUND(G147,3),2)</f>
      </c>
      <c s="36" t="s">
        <v>3461</v>
      </c>
      <c>
        <f>(M147*21)/100</f>
      </c>
      <c t="s">
        <v>27</v>
      </c>
    </row>
    <row r="148" spans="1:5" ht="25.5">
      <c r="A148" s="35" t="s">
        <v>58</v>
      </c>
      <c r="E148" s="39" t="s">
        <v>3577</v>
      </c>
    </row>
    <row r="149" spans="1:5" ht="12.75">
      <c r="A149" s="35" t="s">
        <v>59</v>
      </c>
      <c r="E149" s="40" t="s">
        <v>3750</v>
      </c>
    </row>
    <row r="150" spans="1:5" ht="25.5">
      <c r="A150" t="s">
        <v>60</v>
      </c>
      <c r="E150" s="39" t="s">
        <v>3574</v>
      </c>
    </row>
    <row r="151" spans="1:16" ht="12.75">
      <c r="A151" t="s">
        <v>52</v>
      </c>
      <c s="34" t="s">
        <v>191</v>
      </c>
      <c s="34" t="s">
        <v>3751</v>
      </c>
      <c s="35" t="s">
        <v>5</v>
      </c>
      <c s="6" t="s">
        <v>3752</v>
      </c>
      <c s="36" t="s">
        <v>56</v>
      </c>
      <c s="37">
        <v>73.085</v>
      </c>
      <c s="36">
        <v>0</v>
      </c>
      <c s="36">
        <f>ROUND(G151*H151,6)</f>
      </c>
      <c r="L151" s="38">
        <v>0</v>
      </c>
      <c s="32">
        <f>ROUND(ROUND(L151,2)*ROUND(G151,3),2)</f>
      </c>
      <c s="36" t="s">
        <v>3461</v>
      </c>
      <c>
        <f>(M151*21)/100</f>
      </c>
      <c t="s">
        <v>27</v>
      </c>
    </row>
    <row r="152" spans="1:5" ht="12.75">
      <c r="A152" s="35" t="s">
        <v>58</v>
      </c>
      <c r="E152" s="39" t="s">
        <v>3753</v>
      </c>
    </row>
    <row r="153" spans="1:5" ht="76.5">
      <c r="A153" s="35" t="s">
        <v>59</v>
      </c>
      <c r="E153" s="42" t="s">
        <v>3754</v>
      </c>
    </row>
    <row r="154" spans="1:5" ht="25.5">
      <c r="A154" t="s">
        <v>60</v>
      </c>
      <c r="E154" s="39" t="s">
        <v>3755</v>
      </c>
    </row>
    <row r="155" spans="1:16" ht="25.5">
      <c r="A155" t="s">
        <v>52</v>
      </c>
      <c s="34" t="s">
        <v>195</v>
      </c>
      <c s="34" t="s">
        <v>3579</v>
      </c>
      <c s="35" t="s">
        <v>5</v>
      </c>
      <c s="6" t="s">
        <v>3580</v>
      </c>
      <c s="36" t="s">
        <v>737</v>
      </c>
      <c s="37">
        <v>0.475</v>
      </c>
      <c s="36">
        <v>0</v>
      </c>
      <c s="36">
        <f>ROUND(G155*H155,6)</f>
      </c>
      <c r="L155" s="38">
        <v>0</v>
      </c>
      <c s="32">
        <f>ROUND(ROUND(L155,2)*ROUND(G155,3),2)</f>
      </c>
      <c s="36" t="s">
        <v>3461</v>
      </c>
      <c>
        <f>(M155*21)/100</f>
      </c>
      <c t="s">
        <v>27</v>
      </c>
    </row>
    <row r="156" spans="1:5" ht="38.25">
      <c r="A156" s="35" t="s">
        <v>58</v>
      </c>
      <c r="E156" s="39" t="s">
        <v>3581</v>
      </c>
    </row>
    <row r="157" spans="1:5" ht="12.75">
      <c r="A157" s="35" t="s">
        <v>59</v>
      </c>
      <c r="E157" s="40" t="s">
        <v>5</v>
      </c>
    </row>
    <row r="158" spans="1:5" ht="114.75">
      <c r="A158" t="s">
        <v>60</v>
      </c>
      <c r="E158" s="39" t="s">
        <v>3582</v>
      </c>
    </row>
    <row r="159" spans="1:16" ht="12.75">
      <c r="A159" t="s">
        <v>52</v>
      </c>
      <c s="34" t="s">
        <v>199</v>
      </c>
      <c s="34" t="s">
        <v>3756</v>
      </c>
      <c s="35" t="s">
        <v>5</v>
      </c>
      <c s="6" t="s">
        <v>3757</v>
      </c>
      <c s="36" t="s">
        <v>56</v>
      </c>
      <c s="37">
        <v>76.739</v>
      </c>
      <c s="36">
        <v>0.0006</v>
      </c>
      <c s="36">
        <f>ROUND(G159*H159,6)</f>
      </c>
      <c r="L159" s="38">
        <v>0</v>
      </c>
      <c s="32">
        <f>ROUND(ROUND(L159,2)*ROUND(G159,3),2)</f>
      </c>
      <c s="36" t="s">
        <v>57</v>
      </c>
      <c>
        <f>(M159*21)/100</f>
      </c>
      <c t="s">
        <v>27</v>
      </c>
    </row>
    <row r="160" spans="1:5" ht="12.75">
      <c r="A160" s="35" t="s">
        <v>58</v>
      </c>
      <c r="E160" s="39" t="s">
        <v>3758</v>
      </c>
    </row>
    <row r="161" spans="1:5" ht="12.75">
      <c r="A161" s="35" t="s">
        <v>59</v>
      </c>
      <c r="E161" s="40" t="s">
        <v>3759</v>
      </c>
    </row>
    <row r="162" spans="1:5" ht="12.75">
      <c r="A162" t="s">
        <v>60</v>
      </c>
      <c r="E162" s="39" t="s">
        <v>5</v>
      </c>
    </row>
    <row r="163" spans="1:16" ht="12.75">
      <c r="A163" t="s">
        <v>52</v>
      </c>
      <c s="34" t="s">
        <v>203</v>
      </c>
      <c s="34" t="s">
        <v>3760</v>
      </c>
      <c s="35" t="s">
        <v>5</v>
      </c>
      <c s="6" t="s">
        <v>3761</v>
      </c>
      <c s="36" t="s">
        <v>78</v>
      </c>
      <c s="37">
        <v>190</v>
      </c>
      <c s="36">
        <v>0.0005</v>
      </c>
      <c s="36">
        <f>ROUND(G163*H163,6)</f>
      </c>
      <c r="L163" s="38">
        <v>0</v>
      </c>
      <c s="32">
        <f>ROUND(ROUND(L163,2)*ROUND(G163,3),2)</f>
      </c>
      <c s="36" t="s">
        <v>57</v>
      </c>
      <c>
        <f>(M163*21)/100</f>
      </c>
      <c t="s">
        <v>27</v>
      </c>
    </row>
    <row r="164" spans="1:5" ht="25.5">
      <c r="A164" s="35" t="s">
        <v>58</v>
      </c>
      <c r="E164" s="39" t="s">
        <v>3762</v>
      </c>
    </row>
    <row r="165" spans="1:5" ht="12.75">
      <c r="A165" s="35" t="s">
        <v>59</v>
      </c>
      <c r="E165" s="40" t="s">
        <v>3763</v>
      </c>
    </row>
    <row r="166" spans="1:5" ht="51">
      <c r="A166" t="s">
        <v>60</v>
      </c>
      <c r="E166" s="39" t="s">
        <v>3764</v>
      </c>
    </row>
    <row r="167" spans="1:13" ht="12.75">
      <c r="A167" t="s">
        <v>49</v>
      </c>
      <c r="C167" s="31" t="s">
        <v>89</v>
      </c>
      <c r="E167" s="33" t="s">
        <v>3583</v>
      </c>
      <c r="J167" s="32">
        <f>0</f>
      </c>
      <c s="32">
        <f>0</f>
      </c>
      <c s="32">
        <f>0+L168+L172+L176+L180+L184+L188+L192+L196+L200+L204+L208+L212+L216+L220+L224+L228+L232+L236+L240</f>
      </c>
      <c s="32">
        <f>0+M168+M172+M176+M180+M184+M188+M192+M196+M200+M204+M208+M212+M216+M220+M224+M228+M232+M236+M240</f>
      </c>
    </row>
    <row r="168" spans="1:16" ht="12.75">
      <c r="A168" t="s">
        <v>52</v>
      </c>
      <c s="34" t="s">
        <v>207</v>
      </c>
      <c s="34" t="s">
        <v>3584</v>
      </c>
      <c s="35" t="s">
        <v>5</v>
      </c>
      <c s="6" t="s">
        <v>3585</v>
      </c>
      <c s="36" t="s">
        <v>56</v>
      </c>
      <c s="37">
        <v>100.125</v>
      </c>
      <c s="36">
        <v>0.276</v>
      </c>
      <c s="36">
        <f>ROUND(G168*H168,6)</f>
      </c>
      <c r="L168" s="38">
        <v>0</v>
      </c>
      <c s="32">
        <f>ROUND(ROUND(L168,2)*ROUND(G168,3),2)</f>
      </c>
      <c s="36" t="s">
        <v>3461</v>
      </c>
      <c>
        <f>(M168*21)/100</f>
      </c>
      <c t="s">
        <v>27</v>
      </c>
    </row>
    <row r="169" spans="1:5" ht="12.75">
      <c r="A169" s="35" t="s">
        <v>58</v>
      </c>
      <c r="E169" s="39" t="s">
        <v>3586</v>
      </c>
    </row>
    <row r="170" spans="1:5" ht="140.25">
      <c r="A170" s="35" t="s">
        <v>59</v>
      </c>
      <c r="E170" s="40" t="s">
        <v>3765</v>
      </c>
    </row>
    <row r="171" spans="1:5" ht="12.75">
      <c r="A171" t="s">
        <v>60</v>
      </c>
      <c r="E171" s="39" t="s">
        <v>5</v>
      </c>
    </row>
    <row r="172" spans="1:16" ht="12.75">
      <c r="A172" t="s">
        <v>52</v>
      </c>
      <c s="34" t="s">
        <v>211</v>
      </c>
      <c s="34" t="s">
        <v>3766</v>
      </c>
      <c s="35" t="s">
        <v>5</v>
      </c>
      <c s="6" t="s">
        <v>3767</v>
      </c>
      <c s="36" t="s">
        <v>56</v>
      </c>
      <c s="37">
        <v>0.73</v>
      </c>
      <c s="36">
        <v>0.017</v>
      </c>
      <c s="36">
        <f>ROUND(G172*H172,6)</f>
      </c>
      <c r="L172" s="38">
        <v>0</v>
      </c>
      <c s="32">
        <f>ROUND(ROUND(L172,2)*ROUND(G172,3),2)</f>
      </c>
      <c s="36" t="s">
        <v>3461</v>
      </c>
      <c>
        <f>(M172*21)/100</f>
      </c>
      <c t="s">
        <v>27</v>
      </c>
    </row>
    <row r="173" spans="1:5" ht="25.5">
      <c r="A173" s="35" t="s">
        <v>58</v>
      </c>
      <c r="E173" s="39" t="s">
        <v>3768</v>
      </c>
    </row>
    <row r="174" spans="1:5" ht="12.75">
      <c r="A174" s="35" t="s">
        <v>59</v>
      </c>
      <c r="E174" s="40" t="s">
        <v>3769</v>
      </c>
    </row>
    <row r="175" spans="1:5" ht="114.75">
      <c r="A175" t="s">
        <v>60</v>
      </c>
      <c r="E175" s="39" t="s">
        <v>3770</v>
      </c>
    </row>
    <row r="176" spans="1:16" ht="12.75">
      <c r="A176" t="s">
        <v>52</v>
      </c>
      <c s="34" t="s">
        <v>215</v>
      </c>
      <c s="34" t="s">
        <v>3771</v>
      </c>
      <c s="35" t="s">
        <v>5</v>
      </c>
      <c s="6" t="s">
        <v>3772</v>
      </c>
      <c s="36" t="s">
        <v>56</v>
      </c>
      <c s="37">
        <v>87.745</v>
      </c>
      <c s="36">
        <v>0.017</v>
      </c>
      <c s="36">
        <f>ROUND(G176*H176,6)</f>
      </c>
      <c r="L176" s="38">
        <v>0</v>
      </c>
      <c s="32">
        <f>ROUND(ROUND(L176,2)*ROUND(G176,3),2)</f>
      </c>
      <c s="36" t="s">
        <v>3461</v>
      </c>
      <c>
        <f>(M176*21)/100</f>
      </c>
      <c t="s">
        <v>27</v>
      </c>
    </row>
    <row r="177" spans="1:5" ht="25.5">
      <c r="A177" s="35" t="s">
        <v>58</v>
      </c>
      <c r="E177" s="39" t="s">
        <v>3773</v>
      </c>
    </row>
    <row r="178" spans="1:5" ht="63.75">
      <c r="A178" s="35" t="s">
        <v>59</v>
      </c>
      <c r="E178" s="40" t="s">
        <v>3774</v>
      </c>
    </row>
    <row r="179" spans="1:5" ht="114.75">
      <c r="A179" t="s">
        <v>60</v>
      </c>
      <c r="E179" s="39" t="s">
        <v>3770</v>
      </c>
    </row>
    <row r="180" spans="1:16" ht="12.75">
      <c r="A180" t="s">
        <v>52</v>
      </c>
      <c s="34" t="s">
        <v>219</v>
      </c>
      <c s="34" t="s">
        <v>3775</v>
      </c>
      <c s="35" t="s">
        <v>5</v>
      </c>
      <c s="6" t="s">
        <v>3776</v>
      </c>
      <c s="36" t="s">
        <v>65</v>
      </c>
      <c s="37">
        <v>19.8</v>
      </c>
      <c s="36">
        <v>0</v>
      </c>
      <c s="36">
        <f>ROUND(G180*H180,6)</f>
      </c>
      <c r="L180" s="38">
        <v>0</v>
      </c>
      <c s="32">
        <f>ROUND(ROUND(L180,2)*ROUND(G180,3),2)</f>
      </c>
      <c s="36" t="s">
        <v>3461</v>
      </c>
      <c>
        <f>(M180*21)/100</f>
      </c>
      <c t="s">
        <v>27</v>
      </c>
    </row>
    <row r="181" spans="1:5" ht="12.75">
      <c r="A181" s="35" t="s">
        <v>58</v>
      </c>
      <c r="E181" s="39" t="s">
        <v>3777</v>
      </c>
    </row>
    <row r="182" spans="1:5" ht="38.25">
      <c r="A182" s="35" t="s">
        <v>59</v>
      </c>
      <c r="E182" s="42" t="s">
        <v>3778</v>
      </c>
    </row>
    <row r="183" spans="1:5" ht="12.75">
      <c r="A183" t="s">
        <v>60</v>
      </c>
      <c r="E183" s="39" t="s">
        <v>5</v>
      </c>
    </row>
    <row r="184" spans="1:16" ht="25.5">
      <c r="A184" t="s">
        <v>52</v>
      </c>
      <c s="34" t="s">
        <v>223</v>
      </c>
      <c s="34" t="s">
        <v>3779</v>
      </c>
      <c s="35" t="s">
        <v>5</v>
      </c>
      <c s="6" t="s">
        <v>3780</v>
      </c>
      <c s="36" t="s">
        <v>78</v>
      </c>
      <c s="37">
        <v>150</v>
      </c>
      <c s="36">
        <v>0</v>
      </c>
      <c s="36">
        <f>ROUND(G184*H184,6)</f>
      </c>
      <c r="L184" s="38">
        <v>0</v>
      </c>
      <c s="32">
        <f>ROUND(ROUND(L184,2)*ROUND(G184,3),2)</f>
      </c>
      <c s="36" t="s">
        <v>3461</v>
      </c>
      <c>
        <f>(M184*21)/100</f>
      </c>
      <c t="s">
        <v>27</v>
      </c>
    </row>
    <row r="185" spans="1:5" ht="51">
      <c r="A185" s="35" t="s">
        <v>58</v>
      </c>
      <c r="E185" s="39" t="s">
        <v>3781</v>
      </c>
    </row>
    <row r="186" spans="1:5" ht="12.75">
      <c r="A186" s="35" t="s">
        <v>59</v>
      </c>
      <c r="E186" s="40" t="s">
        <v>3782</v>
      </c>
    </row>
    <row r="187" spans="1:5" ht="114.75">
      <c r="A187" t="s">
        <v>60</v>
      </c>
      <c r="E187" s="39" t="s">
        <v>3783</v>
      </c>
    </row>
    <row r="188" spans="1:16" ht="12.75">
      <c r="A188" t="s">
        <v>52</v>
      </c>
      <c s="34" t="s">
        <v>227</v>
      </c>
      <c s="34" t="s">
        <v>3601</v>
      </c>
      <c s="35" t="s">
        <v>5</v>
      </c>
      <c s="6" t="s">
        <v>3602</v>
      </c>
      <c s="36" t="s">
        <v>737</v>
      </c>
      <c s="37">
        <v>145.06</v>
      </c>
      <c s="36">
        <v>0</v>
      </c>
      <c s="36">
        <f>ROUND(G188*H188,6)</f>
      </c>
      <c r="L188" s="38">
        <v>0</v>
      </c>
      <c s="32">
        <f>ROUND(ROUND(L188,2)*ROUND(G188,3),2)</f>
      </c>
      <c s="36" t="s">
        <v>3461</v>
      </c>
      <c>
        <f>(M188*21)/100</f>
      </c>
      <c t="s">
        <v>27</v>
      </c>
    </row>
    <row r="189" spans="1:5" ht="25.5">
      <c r="A189" s="35" t="s">
        <v>58</v>
      </c>
      <c r="E189" s="39" t="s">
        <v>3603</v>
      </c>
    </row>
    <row r="190" spans="1:5" ht="51">
      <c r="A190" s="35" t="s">
        <v>59</v>
      </c>
      <c r="E190" s="40" t="s">
        <v>3784</v>
      </c>
    </row>
    <row r="191" spans="1:5" ht="114.75">
      <c r="A191" t="s">
        <v>60</v>
      </c>
      <c r="E191" s="39" t="s">
        <v>3596</v>
      </c>
    </row>
    <row r="192" spans="1:16" ht="12.75">
      <c r="A192" t="s">
        <v>52</v>
      </c>
      <c s="34" t="s">
        <v>231</v>
      </c>
      <c s="34" t="s">
        <v>3605</v>
      </c>
      <c s="35" t="s">
        <v>5</v>
      </c>
      <c s="6" t="s">
        <v>3606</v>
      </c>
      <c s="36" t="s">
        <v>737</v>
      </c>
      <c s="37">
        <v>4206.74</v>
      </c>
      <c s="36">
        <v>0</v>
      </c>
      <c s="36">
        <f>ROUND(G192*H192,6)</f>
      </c>
      <c r="L192" s="38">
        <v>0</v>
      </c>
      <c s="32">
        <f>ROUND(ROUND(L192,2)*ROUND(G192,3),2)</f>
      </c>
      <c s="36" t="s">
        <v>3461</v>
      </c>
      <c>
        <f>(M192*21)/100</f>
      </c>
      <c t="s">
        <v>27</v>
      </c>
    </row>
    <row r="193" spans="1:5" ht="25.5">
      <c r="A193" s="35" t="s">
        <v>58</v>
      </c>
      <c r="E193" s="39" t="s">
        <v>3599</v>
      </c>
    </row>
    <row r="194" spans="1:5" ht="63.75">
      <c r="A194" s="35" t="s">
        <v>59</v>
      </c>
      <c r="E194" s="42" t="s">
        <v>3785</v>
      </c>
    </row>
    <row r="195" spans="1:5" ht="114.75">
      <c r="A195" t="s">
        <v>60</v>
      </c>
      <c r="E195" s="39" t="s">
        <v>3596</v>
      </c>
    </row>
    <row r="196" spans="1:16" ht="12.75">
      <c r="A196" t="s">
        <v>52</v>
      </c>
      <c s="34" t="s">
        <v>235</v>
      </c>
      <c s="34" t="s">
        <v>3608</v>
      </c>
      <c s="35" t="s">
        <v>5</v>
      </c>
      <c s="6" t="s">
        <v>3609</v>
      </c>
      <c s="36" t="s">
        <v>737</v>
      </c>
      <c s="37">
        <v>145.06</v>
      </c>
      <c s="36">
        <v>0</v>
      </c>
      <c s="36">
        <f>ROUND(G196*H196,6)</f>
      </c>
      <c r="L196" s="38">
        <v>0</v>
      </c>
      <c s="32">
        <f>ROUND(ROUND(L196,2)*ROUND(G196,3),2)</f>
      </c>
      <c s="36" t="s">
        <v>3461</v>
      </c>
      <c>
        <f>(M196*21)/100</f>
      </c>
      <c t="s">
        <v>27</v>
      </c>
    </row>
    <row r="197" spans="1:5" ht="12.75">
      <c r="A197" s="35" t="s">
        <v>58</v>
      </c>
      <c r="E197" s="39" t="s">
        <v>3610</v>
      </c>
    </row>
    <row r="198" spans="1:5" ht="12.75">
      <c r="A198" s="35" t="s">
        <v>59</v>
      </c>
      <c r="E198" s="40" t="s">
        <v>5</v>
      </c>
    </row>
    <row r="199" spans="1:5" ht="38.25">
      <c r="A199" t="s">
        <v>60</v>
      </c>
      <c r="E199" s="39" t="s">
        <v>3611</v>
      </c>
    </row>
    <row r="200" spans="1:16" ht="12.75">
      <c r="A200" t="s">
        <v>52</v>
      </c>
      <c s="34" t="s">
        <v>239</v>
      </c>
      <c s="34" t="s">
        <v>3612</v>
      </c>
      <c s="35" t="s">
        <v>5</v>
      </c>
      <c s="6" t="s">
        <v>3613</v>
      </c>
      <c s="36" t="s">
        <v>737</v>
      </c>
      <c s="37">
        <v>319.806</v>
      </c>
      <c s="36">
        <v>0</v>
      </c>
      <c s="36">
        <f>ROUND(G200*H200,6)</f>
      </c>
      <c r="L200" s="38">
        <v>0</v>
      </c>
      <c s="32">
        <f>ROUND(ROUND(L200,2)*ROUND(G200,3),2)</f>
      </c>
      <c s="36" t="s">
        <v>3461</v>
      </c>
      <c>
        <f>(M200*21)/100</f>
      </c>
      <c t="s">
        <v>27</v>
      </c>
    </row>
    <row r="201" spans="1:5" ht="25.5">
      <c r="A201" s="35" t="s">
        <v>58</v>
      </c>
      <c r="E201" s="39" t="s">
        <v>3614</v>
      </c>
    </row>
    <row r="202" spans="1:5" ht="12.75">
      <c r="A202" s="35" t="s">
        <v>59</v>
      </c>
      <c r="E202" s="40" t="s">
        <v>5</v>
      </c>
    </row>
    <row r="203" spans="1:5" ht="12.75">
      <c r="A203" t="s">
        <v>60</v>
      </c>
      <c r="E203" s="39" t="s">
        <v>5</v>
      </c>
    </row>
    <row r="204" spans="1:16" ht="12.75">
      <c r="A204" t="s">
        <v>52</v>
      </c>
      <c s="34" t="s">
        <v>243</v>
      </c>
      <c s="34" t="s">
        <v>3786</v>
      </c>
      <c s="35" t="s">
        <v>5</v>
      </c>
      <c s="6" t="s">
        <v>3787</v>
      </c>
      <c s="36" t="s">
        <v>101</v>
      </c>
      <c s="37">
        <v>204</v>
      </c>
      <c s="36">
        <v>0</v>
      </c>
      <c s="36">
        <f>ROUND(G204*H204,6)</f>
      </c>
      <c r="L204" s="38">
        <v>0</v>
      </c>
      <c s="32">
        <f>ROUND(ROUND(L204,2)*ROUND(G204,3),2)</f>
      </c>
      <c s="36" t="s">
        <v>57</v>
      </c>
      <c>
        <f>(M204*21)/100</f>
      </c>
      <c t="s">
        <v>27</v>
      </c>
    </row>
    <row r="205" spans="1:5" ht="12.75">
      <c r="A205" s="35" t="s">
        <v>58</v>
      </c>
      <c r="E205" s="39" t="s">
        <v>3624</v>
      </c>
    </row>
    <row r="206" spans="1:5" ht="12.75">
      <c r="A206" s="35" t="s">
        <v>59</v>
      </c>
      <c r="E206" s="40" t="s">
        <v>3788</v>
      </c>
    </row>
    <row r="207" spans="1:5" ht="12.75">
      <c r="A207" t="s">
        <v>60</v>
      </c>
      <c r="E207" s="39" t="s">
        <v>5</v>
      </c>
    </row>
    <row r="208" spans="1:16" ht="25.5">
      <c r="A208" t="s">
        <v>52</v>
      </c>
      <c s="34" t="s">
        <v>248</v>
      </c>
      <c s="34" t="s">
        <v>3615</v>
      </c>
      <c s="35" t="s">
        <v>5</v>
      </c>
      <c s="6" t="s">
        <v>3616</v>
      </c>
      <c s="36" t="s">
        <v>78</v>
      </c>
      <c s="37">
        <v>235.85</v>
      </c>
      <c s="36">
        <v>0.0426</v>
      </c>
      <c s="36">
        <f>ROUND(G208*H208,6)</f>
      </c>
      <c r="L208" s="38">
        <v>0</v>
      </c>
      <c s="32">
        <f>ROUND(ROUND(L208,2)*ROUND(G208,3),2)</f>
      </c>
      <c s="36" t="s">
        <v>57</v>
      </c>
      <c>
        <f>(M208*21)/100</f>
      </c>
      <c t="s">
        <v>27</v>
      </c>
    </row>
    <row r="209" spans="1:5" ht="51">
      <c r="A209" s="35" t="s">
        <v>58</v>
      </c>
      <c r="E209" s="39" t="s">
        <v>3617</v>
      </c>
    </row>
    <row r="210" spans="1:5" ht="76.5">
      <c r="A210" s="35" t="s">
        <v>59</v>
      </c>
      <c r="E210" s="42" t="s">
        <v>3789</v>
      </c>
    </row>
    <row r="211" spans="1:5" ht="12.75">
      <c r="A211" t="s">
        <v>60</v>
      </c>
      <c r="E211" s="39" t="s">
        <v>5</v>
      </c>
    </row>
    <row r="212" spans="1:16" ht="25.5">
      <c r="A212" t="s">
        <v>52</v>
      </c>
      <c s="34" t="s">
        <v>252</v>
      </c>
      <c s="34" t="s">
        <v>3790</v>
      </c>
      <c s="35" t="s">
        <v>5</v>
      </c>
      <c s="6" t="s">
        <v>3791</v>
      </c>
      <c s="36" t="s">
        <v>78</v>
      </c>
      <c s="37">
        <v>5.1</v>
      </c>
      <c s="36">
        <v>0.017</v>
      </c>
      <c s="36">
        <f>ROUND(G212*H212,6)</f>
      </c>
      <c r="L212" s="38">
        <v>0</v>
      </c>
      <c s="32">
        <f>ROUND(ROUND(L212,2)*ROUND(G212,3),2)</f>
      </c>
      <c s="36" t="s">
        <v>57</v>
      </c>
      <c>
        <f>(M212*21)/100</f>
      </c>
      <c t="s">
        <v>27</v>
      </c>
    </row>
    <row r="213" spans="1:5" ht="51">
      <c r="A213" s="35" t="s">
        <v>58</v>
      </c>
      <c r="E213" s="39" t="s">
        <v>3617</v>
      </c>
    </row>
    <row r="214" spans="1:5" ht="12.75">
      <c r="A214" s="35" t="s">
        <v>59</v>
      </c>
      <c r="E214" s="40" t="s">
        <v>3792</v>
      </c>
    </row>
    <row r="215" spans="1:5" ht="12.75">
      <c r="A215" t="s">
        <v>60</v>
      </c>
      <c r="E215" s="39" t="s">
        <v>5</v>
      </c>
    </row>
    <row r="216" spans="1:16" ht="38.25">
      <c r="A216" t="s">
        <v>52</v>
      </c>
      <c s="34" t="s">
        <v>256</v>
      </c>
      <c s="34" t="s">
        <v>3619</v>
      </c>
      <c s="35" t="s">
        <v>5</v>
      </c>
      <c s="6" t="s">
        <v>3620</v>
      </c>
      <c s="36" t="s">
        <v>56</v>
      </c>
      <c s="37">
        <v>757.54</v>
      </c>
      <c s="36">
        <v>0.042</v>
      </c>
      <c s="36">
        <f>ROUND(G216*H216,6)</f>
      </c>
      <c r="L216" s="38">
        <v>0</v>
      </c>
      <c s="32">
        <f>ROUND(ROUND(L216,2)*ROUND(G216,3),2)</f>
      </c>
      <c s="36" t="s">
        <v>57</v>
      </c>
      <c>
        <f>(M216*21)/100</f>
      </c>
      <c t="s">
        <v>27</v>
      </c>
    </row>
    <row r="217" spans="1:5" ht="12.75">
      <c r="A217" s="35" t="s">
        <v>58</v>
      </c>
      <c r="E217" s="39" t="s">
        <v>3621</v>
      </c>
    </row>
    <row r="218" spans="1:5" ht="140.25">
      <c r="A218" s="35" t="s">
        <v>59</v>
      </c>
      <c r="E218" s="42" t="s">
        <v>3793</v>
      </c>
    </row>
    <row r="219" spans="1:5" ht="12.75">
      <c r="A219" t="s">
        <v>60</v>
      </c>
      <c r="E219" s="39" t="s">
        <v>5</v>
      </c>
    </row>
    <row r="220" spans="1:16" ht="12.75">
      <c r="A220" t="s">
        <v>52</v>
      </c>
      <c s="34" t="s">
        <v>260</v>
      </c>
      <c s="34" t="s">
        <v>3794</v>
      </c>
      <c s="35" t="s">
        <v>5</v>
      </c>
      <c s="6" t="s">
        <v>3795</v>
      </c>
      <c s="36" t="s">
        <v>56</v>
      </c>
      <c s="37">
        <v>4.41</v>
      </c>
      <c s="36">
        <v>0.016</v>
      </c>
      <c s="36">
        <f>ROUND(G220*H220,6)</f>
      </c>
      <c r="L220" s="38">
        <v>0</v>
      </c>
      <c s="32">
        <f>ROUND(ROUND(L220,2)*ROUND(G220,3),2)</f>
      </c>
      <c s="36" t="s">
        <v>57</v>
      </c>
      <c>
        <f>(M220*21)/100</f>
      </c>
      <c t="s">
        <v>27</v>
      </c>
    </row>
    <row r="221" spans="1:5" ht="25.5">
      <c r="A221" s="35" t="s">
        <v>58</v>
      </c>
      <c r="E221" s="39" t="s">
        <v>3796</v>
      </c>
    </row>
    <row r="222" spans="1:5" ht="38.25">
      <c r="A222" s="35" t="s">
        <v>59</v>
      </c>
      <c r="E222" s="40" t="s">
        <v>3797</v>
      </c>
    </row>
    <row r="223" spans="1:5" ht="165.75">
      <c r="A223" t="s">
        <v>60</v>
      </c>
      <c r="E223" s="39" t="s">
        <v>3798</v>
      </c>
    </row>
    <row r="224" spans="1:16" ht="12.75">
      <c r="A224" t="s">
        <v>52</v>
      </c>
      <c s="34" t="s">
        <v>264</v>
      </c>
      <c s="34" t="s">
        <v>3623</v>
      </c>
      <c s="35" t="s">
        <v>5</v>
      </c>
      <c s="6" t="s">
        <v>3624</v>
      </c>
      <c s="36" t="s">
        <v>101</v>
      </c>
      <c s="37">
        <v>34</v>
      </c>
      <c s="36">
        <v>0</v>
      </c>
      <c s="36">
        <f>ROUND(G224*H224,6)</f>
      </c>
      <c r="L224" s="38">
        <v>0</v>
      </c>
      <c s="32">
        <f>ROUND(ROUND(L224,2)*ROUND(G224,3),2)</f>
      </c>
      <c s="36" t="s">
        <v>57</v>
      </c>
      <c>
        <f>(M224*21)/100</f>
      </c>
      <c t="s">
        <v>27</v>
      </c>
    </row>
    <row r="225" spans="1:5" ht="12.75">
      <c r="A225" s="35" t="s">
        <v>58</v>
      </c>
      <c r="E225" s="39" t="s">
        <v>3624</v>
      </c>
    </row>
    <row r="226" spans="1:5" ht="38.25">
      <c r="A226" s="35" t="s">
        <v>59</v>
      </c>
      <c r="E226" s="40" t="s">
        <v>3799</v>
      </c>
    </row>
    <row r="227" spans="1:5" ht="12.75">
      <c r="A227" t="s">
        <v>60</v>
      </c>
      <c r="E227" s="39" t="s">
        <v>5</v>
      </c>
    </row>
    <row r="228" spans="1:16" ht="12.75">
      <c r="A228" t="s">
        <v>52</v>
      </c>
      <c s="34" t="s">
        <v>268</v>
      </c>
      <c s="34" t="s">
        <v>3800</v>
      </c>
      <c s="35" t="s">
        <v>5</v>
      </c>
      <c s="6" t="s">
        <v>3801</v>
      </c>
      <c s="36" t="s">
        <v>78</v>
      </c>
      <c s="37">
        <v>75</v>
      </c>
      <c s="36">
        <v>0</v>
      </c>
      <c s="36">
        <f>ROUND(G228*H228,6)</f>
      </c>
      <c r="L228" s="38">
        <v>0</v>
      </c>
      <c s="32">
        <f>ROUND(ROUND(L228,2)*ROUND(G228,3),2)</f>
      </c>
      <c s="36" t="s">
        <v>57</v>
      </c>
      <c>
        <f>(M228*21)/100</f>
      </c>
      <c t="s">
        <v>27</v>
      </c>
    </row>
    <row r="229" spans="1:5" ht="12.75">
      <c r="A229" s="35" t="s">
        <v>58</v>
      </c>
      <c r="E229" s="39" t="s">
        <v>3624</v>
      </c>
    </row>
    <row r="230" spans="1:5" ht="12.75">
      <c r="A230" s="35" t="s">
        <v>59</v>
      </c>
      <c r="E230" s="40" t="s">
        <v>3802</v>
      </c>
    </row>
    <row r="231" spans="1:5" ht="12.75">
      <c r="A231" t="s">
        <v>60</v>
      </c>
      <c r="E231" s="39" t="s">
        <v>5</v>
      </c>
    </row>
    <row r="232" spans="1:16" ht="12.75">
      <c r="A232" t="s">
        <v>52</v>
      </c>
      <c s="34" t="s">
        <v>272</v>
      </c>
      <c s="34" t="s">
        <v>3803</v>
      </c>
      <c s="35" t="s">
        <v>5</v>
      </c>
      <c s="6" t="s">
        <v>3804</v>
      </c>
      <c s="36" t="s">
        <v>101</v>
      </c>
      <c s="37">
        <v>204</v>
      </c>
      <c s="36">
        <v>0</v>
      </c>
      <c s="36">
        <f>ROUND(G232*H232,6)</f>
      </c>
      <c r="L232" s="38">
        <v>0</v>
      </c>
      <c s="32">
        <f>ROUND(ROUND(L232,2)*ROUND(G232,3),2)</f>
      </c>
      <c s="36" t="s">
        <v>57</v>
      </c>
      <c>
        <f>(M232*21)/100</f>
      </c>
      <c t="s">
        <v>27</v>
      </c>
    </row>
    <row r="233" spans="1:5" ht="12.75">
      <c r="A233" s="35" t="s">
        <v>58</v>
      </c>
      <c r="E233" s="39" t="s">
        <v>3624</v>
      </c>
    </row>
    <row r="234" spans="1:5" ht="12.75">
      <c r="A234" s="35" t="s">
        <v>59</v>
      </c>
      <c r="E234" s="40" t="s">
        <v>3788</v>
      </c>
    </row>
    <row r="235" spans="1:5" ht="12.75">
      <c r="A235" t="s">
        <v>60</v>
      </c>
      <c r="E235" s="39" t="s">
        <v>5</v>
      </c>
    </row>
    <row r="236" spans="1:16" ht="12.75">
      <c r="A236" t="s">
        <v>52</v>
      </c>
      <c s="34" t="s">
        <v>276</v>
      </c>
      <c s="34" t="s">
        <v>3805</v>
      </c>
      <c s="35" t="s">
        <v>5</v>
      </c>
      <c s="6" t="s">
        <v>3806</v>
      </c>
      <c s="36" t="s">
        <v>78</v>
      </c>
      <c s="37">
        <v>20</v>
      </c>
      <c s="36">
        <v>0</v>
      </c>
      <c s="36">
        <f>ROUND(G236*H236,6)</f>
      </c>
      <c r="L236" s="38">
        <v>0</v>
      </c>
      <c s="32">
        <f>ROUND(ROUND(L236,2)*ROUND(G236,3),2)</f>
      </c>
      <c s="36" t="s">
        <v>57</v>
      </c>
      <c>
        <f>(M236*21)/100</f>
      </c>
      <c t="s">
        <v>27</v>
      </c>
    </row>
    <row r="237" spans="1:5" ht="12.75">
      <c r="A237" s="35" t="s">
        <v>58</v>
      </c>
      <c r="E237" s="39" t="s">
        <v>3624</v>
      </c>
    </row>
    <row r="238" spans="1:5" ht="12.75">
      <c r="A238" s="35" t="s">
        <v>59</v>
      </c>
      <c r="E238" s="40" t="s">
        <v>3807</v>
      </c>
    </row>
    <row r="239" spans="1:5" ht="12.75">
      <c r="A239" t="s">
        <v>60</v>
      </c>
      <c r="E239" s="39" t="s">
        <v>5</v>
      </c>
    </row>
    <row r="240" spans="1:16" ht="25.5">
      <c r="A240" t="s">
        <v>52</v>
      </c>
      <c s="34" t="s">
        <v>279</v>
      </c>
      <c s="34" t="s">
        <v>3626</v>
      </c>
      <c s="35" t="s">
        <v>5</v>
      </c>
      <c s="6" t="s">
        <v>3627</v>
      </c>
      <c s="36" t="s">
        <v>101</v>
      </c>
      <c s="37">
        <v>164</v>
      </c>
      <c s="36">
        <v>6E-05</v>
      </c>
      <c s="36">
        <f>ROUND(G240*H240,6)</f>
      </c>
      <c r="L240" s="38">
        <v>0</v>
      </c>
      <c s="32">
        <f>ROUND(ROUND(L240,2)*ROUND(G240,3),2)</f>
      </c>
      <c s="36" t="s">
        <v>57</v>
      </c>
      <c>
        <f>(M240*21)/100</f>
      </c>
      <c t="s">
        <v>27</v>
      </c>
    </row>
    <row r="241" spans="1:5" ht="25.5">
      <c r="A241" s="35" t="s">
        <v>58</v>
      </c>
      <c r="E241" s="39" t="s">
        <v>3628</v>
      </c>
    </row>
    <row r="242" spans="1:5" ht="25.5">
      <c r="A242" s="35" t="s">
        <v>59</v>
      </c>
      <c r="E242" s="42" t="s">
        <v>3808</v>
      </c>
    </row>
    <row r="243" spans="1:5" ht="12.75">
      <c r="A243" t="s">
        <v>60</v>
      </c>
      <c r="E243" s="39" t="s">
        <v>5</v>
      </c>
    </row>
    <row r="244" spans="1:13" ht="12.75">
      <c r="A244" t="s">
        <v>49</v>
      </c>
      <c r="C244" s="31" t="s">
        <v>3635</v>
      </c>
      <c r="E244" s="33" t="s">
        <v>3636</v>
      </c>
      <c r="J244" s="32">
        <f>0</f>
      </c>
      <c s="32">
        <f>0</f>
      </c>
      <c s="32">
        <f>0+L245+L249+L253+L257+L261+L265</f>
      </c>
      <c s="32">
        <f>0+M245+M249+M253+M257+M261+M265</f>
      </c>
    </row>
    <row r="245" spans="1:16" ht="25.5">
      <c r="A245" t="s">
        <v>52</v>
      </c>
      <c s="34" t="s">
        <v>283</v>
      </c>
      <c s="34" t="s">
        <v>3637</v>
      </c>
      <c s="35" t="s">
        <v>5</v>
      </c>
      <c s="6" t="s">
        <v>3638</v>
      </c>
      <c s="36" t="s">
        <v>737</v>
      </c>
      <c s="37">
        <v>75.35</v>
      </c>
      <c s="36">
        <v>0</v>
      </c>
      <c s="36">
        <f>ROUND(G245*H245,6)</f>
      </c>
      <c r="L245" s="38">
        <v>0</v>
      </c>
      <c s="32">
        <f>ROUND(ROUND(L245,2)*ROUND(G245,3),2)</f>
      </c>
      <c s="36" t="s">
        <v>57</v>
      </c>
      <c>
        <f>(M245*21)/100</f>
      </c>
      <c t="s">
        <v>27</v>
      </c>
    </row>
    <row r="246" spans="1:5" ht="12.75">
      <c r="A246" s="35" t="s">
        <v>58</v>
      </c>
      <c r="E246" s="39" t="s">
        <v>3639</v>
      </c>
    </row>
    <row r="247" spans="1:5" ht="12.75">
      <c r="A247" s="35" t="s">
        <v>59</v>
      </c>
      <c r="E247" s="40" t="s">
        <v>3809</v>
      </c>
    </row>
    <row r="248" spans="1:5" ht="76.5">
      <c r="A248" t="s">
        <v>60</v>
      </c>
      <c r="E248" s="39" t="s">
        <v>3641</v>
      </c>
    </row>
    <row r="249" spans="1:16" ht="25.5">
      <c r="A249" t="s">
        <v>52</v>
      </c>
      <c s="34" t="s">
        <v>287</v>
      </c>
      <c s="34" t="s">
        <v>2615</v>
      </c>
      <c s="35" t="s">
        <v>5</v>
      </c>
      <c s="6" t="s">
        <v>2616</v>
      </c>
      <c s="36" t="s">
        <v>737</v>
      </c>
      <c s="37">
        <v>62.662</v>
      </c>
      <c s="36">
        <v>0</v>
      </c>
      <c s="36">
        <f>ROUND(G249*H249,6)</f>
      </c>
      <c r="L249" s="38">
        <v>0</v>
      </c>
      <c s="32">
        <f>ROUND(ROUND(L249,2)*ROUND(G249,3),2)</f>
      </c>
      <c s="36" t="s">
        <v>57</v>
      </c>
      <c>
        <f>(M249*21)/100</f>
      </c>
      <c t="s">
        <v>27</v>
      </c>
    </row>
    <row r="250" spans="1:5" ht="12.75">
      <c r="A250" s="35" t="s">
        <v>58</v>
      </c>
      <c r="E250" s="39" t="s">
        <v>3642</v>
      </c>
    </row>
    <row r="251" spans="1:5" ht="38.25">
      <c r="A251" s="35" t="s">
        <v>59</v>
      </c>
      <c r="E251" s="40" t="s">
        <v>3810</v>
      </c>
    </row>
    <row r="252" spans="1:5" ht="12.75">
      <c r="A252" t="s">
        <v>60</v>
      </c>
      <c r="E252" s="39" t="s">
        <v>5</v>
      </c>
    </row>
    <row r="253" spans="1:16" ht="25.5">
      <c r="A253" t="s">
        <v>52</v>
      </c>
      <c s="34" t="s">
        <v>291</v>
      </c>
      <c s="34" t="s">
        <v>1607</v>
      </c>
      <c s="35" t="s">
        <v>5</v>
      </c>
      <c s="6" t="s">
        <v>1608</v>
      </c>
      <c s="36" t="s">
        <v>737</v>
      </c>
      <c s="37">
        <v>62.662</v>
      </c>
      <c s="36">
        <v>0</v>
      </c>
      <c s="36">
        <f>ROUND(G253*H253,6)</f>
      </c>
      <c r="L253" s="38">
        <v>0</v>
      </c>
      <c s="32">
        <f>ROUND(ROUND(L253,2)*ROUND(G253,3),2)</f>
      </c>
      <c s="36" t="s">
        <v>57</v>
      </c>
      <c>
        <f>(M253*21)/100</f>
      </c>
      <c t="s">
        <v>27</v>
      </c>
    </row>
    <row r="254" spans="1:5" ht="12.75">
      <c r="A254" s="35" t="s">
        <v>58</v>
      </c>
      <c r="E254" s="39" t="s">
        <v>3642</v>
      </c>
    </row>
    <row r="255" spans="1:5" ht="38.25">
      <c r="A255" s="35" t="s">
        <v>59</v>
      </c>
      <c r="E255" s="40" t="s">
        <v>3811</v>
      </c>
    </row>
    <row r="256" spans="1:5" ht="12.75">
      <c r="A256" t="s">
        <v>60</v>
      </c>
      <c r="E256" s="39" t="s">
        <v>5</v>
      </c>
    </row>
    <row r="257" spans="1:16" ht="25.5">
      <c r="A257" t="s">
        <v>52</v>
      </c>
      <c s="34" t="s">
        <v>295</v>
      </c>
      <c s="34" t="s">
        <v>820</v>
      </c>
      <c s="35" t="s">
        <v>5</v>
      </c>
      <c s="6" t="s">
        <v>3645</v>
      </c>
      <c s="36" t="s">
        <v>737</v>
      </c>
      <c s="37">
        <v>5.25</v>
      </c>
      <c s="36">
        <v>0</v>
      </c>
      <c s="36">
        <f>ROUND(G257*H257,6)</f>
      </c>
      <c r="L257" s="38">
        <v>0</v>
      </c>
      <c s="32">
        <f>ROUND(ROUND(L257,2)*ROUND(G257,3),2)</f>
      </c>
      <c s="36" t="s">
        <v>57</v>
      </c>
      <c>
        <f>(M257*21)/100</f>
      </c>
      <c t="s">
        <v>27</v>
      </c>
    </row>
    <row r="258" spans="1:5" ht="25.5">
      <c r="A258" s="35" t="s">
        <v>58</v>
      </c>
      <c r="E258" s="39" t="s">
        <v>3646</v>
      </c>
    </row>
    <row r="259" spans="1:5" ht="12.75">
      <c r="A259" s="35" t="s">
        <v>59</v>
      </c>
      <c r="E259" s="40" t="s">
        <v>3812</v>
      </c>
    </row>
    <row r="260" spans="1:5" ht="76.5">
      <c r="A260" t="s">
        <v>60</v>
      </c>
      <c r="E260" s="39" t="s">
        <v>3641</v>
      </c>
    </row>
    <row r="261" spans="1:16" ht="25.5">
      <c r="A261" t="s">
        <v>52</v>
      </c>
      <c s="34" t="s">
        <v>299</v>
      </c>
      <c s="34" t="s">
        <v>3648</v>
      </c>
      <c s="35" t="s">
        <v>5</v>
      </c>
      <c s="6" t="s">
        <v>3649</v>
      </c>
      <c s="36" t="s">
        <v>737</v>
      </c>
      <c s="37">
        <v>64.46</v>
      </c>
      <c s="36">
        <v>0</v>
      </c>
      <c s="36">
        <f>ROUND(G261*H261,6)</f>
      </c>
      <c r="L261" s="38">
        <v>0</v>
      </c>
      <c s="32">
        <f>ROUND(ROUND(L261,2)*ROUND(G261,3),2)</f>
      </c>
      <c s="36" t="s">
        <v>57</v>
      </c>
      <c>
        <f>(M261*21)/100</f>
      </c>
      <c t="s">
        <v>27</v>
      </c>
    </row>
    <row r="262" spans="1:5" ht="12.75">
      <c r="A262" s="35" t="s">
        <v>58</v>
      </c>
      <c r="E262" s="39" t="s">
        <v>3650</v>
      </c>
    </row>
    <row r="263" spans="1:5" ht="12.75">
      <c r="A263" s="35" t="s">
        <v>59</v>
      </c>
      <c r="E263" s="40" t="s">
        <v>3813</v>
      </c>
    </row>
    <row r="264" spans="1:5" ht="76.5">
      <c r="A264" t="s">
        <v>60</v>
      </c>
      <c r="E264" s="39" t="s">
        <v>3641</v>
      </c>
    </row>
    <row r="265" spans="1:16" ht="25.5">
      <c r="A265" t="s">
        <v>52</v>
      </c>
      <c s="34" t="s">
        <v>303</v>
      </c>
      <c s="34" t="s">
        <v>3044</v>
      </c>
      <c s="35" t="s">
        <v>5</v>
      </c>
      <c s="6" t="s">
        <v>3652</v>
      </c>
      <c s="36" t="s">
        <v>737</v>
      </c>
      <c s="37">
        <v>53.71</v>
      </c>
      <c s="36">
        <v>0</v>
      </c>
      <c s="36">
        <f>ROUND(G265*H265,6)</f>
      </c>
      <c r="L265" s="38">
        <v>0</v>
      </c>
      <c s="32">
        <f>ROUND(ROUND(L265,2)*ROUND(G265,3),2)</f>
      </c>
      <c s="36" t="s">
        <v>57</v>
      </c>
      <c>
        <f>(M265*21)/100</f>
      </c>
      <c t="s">
        <v>27</v>
      </c>
    </row>
    <row r="266" spans="1:5" ht="12.75">
      <c r="A266" s="35" t="s">
        <v>58</v>
      </c>
      <c r="E266" s="39" t="s">
        <v>3653</v>
      </c>
    </row>
    <row r="267" spans="1:5" ht="76.5">
      <c r="A267" s="35" t="s">
        <v>59</v>
      </c>
      <c r="E267" s="42" t="s">
        <v>3814</v>
      </c>
    </row>
    <row r="268" spans="1:5" ht="12.75">
      <c r="A268" t="s">
        <v>60</v>
      </c>
      <c r="E2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3815</v>
      </c>
      <c s="41">
        <f>Rekapitulace!C62</f>
      </c>
      <c s="20" t="s">
        <v>0</v>
      </c>
      <c t="s">
        <v>23</v>
      </c>
      <c t="s">
        <v>27</v>
      </c>
    </row>
    <row r="4" spans="1:16" ht="32" customHeight="1">
      <c r="A4" s="24" t="s">
        <v>20</v>
      </c>
      <c s="25" t="s">
        <v>28</v>
      </c>
      <c s="27" t="s">
        <v>3815</v>
      </c>
      <c r="E4" s="26" t="s">
        <v>3816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3819</v>
      </c>
      <c r="E8" s="30" t="s">
        <v>3818</v>
      </c>
      <c r="J8" s="29">
        <f>0+J9+J30+J79+J108+J137+J166+J211+J240+J249</f>
      </c>
      <c s="29">
        <f>0+K9+K30+K79+K108+K137+K166+K211+K240+K249</f>
      </c>
      <c s="29">
        <f>0+L9+L30+L79+L108+L137+L166+L211+L240+L249</f>
      </c>
      <c s="29">
        <f>0+M9+M30+M79+M108+M137+M166+M211+M240+M249</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633.025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2755</v>
      </c>
      <c s="35" t="s">
        <v>5</v>
      </c>
      <c s="6" t="s">
        <v>2756</v>
      </c>
      <c s="36" t="s">
        <v>737</v>
      </c>
      <c s="37">
        <v>726.548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2758</v>
      </c>
      <c s="35" t="s">
        <v>5</v>
      </c>
      <c s="6" t="s">
        <v>2759</v>
      </c>
      <c s="36" t="s">
        <v>617</v>
      </c>
      <c s="37">
        <v>100</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2760</v>
      </c>
    </row>
    <row r="22" spans="1:16" ht="38.25">
      <c r="A22" t="s">
        <v>52</v>
      </c>
      <c s="34" t="s">
        <v>70</v>
      </c>
      <c s="34" t="s">
        <v>3820</v>
      </c>
      <c s="35" t="s">
        <v>5</v>
      </c>
      <c s="6" t="s">
        <v>3821</v>
      </c>
      <c s="36" t="s">
        <v>737</v>
      </c>
      <c s="37">
        <v>35.168</v>
      </c>
      <c s="36">
        <v>0</v>
      </c>
      <c s="36">
        <f>ROUND(G22*H22,6)</f>
      </c>
      <c r="L22" s="38">
        <v>0</v>
      </c>
      <c s="32">
        <f>ROUND(ROUND(L22,2)*ROUND(G22,3),2)</f>
      </c>
      <c s="36" t="s">
        <v>822</v>
      </c>
      <c>
        <f>(M22*21)/100</f>
      </c>
      <c t="s">
        <v>27</v>
      </c>
    </row>
    <row r="23" spans="1:5" ht="12.75">
      <c r="A23" s="35" t="s">
        <v>58</v>
      </c>
      <c r="E23" s="39" t="s">
        <v>5</v>
      </c>
    </row>
    <row r="24" spans="1:5" ht="12.75">
      <c r="A24" s="35" t="s">
        <v>59</v>
      </c>
      <c r="E24" s="40" t="s">
        <v>3822</v>
      </c>
    </row>
    <row r="25" spans="1:5" ht="140.25">
      <c r="A25" t="s">
        <v>60</v>
      </c>
      <c r="E25" s="39" t="s">
        <v>823</v>
      </c>
    </row>
    <row r="26" spans="1:16" ht="25.5">
      <c r="A26" t="s">
        <v>52</v>
      </c>
      <c s="34" t="s">
        <v>73</v>
      </c>
      <c s="34" t="s">
        <v>3823</v>
      </c>
      <c s="35" t="s">
        <v>5</v>
      </c>
      <c s="6" t="s">
        <v>3824</v>
      </c>
      <c s="36" t="s">
        <v>737</v>
      </c>
      <c s="37">
        <v>35.168</v>
      </c>
      <c s="36">
        <v>0</v>
      </c>
      <c s="36">
        <f>ROUND(G26*H26,6)</f>
      </c>
      <c r="L26" s="38">
        <v>0</v>
      </c>
      <c s="32">
        <f>ROUND(ROUND(L26,2)*ROUND(G26,3),2)</f>
      </c>
      <c s="36" t="s">
        <v>822</v>
      </c>
      <c>
        <f>(M26*21)/100</f>
      </c>
      <c t="s">
        <v>27</v>
      </c>
    </row>
    <row r="27" spans="1:5" ht="12.75">
      <c r="A27" s="35" t="s">
        <v>58</v>
      </c>
      <c r="E27" s="39" t="s">
        <v>5</v>
      </c>
    </row>
    <row r="28" spans="1:5" ht="12.75">
      <c r="A28" s="35" t="s">
        <v>59</v>
      </c>
      <c r="E28" s="40" t="s">
        <v>3822</v>
      </c>
    </row>
    <row r="29" spans="1:5" ht="140.25">
      <c r="A29" t="s">
        <v>60</v>
      </c>
      <c r="E29" s="39" t="s">
        <v>823</v>
      </c>
    </row>
    <row r="30" spans="1:13" ht="12.75">
      <c r="A30" t="s">
        <v>49</v>
      </c>
      <c r="C30" s="31" t="s">
        <v>53</v>
      </c>
      <c r="E30" s="33" t="s">
        <v>62</v>
      </c>
      <c r="J30" s="32">
        <f>0</f>
      </c>
      <c s="32">
        <f>0</f>
      </c>
      <c s="32">
        <f>0+L31+L35+L39+L43+L47+L51+L55+L59+L63+L67+L71+L75</f>
      </c>
      <c s="32">
        <f>0+M31+M35+M39+M43+M47+M51+M55+M59+M63+M67+M71+M75</f>
      </c>
    </row>
    <row r="31" spans="1:16" ht="12.75">
      <c r="A31" t="s">
        <v>52</v>
      </c>
      <c s="34" t="s">
        <v>75</v>
      </c>
      <c s="34" t="s">
        <v>3825</v>
      </c>
      <c s="35" t="s">
        <v>5</v>
      </c>
      <c s="6" t="s">
        <v>3826</v>
      </c>
      <c s="36" t="s">
        <v>65</v>
      </c>
      <c s="37">
        <v>42.45</v>
      </c>
      <c s="36">
        <v>0</v>
      </c>
      <c s="36">
        <f>ROUND(G31*H31,6)</f>
      </c>
      <c r="L31" s="38">
        <v>0</v>
      </c>
      <c s="32">
        <f>ROUND(ROUND(L31,2)*ROUND(G31,3),2)</f>
      </c>
      <c s="36" t="s">
        <v>822</v>
      </c>
      <c>
        <f>(M31*21)/100</f>
      </c>
      <c t="s">
        <v>27</v>
      </c>
    </row>
    <row r="32" spans="1:5" ht="12.75">
      <c r="A32" s="35" t="s">
        <v>58</v>
      </c>
      <c r="E32" s="39" t="s">
        <v>5</v>
      </c>
    </row>
    <row r="33" spans="1:5" ht="12.75">
      <c r="A33" s="35" t="s">
        <v>59</v>
      </c>
      <c r="E33" s="40" t="s">
        <v>3827</v>
      </c>
    </row>
    <row r="34" spans="1:5" ht="63.75">
      <c r="A34" t="s">
        <v>60</v>
      </c>
      <c r="E34" s="39" t="s">
        <v>61</v>
      </c>
    </row>
    <row r="35" spans="1:16" ht="12.75">
      <c r="A35" t="s">
        <v>52</v>
      </c>
      <c s="34" t="s">
        <v>80</v>
      </c>
      <c s="34" t="s">
        <v>3828</v>
      </c>
      <c s="35" t="s">
        <v>5</v>
      </c>
      <c s="6" t="s">
        <v>3829</v>
      </c>
      <c s="36" t="s">
        <v>65</v>
      </c>
      <c s="37">
        <v>14.04</v>
      </c>
      <c s="36">
        <v>0</v>
      </c>
      <c s="36">
        <f>ROUND(G35*H35,6)</f>
      </c>
      <c r="L35" s="38">
        <v>0</v>
      </c>
      <c s="32">
        <f>ROUND(ROUND(L35,2)*ROUND(G35,3),2)</f>
      </c>
      <c s="36" t="s">
        <v>822</v>
      </c>
      <c>
        <f>(M35*21)/100</f>
      </c>
      <c t="s">
        <v>27</v>
      </c>
    </row>
    <row r="36" spans="1:5" ht="12.75">
      <c r="A36" s="35" t="s">
        <v>58</v>
      </c>
      <c r="E36" s="39" t="s">
        <v>5</v>
      </c>
    </row>
    <row r="37" spans="1:5" ht="12.75">
      <c r="A37" s="35" t="s">
        <v>59</v>
      </c>
      <c r="E37" s="40" t="s">
        <v>3830</v>
      </c>
    </row>
    <row r="38" spans="1:5" ht="63.75">
      <c r="A38" t="s">
        <v>60</v>
      </c>
      <c r="E38" s="39" t="s">
        <v>61</v>
      </c>
    </row>
    <row r="39" spans="1:16" ht="25.5">
      <c r="A39" t="s">
        <v>52</v>
      </c>
      <c s="34" t="s">
        <v>84</v>
      </c>
      <c s="34" t="s">
        <v>3831</v>
      </c>
      <c s="35" t="s">
        <v>5</v>
      </c>
      <c s="6" t="s">
        <v>3832</v>
      </c>
      <c s="36" t="s">
        <v>65</v>
      </c>
      <c s="37">
        <v>28.3</v>
      </c>
      <c s="36">
        <v>0</v>
      </c>
      <c s="36">
        <f>ROUND(G39*H39,6)</f>
      </c>
      <c r="L39" s="38">
        <v>0</v>
      </c>
      <c s="32">
        <f>ROUND(ROUND(L39,2)*ROUND(G39,3),2)</f>
      </c>
      <c s="36" t="s">
        <v>822</v>
      </c>
      <c>
        <f>(M39*21)/100</f>
      </c>
      <c t="s">
        <v>27</v>
      </c>
    </row>
    <row r="40" spans="1:5" ht="12.75">
      <c r="A40" s="35" t="s">
        <v>58</v>
      </c>
      <c r="E40" s="39" t="s">
        <v>5</v>
      </c>
    </row>
    <row r="41" spans="1:5" ht="12.75">
      <c r="A41" s="35" t="s">
        <v>59</v>
      </c>
      <c r="E41" s="40" t="s">
        <v>3833</v>
      </c>
    </row>
    <row r="42" spans="1:5" ht="63.75">
      <c r="A42" t="s">
        <v>60</v>
      </c>
      <c r="E42" s="39" t="s">
        <v>2769</v>
      </c>
    </row>
    <row r="43" spans="1:16" ht="25.5">
      <c r="A43" t="s">
        <v>52</v>
      </c>
      <c s="34" t="s">
        <v>89</v>
      </c>
      <c s="34" t="s">
        <v>3834</v>
      </c>
      <c s="35" t="s">
        <v>5</v>
      </c>
      <c s="6" t="s">
        <v>3835</v>
      </c>
      <c s="36" t="s">
        <v>2273</v>
      </c>
      <c s="37">
        <v>849</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2773</v>
      </c>
    </row>
    <row r="47" spans="1:16" ht="25.5">
      <c r="A47" t="s">
        <v>52</v>
      </c>
      <c s="34" t="s">
        <v>93</v>
      </c>
      <c s="34" t="s">
        <v>3836</v>
      </c>
      <c s="35" t="s">
        <v>5</v>
      </c>
      <c s="6" t="s">
        <v>3837</v>
      </c>
      <c s="36" t="s">
        <v>78</v>
      </c>
      <c s="37">
        <v>400</v>
      </c>
      <c s="36">
        <v>0</v>
      </c>
      <c s="36">
        <f>ROUND(G47*H47,6)</f>
      </c>
      <c r="L47" s="38">
        <v>0</v>
      </c>
      <c s="32">
        <f>ROUND(ROUND(L47,2)*ROUND(G47,3),2)</f>
      </c>
      <c s="36" t="s">
        <v>822</v>
      </c>
      <c>
        <f>(M47*21)/100</f>
      </c>
      <c t="s">
        <v>27</v>
      </c>
    </row>
    <row r="48" spans="1:5" ht="12.75">
      <c r="A48" s="35" t="s">
        <v>58</v>
      </c>
      <c r="E48" s="39" t="s">
        <v>5</v>
      </c>
    </row>
    <row r="49" spans="1:5" ht="12.75">
      <c r="A49" s="35" t="s">
        <v>59</v>
      </c>
      <c r="E49" s="40" t="s">
        <v>3838</v>
      </c>
    </row>
    <row r="50" spans="1:5" ht="63.75">
      <c r="A50" t="s">
        <v>60</v>
      </c>
      <c r="E50" s="39" t="s">
        <v>2769</v>
      </c>
    </row>
    <row r="51" spans="1:16" ht="25.5">
      <c r="A51" t="s">
        <v>52</v>
      </c>
      <c s="34" t="s">
        <v>98</v>
      </c>
      <c s="34" t="s">
        <v>3839</v>
      </c>
      <c s="35" t="s">
        <v>5</v>
      </c>
      <c s="6" t="s">
        <v>3840</v>
      </c>
      <c s="36" t="s">
        <v>2273</v>
      </c>
      <c s="37">
        <v>1244.4</v>
      </c>
      <c s="36">
        <v>0</v>
      </c>
      <c s="36">
        <f>ROUND(G51*H51,6)</f>
      </c>
      <c r="L51" s="38">
        <v>0</v>
      </c>
      <c s="32">
        <f>ROUND(ROUND(L51,2)*ROUND(G51,3),2)</f>
      </c>
      <c s="36" t="s">
        <v>822</v>
      </c>
      <c>
        <f>(M51*21)/100</f>
      </c>
      <c t="s">
        <v>27</v>
      </c>
    </row>
    <row r="52" spans="1:5" ht="12.75">
      <c r="A52" s="35" t="s">
        <v>58</v>
      </c>
      <c r="E52" s="39" t="s">
        <v>5</v>
      </c>
    </row>
    <row r="53" spans="1:5" ht="12.75">
      <c r="A53" s="35" t="s">
        <v>59</v>
      </c>
      <c r="E53" s="40" t="s">
        <v>3841</v>
      </c>
    </row>
    <row r="54" spans="1:5" ht="25.5">
      <c r="A54" t="s">
        <v>60</v>
      </c>
      <c r="E54" s="39" t="s">
        <v>2773</v>
      </c>
    </row>
    <row r="55" spans="1:16" ht="12.75">
      <c r="A55" t="s">
        <v>52</v>
      </c>
      <c s="34" t="s">
        <v>103</v>
      </c>
      <c s="34" t="s">
        <v>3842</v>
      </c>
      <c s="35" t="s">
        <v>5</v>
      </c>
      <c s="6" t="s">
        <v>3843</v>
      </c>
      <c s="36" t="s">
        <v>65</v>
      </c>
      <c s="37">
        <v>390.756</v>
      </c>
      <c s="36">
        <v>0</v>
      </c>
      <c s="36">
        <f>ROUND(G55*H55,6)</f>
      </c>
      <c r="L55" s="38">
        <v>0</v>
      </c>
      <c s="32">
        <f>ROUND(ROUND(L55,2)*ROUND(G55,3),2)</f>
      </c>
      <c s="36" t="s">
        <v>822</v>
      </c>
      <c>
        <f>(M55*21)/100</f>
      </c>
      <c t="s">
        <v>27</v>
      </c>
    </row>
    <row r="56" spans="1:5" ht="12.75">
      <c r="A56" s="35" t="s">
        <v>58</v>
      </c>
      <c r="E56" s="39" t="s">
        <v>5</v>
      </c>
    </row>
    <row r="57" spans="1:5" ht="12.75">
      <c r="A57" s="35" t="s">
        <v>59</v>
      </c>
      <c r="E57" s="40" t="s">
        <v>3844</v>
      </c>
    </row>
    <row r="58" spans="1:5" ht="369.75">
      <c r="A58" t="s">
        <v>60</v>
      </c>
      <c r="E58" s="39" t="s">
        <v>3845</v>
      </c>
    </row>
    <row r="59" spans="1:16" ht="12.75">
      <c r="A59" t="s">
        <v>52</v>
      </c>
      <c s="34" t="s">
        <v>107</v>
      </c>
      <c s="34" t="s">
        <v>3846</v>
      </c>
      <c s="35" t="s">
        <v>5</v>
      </c>
      <c s="6" t="s">
        <v>3847</v>
      </c>
      <c s="36" t="s">
        <v>2628</v>
      </c>
      <c s="37">
        <v>11722.687</v>
      </c>
      <c s="36">
        <v>0</v>
      </c>
      <c s="36">
        <f>ROUND(G59*H59,6)</f>
      </c>
      <c r="L59" s="38">
        <v>0</v>
      </c>
      <c s="32">
        <f>ROUND(ROUND(L59,2)*ROUND(G59,3),2)</f>
      </c>
      <c s="36" t="s">
        <v>822</v>
      </c>
      <c>
        <f>(M59*21)/100</f>
      </c>
      <c t="s">
        <v>27</v>
      </c>
    </row>
    <row r="60" spans="1:5" ht="12.75">
      <c r="A60" s="35" t="s">
        <v>58</v>
      </c>
      <c r="E60" s="39" t="s">
        <v>5</v>
      </c>
    </row>
    <row r="61" spans="1:5" ht="12.75">
      <c r="A61" s="35" t="s">
        <v>59</v>
      </c>
      <c r="E61" s="40" t="s">
        <v>3848</v>
      </c>
    </row>
    <row r="62" spans="1:5" ht="25.5">
      <c r="A62" t="s">
        <v>60</v>
      </c>
      <c r="E62" s="39" t="s">
        <v>2629</v>
      </c>
    </row>
    <row r="63" spans="1:16" ht="12.75">
      <c r="A63" t="s">
        <v>52</v>
      </c>
      <c s="34" t="s">
        <v>111</v>
      </c>
      <c s="34" t="s">
        <v>3849</v>
      </c>
      <c s="35" t="s">
        <v>5</v>
      </c>
      <c s="6" t="s">
        <v>3850</v>
      </c>
      <c s="36" t="s">
        <v>65</v>
      </c>
      <c s="37">
        <v>2803.85</v>
      </c>
      <c s="36">
        <v>0</v>
      </c>
      <c s="36">
        <f>ROUND(G63*H63,6)</f>
      </c>
      <c r="L63" s="38">
        <v>0</v>
      </c>
      <c s="32">
        <f>ROUND(ROUND(L63,2)*ROUND(G63,3),2)</f>
      </c>
      <c s="36" t="s">
        <v>822</v>
      </c>
      <c>
        <f>(M63*21)/100</f>
      </c>
      <c t="s">
        <v>27</v>
      </c>
    </row>
    <row r="64" spans="1:5" ht="12.75">
      <c r="A64" s="35" t="s">
        <v>58</v>
      </c>
      <c r="E64" s="39" t="s">
        <v>5</v>
      </c>
    </row>
    <row r="65" spans="1:5" ht="12.75">
      <c r="A65" s="35" t="s">
        <v>59</v>
      </c>
      <c r="E65" s="40" t="s">
        <v>3851</v>
      </c>
    </row>
    <row r="66" spans="1:5" ht="306">
      <c r="A66" t="s">
        <v>60</v>
      </c>
      <c r="E66" s="39" t="s">
        <v>3852</v>
      </c>
    </row>
    <row r="67" spans="1:16" ht="12.75">
      <c r="A67" t="s">
        <v>52</v>
      </c>
      <c s="34" t="s">
        <v>114</v>
      </c>
      <c s="34" t="s">
        <v>3853</v>
      </c>
      <c s="35" t="s">
        <v>5</v>
      </c>
      <c s="6" t="s">
        <v>3854</v>
      </c>
      <c s="36" t="s">
        <v>2628</v>
      </c>
      <c s="37">
        <v>84115.512</v>
      </c>
      <c s="36">
        <v>0</v>
      </c>
      <c s="36">
        <f>ROUND(G67*H67,6)</f>
      </c>
      <c r="L67" s="38">
        <v>0</v>
      </c>
      <c s="32">
        <f>ROUND(ROUND(L67,2)*ROUND(G67,3),2)</f>
      </c>
      <c s="36" t="s">
        <v>822</v>
      </c>
      <c>
        <f>(M67*21)/100</f>
      </c>
      <c t="s">
        <v>27</v>
      </c>
    </row>
    <row r="68" spans="1:5" ht="12.75">
      <c r="A68" s="35" t="s">
        <v>58</v>
      </c>
      <c r="E68" s="39" t="s">
        <v>5</v>
      </c>
    </row>
    <row r="69" spans="1:5" ht="12.75">
      <c r="A69" s="35" t="s">
        <v>59</v>
      </c>
      <c r="E69" s="40" t="s">
        <v>3855</v>
      </c>
    </row>
    <row r="70" spans="1:5" ht="25.5">
      <c r="A70" t="s">
        <v>60</v>
      </c>
      <c r="E70" s="39" t="s">
        <v>2629</v>
      </c>
    </row>
    <row r="71" spans="1:16" ht="12.75">
      <c r="A71" t="s">
        <v>52</v>
      </c>
      <c s="34" t="s">
        <v>118</v>
      </c>
      <c s="34" t="s">
        <v>2804</v>
      </c>
      <c s="35" t="s">
        <v>5</v>
      </c>
      <c s="6" t="s">
        <v>2805</v>
      </c>
      <c s="36" t="s">
        <v>65</v>
      </c>
      <c s="37">
        <v>2803.85</v>
      </c>
      <c s="36">
        <v>0</v>
      </c>
      <c s="36">
        <f>ROUND(G71*H71,6)</f>
      </c>
      <c r="L71" s="38">
        <v>0</v>
      </c>
      <c s="32">
        <f>ROUND(ROUND(L71,2)*ROUND(G71,3),2)</f>
      </c>
      <c s="36" t="s">
        <v>822</v>
      </c>
      <c>
        <f>(M71*21)/100</f>
      </c>
      <c t="s">
        <v>27</v>
      </c>
    </row>
    <row r="72" spans="1:5" ht="12.75">
      <c r="A72" s="35" t="s">
        <v>58</v>
      </c>
      <c r="E72" s="39" t="s">
        <v>3856</v>
      </c>
    </row>
    <row r="73" spans="1:5" ht="12.75">
      <c r="A73" s="35" t="s">
        <v>59</v>
      </c>
      <c r="E73" s="40" t="s">
        <v>3857</v>
      </c>
    </row>
    <row r="74" spans="1:5" ht="267.75">
      <c r="A74" t="s">
        <v>60</v>
      </c>
      <c r="E74" s="39" t="s">
        <v>3858</v>
      </c>
    </row>
    <row r="75" spans="1:16" ht="12.75">
      <c r="A75" t="s">
        <v>52</v>
      </c>
      <c s="34" t="s">
        <v>122</v>
      </c>
      <c s="34" t="s">
        <v>3859</v>
      </c>
      <c s="35" t="s">
        <v>5</v>
      </c>
      <c s="6" t="s">
        <v>3860</v>
      </c>
      <c s="36" t="s">
        <v>56</v>
      </c>
      <c s="37">
        <v>2803.85</v>
      </c>
      <c s="36">
        <v>0</v>
      </c>
      <c s="36">
        <f>ROUND(G75*H75,6)</f>
      </c>
      <c r="L75" s="38">
        <v>0</v>
      </c>
      <c s="32">
        <f>ROUND(ROUND(L75,2)*ROUND(G75,3),2)</f>
      </c>
      <c s="36" t="s">
        <v>822</v>
      </c>
      <c>
        <f>(M75*21)/100</f>
      </c>
      <c t="s">
        <v>27</v>
      </c>
    </row>
    <row r="76" spans="1:5" ht="12.75">
      <c r="A76" s="35" t="s">
        <v>58</v>
      </c>
      <c r="E76" s="39" t="s">
        <v>5</v>
      </c>
    </row>
    <row r="77" spans="1:5" ht="12.75">
      <c r="A77" s="35" t="s">
        <v>59</v>
      </c>
      <c r="E77" s="40" t="s">
        <v>3841</v>
      </c>
    </row>
    <row r="78" spans="1:5" ht="25.5">
      <c r="A78" t="s">
        <v>60</v>
      </c>
      <c r="E78" s="39" t="s">
        <v>2817</v>
      </c>
    </row>
    <row r="79" spans="1:13" ht="12.75">
      <c r="A79" t="s">
        <v>49</v>
      </c>
      <c r="C79" s="31" t="s">
        <v>27</v>
      </c>
      <c r="E79" s="33" t="s">
        <v>1609</v>
      </c>
      <c r="J79" s="32">
        <f>0</f>
      </c>
      <c s="32">
        <f>0</f>
      </c>
      <c s="32">
        <f>0+L80+L84+L88+L92+L96+L100+L104</f>
      </c>
      <c s="32">
        <f>0+M80+M84+M88+M92+M96+M100+M104</f>
      </c>
    </row>
    <row r="80" spans="1:16" ht="12.75">
      <c r="A80" t="s">
        <v>52</v>
      </c>
      <c s="34" t="s">
        <v>126</v>
      </c>
      <c s="34" t="s">
        <v>3861</v>
      </c>
      <c s="35" t="s">
        <v>5</v>
      </c>
      <c s="6" t="s">
        <v>3862</v>
      </c>
      <c s="36" t="s">
        <v>65</v>
      </c>
      <c s="37">
        <v>0.3</v>
      </c>
      <c s="36">
        <v>0</v>
      </c>
      <c s="36">
        <f>ROUND(G80*H80,6)</f>
      </c>
      <c r="L80" s="38">
        <v>0</v>
      </c>
      <c s="32">
        <f>ROUND(ROUND(L80,2)*ROUND(G80,3),2)</f>
      </c>
      <c s="36" t="s">
        <v>822</v>
      </c>
      <c>
        <f>(M80*21)/100</f>
      </c>
      <c t="s">
        <v>27</v>
      </c>
    </row>
    <row r="81" spans="1:5" ht="12.75">
      <c r="A81" s="35" t="s">
        <v>58</v>
      </c>
      <c r="E81" s="39" t="s">
        <v>3863</v>
      </c>
    </row>
    <row r="82" spans="1:5" ht="12.75">
      <c r="A82" s="35" t="s">
        <v>59</v>
      </c>
      <c r="E82" s="40" t="s">
        <v>3864</v>
      </c>
    </row>
    <row r="83" spans="1:5" ht="369.75">
      <c r="A83" t="s">
        <v>60</v>
      </c>
      <c r="E83" s="39" t="s">
        <v>1612</v>
      </c>
    </row>
    <row r="84" spans="1:16" ht="12.75">
      <c r="A84" t="s">
        <v>52</v>
      </c>
      <c s="34" t="s">
        <v>131</v>
      </c>
      <c s="34" t="s">
        <v>3865</v>
      </c>
      <c s="35" t="s">
        <v>5</v>
      </c>
      <c s="6" t="s">
        <v>3866</v>
      </c>
      <c s="36" t="s">
        <v>65</v>
      </c>
      <c s="37">
        <v>240</v>
      </c>
      <c s="36">
        <v>0</v>
      </c>
      <c s="36">
        <f>ROUND(G84*H84,6)</f>
      </c>
      <c r="L84" s="38">
        <v>0</v>
      </c>
      <c s="32">
        <f>ROUND(ROUND(L84,2)*ROUND(G84,3),2)</f>
      </c>
      <c s="36" t="s">
        <v>822</v>
      </c>
      <c>
        <f>(M84*21)/100</f>
      </c>
      <c t="s">
        <v>27</v>
      </c>
    </row>
    <row r="85" spans="1:5" ht="12.75">
      <c r="A85" s="35" t="s">
        <v>58</v>
      </c>
      <c r="E85" s="39" t="s">
        <v>5</v>
      </c>
    </row>
    <row r="86" spans="1:5" ht="12.75">
      <c r="A86" s="35" t="s">
        <v>59</v>
      </c>
      <c r="E86" s="40" t="s">
        <v>3867</v>
      </c>
    </row>
    <row r="87" spans="1:5" ht="369.75">
      <c r="A87" t="s">
        <v>60</v>
      </c>
      <c r="E87" s="39" t="s">
        <v>1612</v>
      </c>
    </row>
    <row r="88" spans="1:16" ht="12.75">
      <c r="A88" t="s">
        <v>52</v>
      </c>
      <c s="34" t="s">
        <v>134</v>
      </c>
      <c s="34" t="s">
        <v>2840</v>
      </c>
      <c s="35" t="s">
        <v>5</v>
      </c>
      <c s="6" t="s">
        <v>2841</v>
      </c>
      <c s="36" t="s">
        <v>65</v>
      </c>
      <c s="37">
        <v>6.55</v>
      </c>
      <c s="36">
        <v>0</v>
      </c>
      <c s="36">
        <f>ROUND(G88*H88,6)</f>
      </c>
      <c r="L88" s="38">
        <v>0</v>
      </c>
      <c s="32">
        <f>ROUND(ROUND(L88,2)*ROUND(G88,3),2)</f>
      </c>
      <c s="36" t="s">
        <v>822</v>
      </c>
      <c>
        <f>(M88*21)/100</f>
      </c>
      <c t="s">
        <v>27</v>
      </c>
    </row>
    <row r="89" spans="1:5" ht="12.75">
      <c r="A89" s="35" t="s">
        <v>58</v>
      </c>
      <c r="E89" s="39" t="s">
        <v>5</v>
      </c>
    </row>
    <row r="90" spans="1:5" ht="12.75">
      <c r="A90" s="35" t="s">
        <v>59</v>
      </c>
      <c r="E90" s="40" t="s">
        <v>3868</v>
      </c>
    </row>
    <row r="91" spans="1:5" ht="369.75">
      <c r="A91" t="s">
        <v>60</v>
      </c>
      <c r="E91" s="39" t="s">
        <v>1612</v>
      </c>
    </row>
    <row r="92" spans="1:16" ht="12.75">
      <c r="A92" t="s">
        <v>52</v>
      </c>
      <c s="34" t="s">
        <v>137</v>
      </c>
      <c s="34" t="s">
        <v>2844</v>
      </c>
      <c s="35" t="s">
        <v>5</v>
      </c>
      <c s="6" t="s">
        <v>2845</v>
      </c>
      <c s="36" t="s">
        <v>737</v>
      </c>
      <c s="37">
        <v>1.209</v>
      </c>
      <c s="36">
        <v>0</v>
      </c>
      <c s="36">
        <f>ROUND(G92*H92,6)</f>
      </c>
      <c r="L92" s="38">
        <v>0</v>
      </c>
      <c s="32">
        <f>ROUND(ROUND(L92,2)*ROUND(G92,3),2)</f>
      </c>
      <c s="36" t="s">
        <v>822</v>
      </c>
      <c>
        <f>(M92*21)/100</f>
      </c>
      <c t="s">
        <v>27</v>
      </c>
    </row>
    <row r="93" spans="1:5" ht="12.75">
      <c r="A93" s="35" t="s">
        <v>58</v>
      </c>
      <c r="E93" s="39" t="s">
        <v>5</v>
      </c>
    </row>
    <row r="94" spans="1:5" ht="12.75">
      <c r="A94" s="35" t="s">
        <v>59</v>
      </c>
      <c r="E94" s="40" t="s">
        <v>3869</v>
      </c>
    </row>
    <row r="95" spans="1:5" ht="267.75">
      <c r="A95" t="s">
        <v>60</v>
      </c>
      <c r="E95" s="39" t="s">
        <v>3870</v>
      </c>
    </row>
    <row r="96" spans="1:16" ht="12.75">
      <c r="A96" t="s">
        <v>52</v>
      </c>
      <c s="34" t="s">
        <v>140</v>
      </c>
      <c s="34" t="s">
        <v>3871</v>
      </c>
      <c s="35" t="s">
        <v>5</v>
      </c>
      <c s="6" t="s">
        <v>3872</v>
      </c>
      <c s="36" t="s">
        <v>737</v>
      </c>
      <c s="37">
        <v>4.406</v>
      </c>
      <c s="36">
        <v>0</v>
      </c>
      <c s="36">
        <f>ROUND(G96*H96,6)</f>
      </c>
      <c r="L96" s="38">
        <v>0</v>
      </c>
      <c s="32">
        <f>ROUND(ROUND(L96,2)*ROUND(G96,3),2)</f>
      </c>
      <c s="36" t="s">
        <v>822</v>
      </c>
      <c>
        <f>(M96*21)/100</f>
      </c>
      <c t="s">
        <v>27</v>
      </c>
    </row>
    <row r="97" spans="1:5" ht="12.75">
      <c r="A97" s="35" t="s">
        <v>58</v>
      </c>
      <c r="E97" s="39" t="s">
        <v>5</v>
      </c>
    </row>
    <row r="98" spans="1:5" ht="12.75">
      <c r="A98" s="35" t="s">
        <v>59</v>
      </c>
      <c r="E98" s="40" t="s">
        <v>3873</v>
      </c>
    </row>
    <row r="99" spans="1:5" ht="267.75">
      <c r="A99" t="s">
        <v>60</v>
      </c>
      <c r="E99" s="39" t="s">
        <v>3870</v>
      </c>
    </row>
    <row r="100" spans="1:16" ht="12.75">
      <c r="A100" t="s">
        <v>52</v>
      </c>
      <c s="34" t="s">
        <v>144</v>
      </c>
      <c s="34" t="s">
        <v>3011</v>
      </c>
      <c s="35" t="s">
        <v>5</v>
      </c>
      <c s="6" t="s">
        <v>3012</v>
      </c>
      <c s="36" t="s">
        <v>56</v>
      </c>
      <c s="37">
        <v>15.562</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02">
      <c r="A103" t="s">
        <v>60</v>
      </c>
      <c r="E103" s="39" t="s">
        <v>3874</v>
      </c>
    </row>
    <row r="104" spans="1:16" ht="12.75">
      <c r="A104" t="s">
        <v>52</v>
      </c>
      <c s="34" t="s">
        <v>148</v>
      </c>
      <c s="34" t="s">
        <v>3875</v>
      </c>
      <c s="35" t="s">
        <v>5</v>
      </c>
      <c s="6" t="s">
        <v>3876</v>
      </c>
      <c s="36" t="s">
        <v>737</v>
      </c>
      <c s="37">
        <v>0.014</v>
      </c>
      <c s="36">
        <v>0</v>
      </c>
      <c s="36">
        <f>ROUND(G104*H104,6)</f>
      </c>
      <c r="L104" s="38">
        <v>0</v>
      </c>
      <c s="32">
        <f>ROUND(ROUND(L104,2)*ROUND(G104,3),2)</f>
      </c>
      <c s="36" t="s">
        <v>822</v>
      </c>
      <c>
        <f>(M104*21)/100</f>
      </c>
      <c t="s">
        <v>27</v>
      </c>
    </row>
    <row r="105" spans="1:5" ht="12.75">
      <c r="A105" s="35" t="s">
        <v>58</v>
      </c>
      <c r="E105" s="39" t="s">
        <v>5</v>
      </c>
    </row>
    <row r="106" spans="1:5" ht="12.75">
      <c r="A106" s="35" t="s">
        <v>59</v>
      </c>
      <c r="E106" s="40" t="s">
        <v>3877</v>
      </c>
    </row>
    <row r="107" spans="1:5" ht="267.75">
      <c r="A107" t="s">
        <v>60</v>
      </c>
      <c r="E107" s="39" t="s">
        <v>3870</v>
      </c>
    </row>
    <row r="108" spans="1:13" ht="12.75">
      <c r="A108" t="s">
        <v>49</v>
      </c>
      <c r="C108" s="31" t="s">
        <v>26</v>
      </c>
      <c r="E108" s="33" t="s">
        <v>2860</v>
      </c>
      <c r="J108" s="32">
        <f>0</f>
      </c>
      <c s="32">
        <f>0</f>
      </c>
      <c s="32">
        <f>0+L109+L113+L117+L121+L125+L129+L133</f>
      </c>
      <c s="32">
        <f>0+M109+M113+M117+M121+M125+M129+M133</f>
      </c>
    </row>
    <row r="109" spans="1:16" ht="12.75">
      <c r="A109" t="s">
        <v>52</v>
      </c>
      <c s="34" t="s">
        <v>152</v>
      </c>
      <c s="34" t="s">
        <v>3878</v>
      </c>
      <c s="35" t="s">
        <v>5</v>
      </c>
      <c s="6" t="s">
        <v>3879</v>
      </c>
      <c s="36" t="s">
        <v>65</v>
      </c>
      <c s="37">
        <v>2.53</v>
      </c>
      <c s="36">
        <v>0</v>
      </c>
      <c s="36">
        <f>ROUND(G109*H109,6)</f>
      </c>
      <c r="L109" s="38">
        <v>0</v>
      </c>
      <c s="32">
        <f>ROUND(ROUND(L109,2)*ROUND(G109,3),2)</f>
      </c>
      <c s="36" t="s">
        <v>822</v>
      </c>
      <c>
        <f>(M109*21)/100</f>
      </c>
      <c t="s">
        <v>27</v>
      </c>
    </row>
    <row r="110" spans="1:5" ht="12.75">
      <c r="A110" s="35" t="s">
        <v>58</v>
      </c>
      <c r="E110" s="39" t="s">
        <v>5</v>
      </c>
    </row>
    <row r="111" spans="1:5" ht="12.75">
      <c r="A111" s="35" t="s">
        <v>59</v>
      </c>
      <c r="E111" s="40" t="s">
        <v>3880</v>
      </c>
    </row>
    <row r="112" spans="1:5" ht="382.5">
      <c r="A112" t="s">
        <v>60</v>
      </c>
      <c r="E112" s="39" t="s">
        <v>3881</v>
      </c>
    </row>
    <row r="113" spans="1:16" ht="12.75">
      <c r="A113" t="s">
        <v>52</v>
      </c>
      <c s="34" t="s">
        <v>155</v>
      </c>
      <c s="34" t="s">
        <v>3882</v>
      </c>
      <c s="35" t="s">
        <v>5</v>
      </c>
      <c s="6" t="s">
        <v>3883</v>
      </c>
      <c s="36" t="s">
        <v>737</v>
      </c>
      <c s="37">
        <v>0.356</v>
      </c>
      <c s="36">
        <v>0</v>
      </c>
      <c s="36">
        <f>ROUND(G113*H113,6)</f>
      </c>
      <c r="L113" s="38">
        <v>0</v>
      </c>
      <c s="32">
        <f>ROUND(ROUND(L113,2)*ROUND(G113,3),2)</f>
      </c>
      <c s="36" t="s">
        <v>822</v>
      </c>
      <c>
        <f>(M113*21)/100</f>
      </c>
      <c t="s">
        <v>27</v>
      </c>
    </row>
    <row r="114" spans="1:5" ht="12.75">
      <c r="A114" s="35" t="s">
        <v>58</v>
      </c>
      <c r="E114" s="39" t="s">
        <v>5</v>
      </c>
    </row>
    <row r="115" spans="1:5" ht="12.75">
      <c r="A115" s="35" t="s">
        <v>59</v>
      </c>
      <c r="E115" s="40" t="s">
        <v>3884</v>
      </c>
    </row>
    <row r="116" spans="1:5" ht="242.25">
      <c r="A116" t="s">
        <v>60</v>
      </c>
      <c r="E116" s="39" t="s">
        <v>3885</v>
      </c>
    </row>
    <row r="117" spans="1:16" ht="12.75">
      <c r="A117" t="s">
        <v>52</v>
      </c>
      <c s="34" t="s">
        <v>159</v>
      </c>
      <c s="34" t="s">
        <v>2872</v>
      </c>
      <c s="35" t="s">
        <v>5</v>
      </c>
      <c s="6" t="s">
        <v>2873</v>
      </c>
      <c s="36" t="s">
        <v>65</v>
      </c>
      <c s="37">
        <v>6.25</v>
      </c>
      <c s="36">
        <v>0</v>
      </c>
      <c s="36">
        <f>ROUND(G117*H117,6)</f>
      </c>
      <c r="L117" s="38">
        <v>0</v>
      </c>
      <c s="32">
        <f>ROUND(ROUND(L117,2)*ROUND(G117,3),2)</f>
      </c>
      <c s="36" t="s">
        <v>822</v>
      </c>
      <c>
        <f>(M117*21)/100</f>
      </c>
      <c t="s">
        <v>27</v>
      </c>
    </row>
    <row r="118" spans="1:5" ht="12.75">
      <c r="A118" s="35" t="s">
        <v>58</v>
      </c>
      <c r="E118" s="39" t="s">
        <v>5</v>
      </c>
    </row>
    <row r="119" spans="1:5" ht="12.75">
      <c r="A119" s="35" t="s">
        <v>59</v>
      </c>
      <c r="E119" s="40" t="s">
        <v>3886</v>
      </c>
    </row>
    <row r="120" spans="1:5" ht="369.75">
      <c r="A120" t="s">
        <v>60</v>
      </c>
      <c r="E120" s="39" t="s">
        <v>3887</v>
      </c>
    </row>
    <row r="121" spans="1:16" ht="12.75">
      <c r="A121" t="s">
        <v>52</v>
      </c>
      <c s="34" t="s">
        <v>163</v>
      </c>
      <c s="34" t="s">
        <v>2876</v>
      </c>
      <c s="35" t="s">
        <v>5</v>
      </c>
      <c s="6" t="s">
        <v>2877</v>
      </c>
      <c s="36" t="s">
        <v>737</v>
      </c>
      <c s="37">
        <v>1.595</v>
      </c>
      <c s="36">
        <v>0</v>
      </c>
      <c s="36">
        <f>ROUND(G121*H121,6)</f>
      </c>
      <c r="L121" s="38">
        <v>0</v>
      </c>
      <c s="32">
        <f>ROUND(ROUND(L121,2)*ROUND(G121,3),2)</f>
      </c>
      <c s="36" t="s">
        <v>822</v>
      </c>
      <c>
        <f>(M121*21)/100</f>
      </c>
      <c t="s">
        <v>27</v>
      </c>
    </row>
    <row r="122" spans="1:5" ht="12.75">
      <c r="A122" s="35" t="s">
        <v>58</v>
      </c>
      <c r="E122" s="39" t="s">
        <v>5</v>
      </c>
    </row>
    <row r="123" spans="1:5" ht="12.75">
      <c r="A123" s="35" t="s">
        <v>59</v>
      </c>
      <c r="E123" s="40" t="s">
        <v>3869</v>
      </c>
    </row>
    <row r="124" spans="1:5" ht="267.75">
      <c r="A124" t="s">
        <v>60</v>
      </c>
      <c r="E124" s="39" t="s">
        <v>3870</v>
      </c>
    </row>
    <row r="125" spans="1:16" ht="12.75">
      <c r="A125" t="s">
        <v>52</v>
      </c>
      <c s="34" t="s">
        <v>167</v>
      </c>
      <c s="34" t="s">
        <v>3888</v>
      </c>
      <c s="35" t="s">
        <v>5</v>
      </c>
      <c s="6" t="s">
        <v>3889</v>
      </c>
      <c s="36" t="s">
        <v>1393</v>
      </c>
      <c s="37">
        <v>1340.595</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293.25">
      <c r="A128" t="s">
        <v>60</v>
      </c>
      <c r="E128" s="39" t="s">
        <v>3890</v>
      </c>
    </row>
    <row r="129" spans="1:16" ht="12.75">
      <c r="A129" t="s">
        <v>52</v>
      </c>
      <c s="34" t="s">
        <v>171</v>
      </c>
      <c s="34" t="s">
        <v>3891</v>
      </c>
      <c s="35" t="s">
        <v>5</v>
      </c>
      <c s="6" t="s">
        <v>3892</v>
      </c>
      <c s="36" t="s">
        <v>737</v>
      </c>
      <c s="37">
        <v>0.014</v>
      </c>
      <c s="36">
        <v>0</v>
      </c>
      <c s="36">
        <f>ROUND(G129*H129,6)</f>
      </c>
      <c r="L129" s="38">
        <v>0</v>
      </c>
      <c s="32">
        <f>ROUND(ROUND(L129,2)*ROUND(G129,3),2)</f>
      </c>
      <c s="36" t="s">
        <v>822</v>
      </c>
      <c>
        <f>(M129*21)/100</f>
      </c>
      <c t="s">
        <v>27</v>
      </c>
    </row>
    <row r="130" spans="1:5" ht="12.75">
      <c r="A130" s="35" t="s">
        <v>58</v>
      </c>
      <c r="E130" s="39" t="s">
        <v>5</v>
      </c>
    </row>
    <row r="131" spans="1:5" ht="12.75">
      <c r="A131" s="35" t="s">
        <v>59</v>
      </c>
      <c r="E131" s="40" t="s">
        <v>3877</v>
      </c>
    </row>
    <row r="132" spans="1:5" ht="267.75">
      <c r="A132" t="s">
        <v>60</v>
      </c>
      <c r="E132" s="39" t="s">
        <v>3870</v>
      </c>
    </row>
    <row r="133" spans="1:16" ht="12.75">
      <c r="A133" t="s">
        <v>52</v>
      </c>
      <c s="34" t="s">
        <v>175</v>
      </c>
      <c s="34" t="s">
        <v>3893</v>
      </c>
      <c s="35" t="s">
        <v>5</v>
      </c>
      <c s="6" t="s">
        <v>3894</v>
      </c>
      <c s="36" t="s">
        <v>1393</v>
      </c>
      <c s="37">
        <v>550</v>
      </c>
      <c s="36">
        <v>0</v>
      </c>
      <c s="36">
        <f>ROUND(G133*H133,6)</f>
      </c>
      <c r="L133" s="38">
        <v>0</v>
      </c>
      <c s="32">
        <f>ROUND(ROUND(L133,2)*ROUND(G133,3),2)</f>
      </c>
      <c s="36" t="s">
        <v>822</v>
      </c>
      <c>
        <f>(M133*21)/100</f>
      </c>
      <c t="s">
        <v>27</v>
      </c>
    </row>
    <row r="134" spans="1:5" ht="25.5">
      <c r="A134" s="35" t="s">
        <v>58</v>
      </c>
      <c r="E134" s="39" t="s">
        <v>3895</v>
      </c>
    </row>
    <row r="135" spans="1:5" ht="12.75">
      <c r="A135" s="35" t="s">
        <v>59</v>
      </c>
      <c r="E135" s="40" t="s">
        <v>3896</v>
      </c>
    </row>
    <row r="136" spans="1:5" ht="293.25">
      <c r="A136" t="s">
        <v>60</v>
      </c>
      <c r="E136" s="39" t="s">
        <v>3890</v>
      </c>
    </row>
    <row r="137" spans="1:13" ht="12.75">
      <c r="A137" t="s">
        <v>49</v>
      </c>
      <c r="C137" s="31" t="s">
        <v>70</v>
      </c>
      <c r="E137" s="33" t="s">
        <v>2878</v>
      </c>
      <c r="J137" s="32">
        <f>0</f>
      </c>
      <c s="32">
        <f>0</f>
      </c>
      <c s="32">
        <f>0+L138+L142+L146+L150+L154+L158+L162</f>
      </c>
      <c s="32">
        <f>0+M138+M142+M146+M150+M154+M158+M162</f>
      </c>
    </row>
    <row r="138" spans="1:16" ht="12.75">
      <c r="A138" t="s">
        <v>52</v>
      </c>
      <c s="34" t="s">
        <v>179</v>
      </c>
      <c s="34" t="s">
        <v>3897</v>
      </c>
      <c s="35" t="s">
        <v>5</v>
      </c>
      <c s="6" t="s">
        <v>3898</v>
      </c>
      <c s="36" t="s">
        <v>65</v>
      </c>
      <c s="37">
        <v>3.18</v>
      </c>
      <c s="36">
        <v>0</v>
      </c>
      <c s="36">
        <f>ROUND(G138*H138,6)</f>
      </c>
      <c r="L138" s="38">
        <v>0</v>
      </c>
      <c s="32">
        <f>ROUND(ROUND(L138,2)*ROUND(G138,3),2)</f>
      </c>
      <c s="36" t="s">
        <v>822</v>
      </c>
      <c>
        <f>(M138*21)/100</f>
      </c>
      <c t="s">
        <v>27</v>
      </c>
    </row>
    <row r="139" spans="1:5" ht="12.75">
      <c r="A139" s="35" t="s">
        <v>58</v>
      </c>
      <c r="E139" s="39" t="s">
        <v>5</v>
      </c>
    </row>
    <row r="140" spans="1:5" ht="12.75">
      <c r="A140" s="35" t="s">
        <v>59</v>
      </c>
      <c r="E140" s="40" t="s">
        <v>5</v>
      </c>
    </row>
    <row r="141" spans="1:5" ht="369.75">
      <c r="A141" t="s">
        <v>60</v>
      </c>
      <c r="E141" s="39" t="s">
        <v>3887</v>
      </c>
    </row>
    <row r="142" spans="1:16" ht="12.75">
      <c r="A142" t="s">
        <v>52</v>
      </c>
      <c s="34" t="s">
        <v>183</v>
      </c>
      <c s="34" t="s">
        <v>3899</v>
      </c>
      <c s="35" t="s">
        <v>5</v>
      </c>
      <c s="6" t="s">
        <v>3900</v>
      </c>
      <c s="36" t="s">
        <v>737</v>
      </c>
      <c s="37">
        <v>0.221</v>
      </c>
      <c s="36">
        <v>0</v>
      </c>
      <c s="36">
        <f>ROUND(G142*H142,6)</f>
      </c>
      <c r="L142" s="38">
        <v>0</v>
      </c>
      <c s="32">
        <f>ROUND(ROUND(L142,2)*ROUND(G142,3),2)</f>
      </c>
      <c s="36" t="s">
        <v>822</v>
      </c>
      <c>
        <f>(M142*21)/100</f>
      </c>
      <c t="s">
        <v>27</v>
      </c>
    </row>
    <row r="143" spans="1:5" ht="12.75">
      <c r="A143" s="35" t="s">
        <v>58</v>
      </c>
      <c r="E143" s="39" t="s">
        <v>5</v>
      </c>
    </row>
    <row r="144" spans="1:5" ht="12.75">
      <c r="A144" s="35" t="s">
        <v>59</v>
      </c>
      <c r="E144" s="40" t="s">
        <v>5</v>
      </c>
    </row>
    <row r="145" spans="1:5" ht="267.75">
      <c r="A145" t="s">
        <v>60</v>
      </c>
      <c r="E145" s="39" t="s">
        <v>3870</v>
      </c>
    </row>
    <row r="146" spans="1:16" ht="12.75">
      <c r="A146" t="s">
        <v>52</v>
      </c>
      <c s="34" t="s">
        <v>187</v>
      </c>
      <c s="34" t="s">
        <v>3901</v>
      </c>
      <c s="35" t="s">
        <v>5</v>
      </c>
      <c s="6" t="s">
        <v>3902</v>
      </c>
      <c s="36" t="s">
        <v>65</v>
      </c>
      <c s="37">
        <v>3.75</v>
      </c>
      <c s="36">
        <v>0</v>
      </c>
      <c s="36">
        <f>ROUND(G146*H146,6)</f>
      </c>
      <c r="L146" s="38">
        <v>0</v>
      </c>
      <c s="32">
        <f>ROUND(ROUND(L146,2)*ROUND(G146,3),2)</f>
      </c>
      <c s="36" t="s">
        <v>822</v>
      </c>
      <c>
        <f>(M146*21)/100</f>
      </c>
      <c t="s">
        <v>27</v>
      </c>
    </row>
    <row r="147" spans="1:5" ht="12.75">
      <c r="A147" s="35" t="s">
        <v>58</v>
      </c>
      <c r="E147" s="39" t="s">
        <v>5</v>
      </c>
    </row>
    <row r="148" spans="1:5" ht="12.75">
      <c r="A148" s="35" t="s">
        <v>59</v>
      </c>
      <c r="E148" s="40" t="s">
        <v>3903</v>
      </c>
    </row>
    <row r="149" spans="1:5" ht="369.75">
      <c r="A149" t="s">
        <v>60</v>
      </c>
      <c r="E149" s="39" t="s">
        <v>3887</v>
      </c>
    </row>
    <row r="150" spans="1:16" ht="12.75">
      <c r="A150" t="s">
        <v>52</v>
      </c>
      <c s="34" t="s">
        <v>191</v>
      </c>
      <c s="34" t="s">
        <v>3904</v>
      </c>
      <c s="35" t="s">
        <v>5</v>
      </c>
      <c s="6" t="s">
        <v>3905</v>
      </c>
      <c s="36" t="s">
        <v>737</v>
      </c>
      <c s="37">
        <v>0.524</v>
      </c>
      <c s="36">
        <v>0</v>
      </c>
      <c s="36">
        <f>ROUND(G150*H150,6)</f>
      </c>
      <c r="L150" s="38">
        <v>0</v>
      </c>
      <c s="32">
        <f>ROUND(ROUND(L150,2)*ROUND(G150,3),2)</f>
      </c>
      <c s="36" t="s">
        <v>822</v>
      </c>
      <c>
        <f>(M150*21)/100</f>
      </c>
      <c t="s">
        <v>27</v>
      </c>
    </row>
    <row r="151" spans="1:5" ht="12.75">
      <c r="A151" s="35" t="s">
        <v>58</v>
      </c>
      <c r="E151" s="39" t="s">
        <v>5</v>
      </c>
    </row>
    <row r="152" spans="1:5" ht="12.75">
      <c r="A152" s="35" t="s">
        <v>59</v>
      </c>
      <c r="E152" s="40" t="s">
        <v>3906</v>
      </c>
    </row>
    <row r="153" spans="1:5" ht="178.5">
      <c r="A153" t="s">
        <v>60</v>
      </c>
      <c r="E153" s="39" t="s">
        <v>3907</v>
      </c>
    </row>
    <row r="154" spans="1:16" ht="12.75">
      <c r="A154" t="s">
        <v>52</v>
      </c>
      <c s="34" t="s">
        <v>195</v>
      </c>
      <c s="34" t="s">
        <v>3908</v>
      </c>
      <c s="35" t="s">
        <v>5</v>
      </c>
      <c s="6" t="s">
        <v>3909</v>
      </c>
      <c s="36" t="s">
        <v>737</v>
      </c>
      <c s="37">
        <v>0.11</v>
      </c>
      <c s="36">
        <v>0</v>
      </c>
      <c s="36">
        <f>ROUND(G154*H154,6)</f>
      </c>
      <c r="L154" s="38">
        <v>0</v>
      </c>
      <c s="32">
        <f>ROUND(ROUND(L154,2)*ROUND(G154,3),2)</f>
      </c>
      <c s="36" t="s">
        <v>822</v>
      </c>
      <c>
        <f>(M154*21)/100</f>
      </c>
      <c t="s">
        <v>27</v>
      </c>
    </row>
    <row r="155" spans="1:5" ht="12.75">
      <c r="A155" s="35" t="s">
        <v>58</v>
      </c>
      <c r="E155" s="39" t="s">
        <v>5</v>
      </c>
    </row>
    <row r="156" spans="1:5" ht="12.75">
      <c r="A156" s="35" t="s">
        <v>59</v>
      </c>
      <c r="E156" s="40" t="s">
        <v>3910</v>
      </c>
    </row>
    <row r="157" spans="1:5" ht="178.5">
      <c r="A157" t="s">
        <v>60</v>
      </c>
      <c r="E157" s="39" t="s">
        <v>3907</v>
      </c>
    </row>
    <row r="158" spans="1:16" ht="12.75">
      <c r="A158" t="s">
        <v>52</v>
      </c>
      <c s="34" t="s">
        <v>199</v>
      </c>
      <c s="34" t="s">
        <v>3911</v>
      </c>
      <c s="35" t="s">
        <v>5</v>
      </c>
      <c s="6" t="s">
        <v>3912</v>
      </c>
      <c s="36" t="s">
        <v>65</v>
      </c>
      <c s="37">
        <v>13.6</v>
      </c>
      <c s="36">
        <v>0</v>
      </c>
      <c s="36">
        <f>ROUND(G158*H158,6)</f>
      </c>
      <c r="L158" s="38">
        <v>0</v>
      </c>
      <c s="32">
        <f>ROUND(ROUND(L158,2)*ROUND(G158,3),2)</f>
      </c>
      <c s="36" t="s">
        <v>822</v>
      </c>
      <c>
        <f>(M158*21)/100</f>
      </c>
      <c t="s">
        <v>27</v>
      </c>
    </row>
    <row r="159" spans="1:5" ht="12.75">
      <c r="A159" s="35" t="s">
        <v>58</v>
      </c>
      <c r="E159" s="39" t="s">
        <v>5</v>
      </c>
    </row>
    <row r="160" spans="1:5" ht="12.75">
      <c r="A160" s="35" t="s">
        <v>59</v>
      </c>
      <c r="E160" s="40" t="s">
        <v>3913</v>
      </c>
    </row>
    <row r="161" spans="1:5" ht="38.25">
      <c r="A161" t="s">
        <v>60</v>
      </c>
      <c r="E161" s="39" t="s">
        <v>3914</v>
      </c>
    </row>
    <row r="162" spans="1:16" ht="12.75">
      <c r="A162" t="s">
        <v>52</v>
      </c>
      <c s="34" t="s">
        <v>203</v>
      </c>
      <c s="34" t="s">
        <v>3915</v>
      </c>
      <c s="35" t="s">
        <v>5</v>
      </c>
      <c s="6" t="s">
        <v>3916</v>
      </c>
      <c s="36" t="s">
        <v>56</v>
      </c>
      <c s="37">
        <v>15.562</v>
      </c>
      <c s="36">
        <v>0</v>
      </c>
      <c s="36">
        <f>ROUND(G162*H162,6)</f>
      </c>
      <c r="L162" s="38">
        <v>0</v>
      </c>
      <c s="32">
        <f>ROUND(ROUND(L162,2)*ROUND(G162,3),2)</f>
      </c>
      <c s="36" t="s">
        <v>822</v>
      </c>
      <c>
        <f>(M162*21)/100</f>
      </c>
      <c t="s">
        <v>27</v>
      </c>
    </row>
    <row r="163" spans="1:5" ht="12.75">
      <c r="A163" s="35" t="s">
        <v>58</v>
      </c>
      <c r="E163" s="39" t="s">
        <v>5</v>
      </c>
    </row>
    <row r="164" spans="1:5" ht="12.75">
      <c r="A164" s="35" t="s">
        <v>59</v>
      </c>
      <c r="E164" s="40" t="s">
        <v>5</v>
      </c>
    </row>
    <row r="165" spans="1:5" ht="127.5">
      <c r="A165" t="s">
        <v>60</v>
      </c>
      <c r="E165" s="39" t="s">
        <v>3917</v>
      </c>
    </row>
    <row r="166" spans="1:13" ht="12.75">
      <c r="A166" t="s">
        <v>49</v>
      </c>
      <c r="C166" s="31" t="s">
        <v>73</v>
      </c>
      <c r="E166" s="33" t="s">
        <v>88</v>
      </c>
      <c r="J166" s="32">
        <f>0</f>
      </c>
      <c s="32">
        <f>0</f>
      </c>
      <c s="32">
        <f>0+L167+L171+L175+L179+L183+L187+L191+L195+L199+L203+L207</f>
      </c>
      <c s="32">
        <f>0+M167+M171+M175+M179+M183+M187+M191+M195+M199+M203+M207</f>
      </c>
    </row>
    <row r="167" spans="1:16" ht="25.5">
      <c r="A167" t="s">
        <v>52</v>
      </c>
      <c s="34" t="s">
        <v>207</v>
      </c>
      <c s="34" t="s">
        <v>2905</v>
      </c>
      <c s="35" t="s">
        <v>5</v>
      </c>
      <c s="6" t="s">
        <v>2906</v>
      </c>
      <c s="36" t="s">
        <v>56</v>
      </c>
      <c s="37">
        <v>100</v>
      </c>
      <c s="36">
        <v>0</v>
      </c>
      <c s="36">
        <f>ROUND(G167*H167,6)</f>
      </c>
      <c r="L167" s="38">
        <v>0</v>
      </c>
      <c s="32">
        <f>ROUND(ROUND(L167,2)*ROUND(G167,3),2)</f>
      </c>
      <c s="36" t="s">
        <v>822</v>
      </c>
      <c>
        <f>(M167*21)/100</f>
      </c>
      <c t="s">
        <v>27</v>
      </c>
    </row>
    <row r="168" spans="1:5" ht="12.75">
      <c r="A168" s="35" t="s">
        <v>58</v>
      </c>
      <c r="E168" s="39" t="s">
        <v>5</v>
      </c>
    </row>
    <row r="169" spans="1:5" ht="12.75">
      <c r="A169" s="35" t="s">
        <v>59</v>
      </c>
      <c r="E169" s="40" t="s">
        <v>3918</v>
      </c>
    </row>
    <row r="170" spans="1:5" ht="178.5">
      <c r="A170" t="s">
        <v>60</v>
      </c>
      <c r="E170" s="39" t="s">
        <v>3919</v>
      </c>
    </row>
    <row r="171" spans="1:16" ht="12.75">
      <c r="A171" t="s">
        <v>52</v>
      </c>
      <c s="34" t="s">
        <v>211</v>
      </c>
      <c s="34" t="s">
        <v>3920</v>
      </c>
      <c s="35" t="s">
        <v>5</v>
      </c>
      <c s="6" t="s">
        <v>3921</v>
      </c>
      <c s="36" t="s">
        <v>65</v>
      </c>
      <c s="37">
        <v>10.629</v>
      </c>
      <c s="36">
        <v>0</v>
      </c>
      <c s="36">
        <f>ROUND(G171*H171,6)</f>
      </c>
      <c r="L171" s="38">
        <v>0</v>
      </c>
      <c s="32">
        <f>ROUND(ROUND(L171,2)*ROUND(G171,3),2)</f>
      </c>
      <c s="36" t="s">
        <v>822</v>
      </c>
      <c>
        <f>(M171*21)/100</f>
      </c>
      <c t="s">
        <v>27</v>
      </c>
    </row>
    <row r="172" spans="1:5" ht="12.75">
      <c r="A172" s="35" t="s">
        <v>58</v>
      </c>
      <c r="E172" s="39" t="s">
        <v>5</v>
      </c>
    </row>
    <row r="173" spans="1:5" ht="12.75">
      <c r="A173" s="35" t="s">
        <v>59</v>
      </c>
      <c r="E173" s="40" t="s">
        <v>3922</v>
      </c>
    </row>
    <row r="174" spans="1:5" ht="127.5">
      <c r="A174" t="s">
        <v>60</v>
      </c>
      <c r="E174" s="39" t="s">
        <v>3923</v>
      </c>
    </row>
    <row r="175" spans="1:16" ht="12.75">
      <c r="A175" t="s">
        <v>52</v>
      </c>
      <c s="34" t="s">
        <v>215</v>
      </c>
      <c s="34" t="s">
        <v>3924</v>
      </c>
      <c s="35" t="s">
        <v>5</v>
      </c>
      <c s="6" t="s">
        <v>3925</v>
      </c>
      <c s="36" t="s">
        <v>65</v>
      </c>
      <c s="37">
        <v>351.949</v>
      </c>
      <c s="36">
        <v>0</v>
      </c>
      <c s="36">
        <f>ROUND(G175*H175,6)</f>
      </c>
      <c r="L175" s="38">
        <v>0</v>
      </c>
      <c s="32">
        <f>ROUND(ROUND(L175,2)*ROUND(G175,3),2)</f>
      </c>
      <c s="36" t="s">
        <v>822</v>
      </c>
      <c>
        <f>(M175*21)/100</f>
      </c>
      <c t="s">
        <v>27</v>
      </c>
    </row>
    <row r="176" spans="1:5" ht="12.75">
      <c r="A176" s="35" t="s">
        <v>58</v>
      </c>
      <c r="E176" s="39" t="s">
        <v>5</v>
      </c>
    </row>
    <row r="177" spans="1:5" ht="12.75">
      <c r="A177" s="35" t="s">
        <v>59</v>
      </c>
      <c r="E177" s="40" t="s">
        <v>3926</v>
      </c>
    </row>
    <row r="178" spans="1:5" ht="51">
      <c r="A178" t="s">
        <v>60</v>
      </c>
      <c r="E178" s="39" t="s">
        <v>3927</v>
      </c>
    </row>
    <row r="179" spans="1:16" ht="12.75">
      <c r="A179" t="s">
        <v>52</v>
      </c>
      <c s="34" t="s">
        <v>219</v>
      </c>
      <c s="34" t="s">
        <v>2995</v>
      </c>
      <c s="35" t="s">
        <v>5</v>
      </c>
      <c s="6" t="s">
        <v>2996</v>
      </c>
      <c s="36" t="s">
        <v>56</v>
      </c>
      <c s="37">
        <v>283</v>
      </c>
      <c s="36">
        <v>0</v>
      </c>
      <c s="36">
        <f>ROUND(G179*H179,6)</f>
      </c>
      <c r="L179" s="38">
        <v>0</v>
      </c>
      <c s="32">
        <f>ROUND(ROUND(L179,2)*ROUND(G179,3),2)</f>
      </c>
      <c s="36" t="s">
        <v>822</v>
      </c>
      <c>
        <f>(M179*21)/100</f>
      </c>
      <c t="s">
        <v>27</v>
      </c>
    </row>
    <row r="180" spans="1:5" ht="12.75">
      <c r="A180" s="35" t="s">
        <v>58</v>
      </c>
      <c r="E180" s="39" t="s">
        <v>5</v>
      </c>
    </row>
    <row r="181" spans="1:5" ht="25.5">
      <c r="A181" s="35" t="s">
        <v>59</v>
      </c>
      <c r="E181" s="40" t="s">
        <v>3928</v>
      </c>
    </row>
    <row r="182" spans="1:5" ht="51">
      <c r="A182" t="s">
        <v>60</v>
      </c>
      <c r="E182" s="39" t="s">
        <v>3927</v>
      </c>
    </row>
    <row r="183" spans="1:16" ht="12.75">
      <c r="A183" t="s">
        <v>52</v>
      </c>
      <c s="34" t="s">
        <v>223</v>
      </c>
      <c s="34" t="s">
        <v>3402</v>
      </c>
      <c s="35" t="s">
        <v>5</v>
      </c>
      <c s="6" t="s">
        <v>3403</v>
      </c>
      <c s="36" t="s">
        <v>56</v>
      </c>
      <c s="37">
        <v>88.576</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51">
      <c r="A186" t="s">
        <v>60</v>
      </c>
      <c r="E186" s="39" t="s">
        <v>3929</v>
      </c>
    </row>
    <row r="187" spans="1:16" ht="12.75">
      <c r="A187" t="s">
        <v>52</v>
      </c>
      <c s="34" t="s">
        <v>227</v>
      </c>
      <c s="34" t="s">
        <v>3930</v>
      </c>
      <c s="35" t="s">
        <v>5</v>
      </c>
      <c s="6" t="s">
        <v>3931</v>
      </c>
      <c s="36" t="s">
        <v>56</v>
      </c>
      <c s="37">
        <v>88.576</v>
      </c>
      <c s="36">
        <v>0</v>
      </c>
      <c s="36">
        <f>ROUND(G187*H187,6)</f>
      </c>
      <c r="L187" s="38">
        <v>0</v>
      </c>
      <c s="32">
        <f>ROUND(ROUND(L187,2)*ROUND(G187,3),2)</f>
      </c>
      <c s="36" t="s">
        <v>822</v>
      </c>
      <c>
        <f>(M187*21)/100</f>
      </c>
      <c t="s">
        <v>27</v>
      </c>
    </row>
    <row r="188" spans="1:5" ht="12.75">
      <c r="A188" s="35" t="s">
        <v>58</v>
      </c>
      <c r="E188" s="39" t="s">
        <v>5</v>
      </c>
    </row>
    <row r="189" spans="1:5" ht="12.75">
      <c r="A189" s="35" t="s">
        <v>59</v>
      </c>
      <c r="E189" s="40" t="s">
        <v>3932</v>
      </c>
    </row>
    <row r="190" spans="1:5" ht="140.25">
      <c r="A190" t="s">
        <v>60</v>
      </c>
      <c r="E190" s="39" t="s">
        <v>3933</v>
      </c>
    </row>
    <row r="191" spans="1:16" ht="12.75">
      <c r="A191" t="s">
        <v>52</v>
      </c>
      <c s="34" t="s">
        <v>231</v>
      </c>
      <c s="34" t="s">
        <v>3934</v>
      </c>
      <c s="35" t="s">
        <v>5</v>
      </c>
      <c s="6" t="s">
        <v>3935</v>
      </c>
      <c s="36" t="s">
        <v>56</v>
      </c>
      <c s="37">
        <v>88.576</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25.5">
      <c r="A194" t="s">
        <v>60</v>
      </c>
      <c r="E194" s="39" t="s">
        <v>3936</v>
      </c>
    </row>
    <row r="195" spans="1:16" ht="12.75">
      <c r="A195" t="s">
        <v>52</v>
      </c>
      <c s="34" t="s">
        <v>235</v>
      </c>
      <c s="34" t="s">
        <v>3937</v>
      </c>
      <c s="35" t="s">
        <v>5</v>
      </c>
      <c s="6" t="s">
        <v>3938</v>
      </c>
      <c s="36" t="s">
        <v>56</v>
      </c>
      <c s="37">
        <v>1266.574</v>
      </c>
      <c s="36">
        <v>0</v>
      </c>
      <c s="36">
        <f>ROUND(G195*H195,6)</f>
      </c>
      <c r="L195" s="38">
        <v>0</v>
      </c>
      <c s="32">
        <f>ROUND(ROUND(L195,2)*ROUND(G195,3),2)</f>
      </c>
      <c s="36" t="s">
        <v>822</v>
      </c>
      <c>
        <f>(M195*21)/100</f>
      </c>
      <c t="s">
        <v>27</v>
      </c>
    </row>
    <row r="196" spans="1:5" ht="12.75">
      <c r="A196" s="35" t="s">
        <v>58</v>
      </c>
      <c r="E196" s="39" t="s">
        <v>5</v>
      </c>
    </row>
    <row r="197" spans="1:5" ht="12.75">
      <c r="A197" s="35" t="s">
        <v>59</v>
      </c>
      <c r="E197" s="40" t="s">
        <v>3939</v>
      </c>
    </row>
    <row r="198" spans="1:5" ht="153">
      <c r="A198" t="s">
        <v>60</v>
      </c>
      <c r="E198" s="39" t="s">
        <v>3940</v>
      </c>
    </row>
    <row r="199" spans="1:16" ht="25.5">
      <c r="A199" t="s">
        <v>52</v>
      </c>
      <c s="34" t="s">
        <v>239</v>
      </c>
      <c s="34" t="s">
        <v>3941</v>
      </c>
      <c s="35" t="s">
        <v>5</v>
      </c>
      <c s="6" t="s">
        <v>3942</v>
      </c>
      <c s="36" t="s">
        <v>56</v>
      </c>
      <c s="37">
        <v>12.098</v>
      </c>
      <c s="36">
        <v>0</v>
      </c>
      <c s="36">
        <f>ROUND(G199*H199,6)</f>
      </c>
      <c r="L199" s="38">
        <v>0</v>
      </c>
      <c s="32">
        <f>ROUND(ROUND(L199,2)*ROUND(G199,3),2)</f>
      </c>
      <c s="36" t="s">
        <v>822</v>
      </c>
      <c>
        <f>(M199*21)/100</f>
      </c>
      <c t="s">
        <v>27</v>
      </c>
    </row>
    <row r="200" spans="1:5" ht="12.75">
      <c r="A200" s="35" t="s">
        <v>58</v>
      </c>
      <c r="E200" s="39" t="s">
        <v>5</v>
      </c>
    </row>
    <row r="201" spans="1:5" ht="12.75">
      <c r="A201" s="35" t="s">
        <v>59</v>
      </c>
      <c r="E201" s="40" t="s">
        <v>3943</v>
      </c>
    </row>
    <row r="202" spans="1:5" ht="153">
      <c r="A202" t="s">
        <v>60</v>
      </c>
      <c r="E202" s="39" t="s">
        <v>3940</v>
      </c>
    </row>
    <row r="203" spans="1:16" ht="12.75">
      <c r="A203" t="s">
        <v>52</v>
      </c>
      <c s="34" t="s">
        <v>243</v>
      </c>
      <c s="34" t="s">
        <v>3944</v>
      </c>
      <c s="35" t="s">
        <v>5</v>
      </c>
      <c s="6" t="s">
        <v>3945</v>
      </c>
      <c s="36" t="s">
        <v>56</v>
      </c>
      <c s="37">
        <v>283</v>
      </c>
      <c s="36">
        <v>0</v>
      </c>
      <c s="36">
        <f>ROUND(G203*H203,6)</f>
      </c>
      <c r="L203" s="38">
        <v>0</v>
      </c>
      <c s="32">
        <f>ROUND(ROUND(L203,2)*ROUND(G203,3),2)</f>
      </c>
      <c s="36" t="s">
        <v>822</v>
      </c>
      <c>
        <f>(M203*21)/100</f>
      </c>
      <c t="s">
        <v>27</v>
      </c>
    </row>
    <row r="204" spans="1:5" ht="12.75">
      <c r="A204" s="35" t="s">
        <v>58</v>
      </c>
      <c r="E204" s="39" t="s">
        <v>5</v>
      </c>
    </row>
    <row r="205" spans="1:5" ht="12.75">
      <c r="A205" s="35" t="s">
        <v>59</v>
      </c>
      <c r="E205" s="40" t="s">
        <v>3946</v>
      </c>
    </row>
    <row r="206" spans="1:5" ht="153">
      <c r="A206" t="s">
        <v>60</v>
      </c>
      <c r="E206" s="39" t="s">
        <v>3947</v>
      </c>
    </row>
    <row r="207" spans="1:16" ht="12.75">
      <c r="A207" t="s">
        <v>52</v>
      </c>
      <c s="34" t="s">
        <v>248</v>
      </c>
      <c s="34" t="s">
        <v>3948</v>
      </c>
      <c s="35" t="s">
        <v>5</v>
      </c>
      <c s="6" t="s">
        <v>3938</v>
      </c>
      <c s="36" t="s">
        <v>56</v>
      </c>
      <c s="37">
        <v>658.06</v>
      </c>
      <c s="36">
        <v>0</v>
      </c>
      <c s="36">
        <f>ROUND(G207*H207,6)</f>
      </c>
      <c r="L207" s="38">
        <v>0</v>
      </c>
      <c s="32">
        <f>ROUND(ROUND(L207,2)*ROUND(G207,3),2)</f>
      </c>
      <c s="36" t="s">
        <v>822</v>
      </c>
      <c>
        <f>(M207*21)/100</f>
      </c>
      <c t="s">
        <v>27</v>
      </c>
    </row>
    <row r="208" spans="1:5" ht="12.75">
      <c r="A208" s="35" t="s">
        <v>58</v>
      </c>
      <c r="E208" s="39" t="s">
        <v>3949</v>
      </c>
    </row>
    <row r="209" spans="1:5" ht="12.75">
      <c r="A209" s="35" t="s">
        <v>59</v>
      </c>
      <c r="E209" s="40" t="s">
        <v>5</v>
      </c>
    </row>
    <row r="210" spans="1:5" ht="153">
      <c r="A210" t="s">
        <v>60</v>
      </c>
      <c r="E210" s="39" t="s">
        <v>3940</v>
      </c>
    </row>
    <row r="211" spans="1:13" ht="12.75">
      <c r="A211" t="s">
        <v>49</v>
      </c>
      <c r="C211" s="31" t="s">
        <v>80</v>
      </c>
      <c r="E211" s="33" t="s">
        <v>97</v>
      </c>
      <c r="J211" s="32">
        <f>0</f>
      </c>
      <c s="32">
        <f>0</f>
      </c>
      <c s="32">
        <f>0+L212+L216+L220+L224+L228+L232+L236</f>
      </c>
      <c s="32">
        <f>0+M212+M216+M220+M224+M228+M232+M236</f>
      </c>
    </row>
    <row r="212" spans="1:16" ht="25.5">
      <c r="A212" t="s">
        <v>52</v>
      </c>
      <c s="34" t="s">
        <v>252</v>
      </c>
      <c s="34" t="s">
        <v>2917</v>
      </c>
      <c s="35" t="s">
        <v>5</v>
      </c>
      <c s="6" t="s">
        <v>2918</v>
      </c>
      <c s="36" t="s">
        <v>56</v>
      </c>
      <c s="37">
        <v>1836</v>
      </c>
      <c s="36">
        <v>0</v>
      </c>
      <c s="36">
        <f>ROUND(G212*H212,6)</f>
      </c>
      <c r="L212" s="38">
        <v>0</v>
      </c>
      <c s="32">
        <f>ROUND(ROUND(L212,2)*ROUND(G212,3),2)</f>
      </c>
      <c s="36" t="s">
        <v>822</v>
      </c>
      <c>
        <f>(M212*21)/100</f>
      </c>
      <c t="s">
        <v>27</v>
      </c>
    </row>
    <row r="213" spans="1:5" ht="12.75">
      <c r="A213" s="35" t="s">
        <v>58</v>
      </c>
      <c r="E213" s="39" t="s">
        <v>5</v>
      </c>
    </row>
    <row r="214" spans="1:5" ht="12.75">
      <c r="A214" s="35" t="s">
        <v>59</v>
      </c>
      <c r="E214" s="40" t="s">
        <v>3950</v>
      </c>
    </row>
    <row r="215" spans="1:5" ht="191.25">
      <c r="A215" t="s">
        <v>60</v>
      </c>
      <c r="E215" s="39" t="s">
        <v>3951</v>
      </c>
    </row>
    <row r="216" spans="1:16" ht="25.5">
      <c r="A216" t="s">
        <v>52</v>
      </c>
      <c s="34" t="s">
        <v>256</v>
      </c>
      <c s="34" t="s">
        <v>3952</v>
      </c>
      <c s="35" t="s">
        <v>5</v>
      </c>
      <c s="6" t="s">
        <v>3953</v>
      </c>
      <c s="36" t="s">
        <v>56</v>
      </c>
      <c s="37">
        <v>700.4</v>
      </c>
      <c s="36">
        <v>0</v>
      </c>
      <c s="36">
        <f>ROUND(G216*H216,6)</f>
      </c>
      <c r="L216" s="38">
        <v>0</v>
      </c>
      <c s="32">
        <f>ROUND(ROUND(L216,2)*ROUND(G216,3),2)</f>
      </c>
      <c s="36" t="s">
        <v>822</v>
      </c>
      <c>
        <f>(M216*21)/100</f>
      </c>
      <c t="s">
        <v>27</v>
      </c>
    </row>
    <row r="217" spans="1:5" ht="12.75">
      <c r="A217" s="35" t="s">
        <v>58</v>
      </c>
      <c r="E217" s="39" t="s">
        <v>5</v>
      </c>
    </row>
    <row r="218" spans="1:5" ht="12.75">
      <c r="A218" s="35" t="s">
        <v>59</v>
      </c>
      <c r="E218" s="40" t="s">
        <v>3950</v>
      </c>
    </row>
    <row r="219" spans="1:5" ht="191.25">
      <c r="A219" t="s">
        <v>60</v>
      </c>
      <c r="E219" s="39" t="s">
        <v>3951</v>
      </c>
    </row>
    <row r="220" spans="1:16" ht="25.5">
      <c r="A220" t="s">
        <v>52</v>
      </c>
      <c s="34" t="s">
        <v>260</v>
      </c>
      <c s="34" t="s">
        <v>3954</v>
      </c>
      <c s="35" t="s">
        <v>5</v>
      </c>
      <c s="6" t="s">
        <v>3955</v>
      </c>
      <c s="36" t="s">
        <v>56</v>
      </c>
      <c s="37">
        <v>104.26</v>
      </c>
      <c s="36">
        <v>0</v>
      </c>
      <c s="36">
        <f>ROUND(G220*H220,6)</f>
      </c>
      <c r="L220" s="38">
        <v>0</v>
      </c>
      <c s="32">
        <f>ROUND(ROUND(L220,2)*ROUND(G220,3),2)</f>
      </c>
      <c s="36" t="s">
        <v>822</v>
      </c>
      <c>
        <f>(M220*21)/100</f>
      </c>
      <c t="s">
        <v>27</v>
      </c>
    </row>
    <row r="221" spans="1:5" ht="12.75">
      <c r="A221" s="35" t="s">
        <v>58</v>
      </c>
      <c r="E221" s="39" t="s">
        <v>5</v>
      </c>
    </row>
    <row r="222" spans="1:5" ht="12.75">
      <c r="A222" s="35" t="s">
        <v>59</v>
      </c>
      <c r="E222" s="40" t="s">
        <v>3956</v>
      </c>
    </row>
    <row r="223" spans="1:5" ht="191.25">
      <c r="A223" t="s">
        <v>60</v>
      </c>
      <c r="E223" s="39" t="s">
        <v>3951</v>
      </c>
    </row>
    <row r="224" spans="1:16" ht="25.5">
      <c r="A224" t="s">
        <v>52</v>
      </c>
      <c s="34" t="s">
        <v>264</v>
      </c>
      <c s="34" t="s">
        <v>3957</v>
      </c>
      <c s="35" t="s">
        <v>5</v>
      </c>
      <c s="6" t="s">
        <v>3958</v>
      </c>
      <c s="36" t="s">
        <v>56</v>
      </c>
      <c s="37">
        <v>8.08</v>
      </c>
      <c s="36">
        <v>0</v>
      </c>
      <c s="36">
        <f>ROUND(G224*H224,6)</f>
      </c>
      <c r="L224" s="38">
        <v>0</v>
      </c>
      <c s="32">
        <f>ROUND(ROUND(L224,2)*ROUND(G224,3),2)</f>
      </c>
      <c s="36" t="s">
        <v>822</v>
      </c>
      <c>
        <f>(M224*21)/100</f>
      </c>
      <c t="s">
        <v>27</v>
      </c>
    </row>
    <row r="225" spans="1:5" ht="12.75">
      <c r="A225" s="35" t="s">
        <v>58</v>
      </c>
      <c r="E225" s="39" t="s">
        <v>5</v>
      </c>
    </row>
    <row r="226" spans="1:5" ht="12.75">
      <c r="A226" s="35" t="s">
        <v>59</v>
      </c>
      <c r="E226" s="40" t="s">
        <v>3869</v>
      </c>
    </row>
    <row r="227" spans="1:5" ht="191.25">
      <c r="A227" t="s">
        <v>60</v>
      </c>
      <c r="E227" s="39" t="s">
        <v>3951</v>
      </c>
    </row>
    <row r="228" spans="1:16" ht="12.75">
      <c r="A228" t="s">
        <v>52</v>
      </c>
      <c s="34" t="s">
        <v>268</v>
      </c>
      <c s="34" t="s">
        <v>3959</v>
      </c>
      <c s="35" t="s">
        <v>5</v>
      </c>
      <c s="6" t="s">
        <v>3960</v>
      </c>
      <c s="36" t="s">
        <v>56</v>
      </c>
      <c s="37">
        <v>104.26</v>
      </c>
      <c s="36">
        <v>0</v>
      </c>
      <c s="36">
        <f>ROUND(G228*H228,6)</f>
      </c>
      <c r="L228" s="38">
        <v>0</v>
      </c>
      <c s="32">
        <f>ROUND(ROUND(L228,2)*ROUND(G228,3),2)</f>
      </c>
      <c s="36" t="s">
        <v>822</v>
      </c>
      <c>
        <f>(M228*21)/100</f>
      </c>
      <c t="s">
        <v>27</v>
      </c>
    </row>
    <row r="229" spans="1:5" ht="12.75">
      <c r="A229" s="35" t="s">
        <v>58</v>
      </c>
      <c r="E229" s="39" t="s">
        <v>5</v>
      </c>
    </row>
    <row r="230" spans="1:5" ht="12.75">
      <c r="A230" s="35" t="s">
        <v>59</v>
      </c>
      <c r="E230" s="40" t="s">
        <v>3869</v>
      </c>
    </row>
    <row r="231" spans="1:5" ht="38.25">
      <c r="A231" t="s">
        <v>60</v>
      </c>
      <c r="E231" s="39" t="s">
        <v>3961</v>
      </c>
    </row>
    <row r="232" spans="1:16" ht="12.75">
      <c r="A232" t="s">
        <v>52</v>
      </c>
      <c s="34" t="s">
        <v>272</v>
      </c>
      <c s="34" t="s">
        <v>3962</v>
      </c>
      <c s="35" t="s">
        <v>5</v>
      </c>
      <c s="6" t="s">
        <v>3963</v>
      </c>
      <c s="36" t="s">
        <v>78</v>
      </c>
      <c s="37">
        <v>9.3</v>
      </c>
      <c s="36">
        <v>0</v>
      </c>
      <c s="36">
        <f>ROUND(G232*H232,6)</f>
      </c>
      <c r="L232" s="38">
        <v>0</v>
      </c>
      <c s="32">
        <f>ROUND(ROUND(L232,2)*ROUND(G232,3),2)</f>
      </c>
      <c s="36" t="s">
        <v>822</v>
      </c>
      <c>
        <f>(M232*21)/100</f>
      </c>
      <c t="s">
        <v>27</v>
      </c>
    </row>
    <row r="233" spans="1:5" ht="51">
      <c r="A233" s="35" t="s">
        <v>58</v>
      </c>
      <c r="E233" s="39" t="s">
        <v>3964</v>
      </c>
    </row>
    <row r="234" spans="1:5" ht="12.75">
      <c r="A234" s="35" t="s">
        <v>59</v>
      </c>
      <c r="E234" s="40" t="s">
        <v>5</v>
      </c>
    </row>
    <row r="235" spans="1:5" ht="127.5">
      <c r="A235" t="s">
        <v>60</v>
      </c>
      <c r="E235" s="39" t="s">
        <v>3965</v>
      </c>
    </row>
    <row r="236" spans="1:16" ht="12.75">
      <c r="A236" t="s">
        <v>52</v>
      </c>
      <c s="34" t="s">
        <v>276</v>
      </c>
      <c s="34" t="s">
        <v>3966</v>
      </c>
      <c s="35" t="s">
        <v>5</v>
      </c>
      <c s="6" t="s">
        <v>3967</v>
      </c>
      <c s="36" t="s">
        <v>56</v>
      </c>
      <c s="37">
        <v>31.29</v>
      </c>
      <c s="36">
        <v>0</v>
      </c>
      <c s="36">
        <f>ROUND(G236*H236,6)</f>
      </c>
      <c r="L236" s="38">
        <v>0</v>
      </c>
      <c s="32">
        <f>ROUND(ROUND(L236,2)*ROUND(G236,3),2)</f>
      </c>
      <c s="36" t="s">
        <v>822</v>
      </c>
      <c>
        <f>(M236*21)/100</f>
      </c>
      <c t="s">
        <v>27</v>
      </c>
    </row>
    <row r="237" spans="1:5" ht="12.75">
      <c r="A237" s="35" t="s">
        <v>58</v>
      </c>
      <c r="E237" s="39" t="s">
        <v>5</v>
      </c>
    </row>
    <row r="238" spans="1:5" ht="12.75">
      <c r="A238" s="35" t="s">
        <v>59</v>
      </c>
      <c r="E238" s="40" t="s">
        <v>3869</v>
      </c>
    </row>
    <row r="239" spans="1:5" ht="51">
      <c r="A239" t="s">
        <v>60</v>
      </c>
      <c r="E239" s="39" t="s">
        <v>3968</v>
      </c>
    </row>
    <row r="240" spans="1:13" ht="12.75">
      <c r="A240" t="s">
        <v>49</v>
      </c>
      <c r="C240" s="31" t="s">
        <v>84</v>
      </c>
      <c r="E240" s="33" t="s">
        <v>2922</v>
      </c>
      <c r="J240" s="32">
        <f>0</f>
      </c>
      <c s="32">
        <f>0</f>
      </c>
      <c s="32">
        <f>0+L241+L245</f>
      </c>
      <c s="32">
        <f>0+M241+M245</f>
      </c>
    </row>
    <row r="241" spans="1:16" ht="12.75">
      <c r="A241" t="s">
        <v>52</v>
      </c>
      <c s="34" t="s">
        <v>279</v>
      </c>
      <c s="34" t="s">
        <v>3969</v>
      </c>
      <c s="35" t="s">
        <v>5</v>
      </c>
      <c s="6" t="s">
        <v>3970</v>
      </c>
      <c s="36" t="s">
        <v>78</v>
      </c>
      <c s="37">
        <v>5</v>
      </c>
      <c s="36">
        <v>0</v>
      </c>
      <c s="36">
        <f>ROUND(G241*H241,6)</f>
      </c>
      <c r="L241" s="38">
        <v>0</v>
      </c>
      <c s="32">
        <f>ROUND(ROUND(L241,2)*ROUND(G241,3),2)</f>
      </c>
      <c s="36" t="s">
        <v>822</v>
      </c>
      <c>
        <f>(M241*21)/100</f>
      </c>
      <c t="s">
        <v>27</v>
      </c>
    </row>
    <row r="242" spans="1:5" ht="12.75">
      <c r="A242" s="35" t="s">
        <v>58</v>
      </c>
      <c r="E242" s="39" t="s">
        <v>3971</v>
      </c>
    </row>
    <row r="243" spans="1:5" ht="12.75">
      <c r="A243" s="35" t="s">
        <v>59</v>
      </c>
      <c r="E243" s="40" t="s">
        <v>5</v>
      </c>
    </row>
    <row r="244" spans="1:5" ht="242.25">
      <c r="A244" t="s">
        <v>60</v>
      </c>
      <c r="E244" s="39" t="s">
        <v>3972</v>
      </c>
    </row>
    <row r="245" spans="1:16" ht="12.75">
      <c r="A245" t="s">
        <v>52</v>
      </c>
      <c s="34" t="s">
        <v>283</v>
      </c>
      <c s="34" t="s">
        <v>3973</v>
      </c>
      <c s="35" t="s">
        <v>5</v>
      </c>
      <c s="6" t="s">
        <v>3974</v>
      </c>
      <c s="36" t="s">
        <v>101</v>
      </c>
      <c s="37">
        <v>7</v>
      </c>
      <c s="36">
        <v>0</v>
      </c>
      <c s="36">
        <f>ROUND(G245*H245,6)</f>
      </c>
      <c r="L245" s="38">
        <v>0</v>
      </c>
      <c s="32">
        <f>ROUND(ROUND(L245,2)*ROUND(G245,3),2)</f>
      </c>
      <c s="36" t="s">
        <v>822</v>
      </c>
      <c>
        <f>(M245*21)/100</f>
      </c>
      <c t="s">
        <v>27</v>
      </c>
    </row>
    <row r="246" spans="1:5" ht="12.75">
      <c r="A246" s="35" t="s">
        <v>58</v>
      </c>
      <c r="E246" s="39" t="s">
        <v>5</v>
      </c>
    </row>
    <row r="247" spans="1:5" ht="12.75">
      <c r="A247" s="35" t="s">
        <v>59</v>
      </c>
      <c r="E247" s="40" t="s">
        <v>5</v>
      </c>
    </row>
    <row r="248" spans="1:5" ht="12.75">
      <c r="A248" t="s">
        <v>60</v>
      </c>
      <c r="E248" s="39" t="s">
        <v>3975</v>
      </c>
    </row>
    <row r="249" spans="1:13" ht="12.75">
      <c r="A249" t="s">
        <v>49</v>
      </c>
      <c r="C249" s="31" t="s">
        <v>89</v>
      </c>
      <c r="E249" s="33" t="s">
        <v>2962</v>
      </c>
      <c r="J249" s="32">
        <f>0</f>
      </c>
      <c s="32">
        <f>0</f>
      </c>
      <c s="32">
        <f>0+L250+L254+L258+L262+L266+L270+L274+L278+L282+L286+L290+L294+L298+L302+L306</f>
      </c>
      <c s="32">
        <f>0+M250+M254+M258+M262+M266+M270+M274+M278+M282+M286+M290+M294+M298+M302+M306</f>
      </c>
    </row>
    <row r="250" spans="1:16" ht="12.75">
      <c r="A250" t="s">
        <v>52</v>
      </c>
      <c s="34" t="s">
        <v>287</v>
      </c>
      <c s="34" t="s">
        <v>3976</v>
      </c>
      <c s="35" t="s">
        <v>5</v>
      </c>
      <c s="6" t="s">
        <v>3977</v>
      </c>
      <c s="36" t="s">
        <v>78</v>
      </c>
      <c s="37">
        <v>50.015</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51">
      <c r="A253" t="s">
        <v>60</v>
      </c>
      <c r="E253" s="39" t="s">
        <v>3978</v>
      </c>
    </row>
    <row r="254" spans="1:16" ht="12.75">
      <c r="A254" t="s">
        <v>52</v>
      </c>
      <c s="34" t="s">
        <v>291</v>
      </c>
      <c s="34" t="s">
        <v>3979</v>
      </c>
      <c s="35" t="s">
        <v>5</v>
      </c>
      <c s="6" t="s">
        <v>3980</v>
      </c>
      <c s="36" t="s">
        <v>56</v>
      </c>
      <c s="37">
        <v>25.2</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267.75">
      <c r="A257" t="s">
        <v>60</v>
      </c>
      <c r="E257" s="39" t="s">
        <v>3981</v>
      </c>
    </row>
    <row r="258" spans="1:16" ht="12.75">
      <c r="A258" t="s">
        <v>52</v>
      </c>
      <c s="34" t="s">
        <v>295</v>
      </c>
      <c s="34" t="s">
        <v>3982</v>
      </c>
      <c s="35" t="s">
        <v>5</v>
      </c>
      <c s="6" t="s">
        <v>3983</v>
      </c>
      <c s="36" t="s">
        <v>78</v>
      </c>
      <c s="37">
        <v>680</v>
      </c>
      <c s="36">
        <v>0</v>
      </c>
      <c s="36">
        <f>ROUND(G258*H258,6)</f>
      </c>
      <c r="L258" s="38">
        <v>0</v>
      </c>
      <c s="32">
        <f>ROUND(ROUND(L258,2)*ROUND(G258,3),2)</f>
      </c>
      <c s="36" t="s">
        <v>822</v>
      </c>
      <c>
        <f>(M258*21)/100</f>
      </c>
      <c t="s">
        <v>27</v>
      </c>
    </row>
    <row r="259" spans="1:5" ht="12.75">
      <c r="A259" s="35" t="s">
        <v>58</v>
      </c>
      <c r="E259" s="39" t="s">
        <v>5</v>
      </c>
    </row>
    <row r="260" spans="1:5" ht="12.75">
      <c r="A260" s="35" t="s">
        <v>59</v>
      </c>
      <c r="E260" s="40" t="s">
        <v>3984</v>
      </c>
    </row>
    <row r="261" spans="1:5" ht="229.5">
      <c r="A261" t="s">
        <v>60</v>
      </c>
      <c r="E261" s="39" t="s">
        <v>3985</v>
      </c>
    </row>
    <row r="262" spans="1:16" ht="12.75">
      <c r="A262" t="s">
        <v>52</v>
      </c>
      <c s="34" t="s">
        <v>299</v>
      </c>
      <c s="34" t="s">
        <v>3986</v>
      </c>
      <c s="35" t="s">
        <v>5</v>
      </c>
      <c s="6" t="s">
        <v>3987</v>
      </c>
      <c s="36" t="s">
        <v>78</v>
      </c>
      <c s="37">
        <v>670.8</v>
      </c>
      <c s="36">
        <v>0</v>
      </c>
      <c s="36">
        <f>ROUND(G262*H262,6)</f>
      </c>
      <c r="L262" s="38">
        <v>0</v>
      </c>
      <c s="32">
        <f>ROUND(ROUND(L262,2)*ROUND(G262,3),2)</f>
      </c>
      <c s="36" t="s">
        <v>822</v>
      </c>
      <c>
        <f>(M262*21)/100</f>
      </c>
      <c t="s">
        <v>27</v>
      </c>
    </row>
    <row r="263" spans="1:5" ht="12.75">
      <c r="A263" s="35" t="s">
        <v>58</v>
      </c>
      <c r="E263" s="39" t="s">
        <v>5</v>
      </c>
    </row>
    <row r="264" spans="1:5" ht="12.75">
      <c r="A264" s="35" t="s">
        <v>59</v>
      </c>
      <c r="E264" s="40" t="s">
        <v>3988</v>
      </c>
    </row>
    <row r="265" spans="1:5" ht="229.5">
      <c r="A265" t="s">
        <v>60</v>
      </c>
      <c r="E265" s="39" t="s">
        <v>3989</v>
      </c>
    </row>
    <row r="266" spans="1:16" ht="25.5">
      <c r="A266" t="s">
        <v>52</v>
      </c>
      <c s="34" t="s">
        <v>303</v>
      </c>
      <c s="34" t="s">
        <v>3990</v>
      </c>
      <c s="35" t="s">
        <v>5</v>
      </c>
      <c s="6" t="s">
        <v>3991</v>
      </c>
      <c s="36" t="s">
        <v>78</v>
      </c>
      <c s="37">
        <v>692.668</v>
      </c>
      <c s="36">
        <v>0</v>
      </c>
      <c s="36">
        <f>ROUND(G266*H266,6)</f>
      </c>
      <c r="L266" s="38">
        <v>0</v>
      </c>
      <c s="32">
        <f>ROUND(ROUND(L266,2)*ROUND(G266,3),2)</f>
      </c>
      <c s="36" t="s">
        <v>822</v>
      </c>
      <c>
        <f>(M266*21)/100</f>
      </c>
      <c t="s">
        <v>27</v>
      </c>
    </row>
    <row r="267" spans="1:5" ht="12.75">
      <c r="A267" s="35" t="s">
        <v>58</v>
      </c>
      <c r="E267" s="39" t="s">
        <v>5</v>
      </c>
    </row>
    <row r="268" spans="1:5" ht="12.75">
      <c r="A268" s="35" t="s">
        <v>59</v>
      </c>
      <c r="E268" s="40" t="s">
        <v>3992</v>
      </c>
    </row>
    <row r="269" spans="1:5" ht="89.25">
      <c r="A269" t="s">
        <v>60</v>
      </c>
      <c r="E269" s="39" t="s">
        <v>3993</v>
      </c>
    </row>
    <row r="270" spans="1:16" ht="12.75">
      <c r="A270" t="s">
        <v>52</v>
      </c>
      <c s="34" t="s">
        <v>307</v>
      </c>
      <c s="34" t="s">
        <v>3994</v>
      </c>
      <c s="35" t="s">
        <v>5</v>
      </c>
      <c s="6" t="s">
        <v>3995</v>
      </c>
      <c s="36" t="s">
        <v>56</v>
      </c>
      <c s="37">
        <v>1.616</v>
      </c>
      <c s="36">
        <v>0</v>
      </c>
      <c s="36">
        <f>ROUND(G270*H270,6)</f>
      </c>
      <c r="L270" s="38">
        <v>0</v>
      </c>
      <c s="32">
        <f>ROUND(ROUND(L270,2)*ROUND(G270,3),2)</f>
      </c>
      <c s="36" t="s">
        <v>822</v>
      </c>
      <c>
        <f>(M270*21)/100</f>
      </c>
      <c t="s">
        <v>27</v>
      </c>
    </row>
    <row r="271" spans="1:5" ht="12.75">
      <c r="A271" s="35" t="s">
        <v>58</v>
      </c>
      <c r="E271" s="39" t="s">
        <v>5</v>
      </c>
    </row>
    <row r="272" spans="1:5" ht="12.75">
      <c r="A272" s="35" t="s">
        <v>59</v>
      </c>
      <c r="E272" s="40" t="s">
        <v>3910</v>
      </c>
    </row>
    <row r="273" spans="1:5" ht="25.5">
      <c r="A273" t="s">
        <v>60</v>
      </c>
      <c r="E273" s="39" t="s">
        <v>3996</v>
      </c>
    </row>
    <row r="274" spans="1:16" ht="25.5">
      <c r="A274" t="s">
        <v>52</v>
      </c>
      <c s="34" t="s">
        <v>311</v>
      </c>
      <c s="34" t="s">
        <v>3997</v>
      </c>
      <c s="35" t="s">
        <v>5</v>
      </c>
      <c s="6" t="s">
        <v>3998</v>
      </c>
      <c s="36" t="s">
        <v>78</v>
      </c>
      <c s="37">
        <v>8.08</v>
      </c>
      <c s="36">
        <v>0</v>
      </c>
      <c s="36">
        <f>ROUND(G274*H274,6)</f>
      </c>
      <c r="L274" s="38">
        <v>0</v>
      </c>
      <c s="32">
        <f>ROUND(ROUND(L274,2)*ROUND(G274,3),2)</f>
      </c>
      <c s="36" t="s">
        <v>822</v>
      </c>
      <c>
        <f>(M274*21)/100</f>
      </c>
      <c t="s">
        <v>27</v>
      </c>
    </row>
    <row r="275" spans="1:5" ht="12.75">
      <c r="A275" s="35" t="s">
        <v>58</v>
      </c>
      <c r="E275" s="39" t="s">
        <v>5</v>
      </c>
    </row>
    <row r="276" spans="1:5" ht="25.5">
      <c r="A276" s="35" t="s">
        <v>59</v>
      </c>
      <c r="E276" s="40" t="s">
        <v>3999</v>
      </c>
    </row>
    <row r="277" spans="1:5" ht="38.25">
      <c r="A277" t="s">
        <v>60</v>
      </c>
      <c r="E277" s="39" t="s">
        <v>4000</v>
      </c>
    </row>
    <row r="278" spans="1:16" ht="12.75">
      <c r="A278" t="s">
        <v>52</v>
      </c>
      <c s="34" t="s">
        <v>315</v>
      </c>
      <c s="34" t="s">
        <v>4001</v>
      </c>
      <c s="35" t="s">
        <v>5</v>
      </c>
      <c s="6" t="s">
        <v>4002</v>
      </c>
      <c s="36" t="s">
        <v>56</v>
      </c>
      <c s="37">
        <v>114.341</v>
      </c>
      <c s="36">
        <v>0</v>
      </c>
      <c s="36">
        <f>ROUND(G278*H278,6)</f>
      </c>
      <c r="L278" s="38">
        <v>0</v>
      </c>
      <c s="32">
        <f>ROUND(ROUND(L278,2)*ROUND(G278,3),2)</f>
      </c>
      <c s="36" t="s">
        <v>822</v>
      </c>
      <c>
        <f>(M278*21)/100</f>
      </c>
      <c t="s">
        <v>27</v>
      </c>
    </row>
    <row r="279" spans="1:5" ht="12.75">
      <c r="A279" s="35" t="s">
        <v>58</v>
      </c>
      <c r="E279" s="39" t="s">
        <v>5</v>
      </c>
    </row>
    <row r="280" spans="1:5" ht="12.75">
      <c r="A280" s="35" t="s">
        <v>59</v>
      </c>
      <c r="E280" s="40" t="s">
        <v>4003</v>
      </c>
    </row>
    <row r="281" spans="1:5" ht="178.5">
      <c r="A281" t="s">
        <v>60</v>
      </c>
      <c r="E281" s="39" t="s">
        <v>4004</v>
      </c>
    </row>
    <row r="282" spans="1:16" ht="25.5">
      <c r="A282" t="s">
        <v>52</v>
      </c>
      <c s="34" t="s">
        <v>319</v>
      </c>
      <c s="34" t="s">
        <v>4005</v>
      </c>
      <c s="35" t="s">
        <v>5</v>
      </c>
      <c s="6" t="s">
        <v>4006</v>
      </c>
      <c s="36" t="s">
        <v>2273</v>
      </c>
      <c s="37">
        <v>1087.8</v>
      </c>
      <c s="36">
        <v>0</v>
      </c>
      <c s="36">
        <f>ROUND(G282*H282,6)</f>
      </c>
      <c r="L282" s="38">
        <v>0</v>
      </c>
      <c s="32">
        <f>ROUND(ROUND(L282,2)*ROUND(G282,3),2)</f>
      </c>
      <c s="36" t="s">
        <v>822</v>
      </c>
      <c>
        <f>(M282*21)/100</f>
      </c>
      <c t="s">
        <v>27</v>
      </c>
    </row>
    <row r="283" spans="1:5" ht="12.75">
      <c r="A283" s="35" t="s">
        <v>58</v>
      </c>
      <c r="E283" s="39" t="s">
        <v>5</v>
      </c>
    </row>
    <row r="284" spans="1:5" ht="12.75">
      <c r="A284" s="35" t="s">
        <v>59</v>
      </c>
      <c r="E284" s="40" t="s">
        <v>3841</v>
      </c>
    </row>
    <row r="285" spans="1:5" ht="127.5">
      <c r="A285" t="s">
        <v>60</v>
      </c>
      <c r="E285" s="39" t="s">
        <v>4007</v>
      </c>
    </row>
    <row r="286" spans="1:16" ht="12.75">
      <c r="A286" t="s">
        <v>52</v>
      </c>
      <c s="34" t="s">
        <v>323</v>
      </c>
      <c s="34" t="s">
        <v>4008</v>
      </c>
      <c s="35" t="s">
        <v>5</v>
      </c>
      <c s="6" t="s">
        <v>4009</v>
      </c>
      <c s="36" t="s">
        <v>78</v>
      </c>
      <c s="37">
        <v>684</v>
      </c>
      <c s="36">
        <v>0</v>
      </c>
      <c s="36">
        <f>ROUND(G286*H286,6)</f>
      </c>
      <c r="L286" s="38">
        <v>0</v>
      </c>
      <c s="32">
        <f>ROUND(ROUND(L286,2)*ROUND(G286,3),2)</f>
      </c>
      <c s="36" t="s">
        <v>822</v>
      </c>
      <c>
        <f>(M286*21)/100</f>
      </c>
      <c t="s">
        <v>27</v>
      </c>
    </row>
    <row r="287" spans="1:5" ht="12.75">
      <c r="A287" s="35" t="s">
        <v>58</v>
      </c>
      <c r="E287" s="39" t="s">
        <v>5</v>
      </c>
    </row>
    <row r="288" spans="1:5" ht="12.75">
      <c r="A288" s="35" t="s">
        <v>59</v>
      </c>
      <c r="E288" s="40" t="s">
        <v>4010</v>
      </c>
    </row>
    <row r="289" spans="1:5" ht="178.5">
      <c r="A289" t="s">
        <v>60</v>
      </c>
      <c r="E289" s="39" t="s">
        <v>4011</v>
      </c>
    </row>
    <row r="290" spans="1:16" ht="25.5">
      <c r="A290" t="s">
        <v>52</v>
      </c>
      <c s="34" t="s">
        <v>327</v>
      </c>
      <c s="34" t="s">
        <v>4012</v>
      </c>
      <c s="35" t="s">
        <v>5</v>
      </c>
      <c s="6" t="s">
        <v>4013</v>
      </c>
      <c s="36" t="s">
        <v>2273</v>
      </c>
      <c s="37">
        <v>19124.64</v>
      </c>
      <c s="36">
        <v>0</v>
      </c>
      <c s="36">
        <f>ROUND(G290*H290,6)</f>
      </c>
      <c r="L290" s="38">
        <v>0</v>
      </c>
      <c s="32">
        <f>ROUND(ROUND(L290,2)*ROUND(G290,3),2)</f>
      </c>
      <c s="36" t="s">
        <v>822</v>
      </c>
      <c>
        <f>(M290*21)/100</f>
      </c>
      <c t="s">
        <v>27</v>
      </c>
    </row>
    <row r="291" spans="1:5" ht="12.75">
      <c r="A291" s="35" t="s">
        <v>58</v>
      </c>
      <c r="E291" s="39" t="s">
        <v>5</v>
      </c>
    </row>
    <row r="292" spans="1:5" ht="12.75">
      <c r="A292" s="35" t="s">
        <v>59</v>
      </c>
      <c r="E292" s="40" t="s">
        <v>3841</v>
      </c>
    </row>
    <row r="293" spans="1:5" ht="127.5">
      <c r="A293" t="s">
        <v>60</v>
      </c>
      <c r="E293" s="39" t="s">
        <v>3366</v>
      </c>
    </row>
    <row r="294" spans="1:16" ht="12.75">
      <c r="A294" t="s">
        <v>52</v>
      </c>
      <c s="34" t="s">
        <v>331</v>
      </c>
      <c s="34" t="s">
        <v>2980</v>
      </c>
      <c s="35" t="s">
        <v>5</v>
      </c>
      <c s="6" t="s">
        <v>2981</v>
      </c>
      <c s="36" t="s">
        <v>65</v>
      </c>
      <c s="37">
        <v>21.12</v>
      </c>
      <c s="36">
        <v>0</v>
      </c>
      <c s="36">
        <f>ROUND(G294*H294,6)</f>
      </c>
      <c r="L294" s="38">
        <v>0</v>
      </c>
      <c s="32">
        <f>ROUND(ROUND(L294,2)*ROUND(G294,3),2)</f>
      </c>
      <c s="36" t="s">
        <v>822</v>
      </c>
      <c>
        <f>(M294*21)/100</f>
      </c>
      <c t="s">
        <v>27</v>
      </c>
    </row>
    <row r="295" spans="1:5" ht="12.75">
      <c r="A295" s="35" t="s">
        <v>58</v>
      </c>
      <c r="E295" s="39" t="s">
        <v>5</v>
      </c>
    </row>
    <row r="296" spans="1:5" ht="12.75">
      <c r="A296" s="35" t="s">
        <v>59</v>
      </c>
      <c r="E296" s="40" t="s">
        <v>3841</v>
      </c>
    </row>
    <row r="297" spans="1:5" ht="102">
      <c r="A297" t="s">
        <v>60</v>
      </c>
      <c r="E297" s="39" t="s">
        <v>4014</v>
      </c>
    </row>
    <row r="298" spans="1:16" ht="12.75">
      <c r="A298" t="s">
        <v>52</v>
      </c>
      <c s="34" t="s">
        <v>335</v>
      </c>
      <c s="34" t="s">
        <v>2983</v>
      </c>
      <c s="35" t="s">
        <v>5</v>
      </c>
      <c s="6" t="s">
        <v>2984</v>
      </c>
      <c s="36" t="s">
        <v>2273</v>
      </c>
      <c s="37">
        <v>1584</v>
      </c>
      <c s="36">
        <v>0</v>
      </c>
      <c s="36">
        <f>ROUND(G298*H298,6)</f>
      </c>
      <c r="L298" s="38">
        <v>0</v>
      </c>
      <c s="32">
        <f>ROUND(ROUND(L298,2)*ROUND(G298,3),2)</f>
      </c>
      <c s="36" t="s">
        <v>822</v>
      </c>
      <c>
        <f>(M298*21)/100</f>
      </c>
      <c t="s">
        <v>27</v>
      </c>
    </row>
    <row r="299" spans="1:5" ht="12.75">
      <c r="A299" s="35" t="s">
        <v>58</v>
      </c>
      <c r="E299" s="39" t="s">
        <v>5</v>
      </c>
    </row>
    <row r="300" spans="1:5" ht="12.75">
      <c r="A300" s="35" t="s">
        <v>59</v>
      </c>
      <c r="E300" s="40" t="s">
        <v>3841</v>
      </c>
    </row>
    <row r="301" spans="1:5" ht="25.5">
      <c r="A301" t="s">
        <v>60</v>
      </c>
      <c r="E301" s="39" t="s">
        <v>2773</v>
      </c>
    </row>
    <row r="302" spans="1:16" ht="12.75">
      <c r="A302" t="s">
        <v>52</v>
      </c>
      <c s="34" t="s">
        <v>339</v>
      </c>
      <c s="34" t="s">
        <v>3029</v>
      </c>
      <c s="35" t="s">
        <v>5</v>
      </c>
      <c s="6" t="s">
        <v>4015</v>
      </c>
      <c s="36" t="s">
        <v>78</v>
      </c>
      <c s="37">
        <v>8.08</v>
      </c>
      <c s="36">
        <v>0</v>
      </c>
      <c s="36">
        <f>ROUND(G302*H302,6)</f>
      </c>
      <c r="L302" s="38">
        <v>0</v>
      </c>
      <c s="32">
        <f>ROUND(ROUND(L302,2)*ROUND(G302,3),2)</f>
      </c>
      <c s="36" t="s">
        <v>822</v>
      </c>
      <c>
        <f>(M302*21)/100</f>
      </c>
      <c t="s">
        <v>27</v>
      </c>
    </row>
    <row r="303" spans="1:5" ht="12.75">
      <c r="A303" s="35" t="s">
        <v>58</v>
      </c>
      <c r="E303" s="39" t="s">
        <v>5</v>
      </c>
    </row>
    <row r="304" spans="1:5" ht="12.75">
      <c r="A304" s="35" t="s">
        <v>59</v>
      </c>
      <c r="E304" s="40" t="s">
        <v>4016</v>
      </c>
    </row>
    <row r="305" spans="1:5" ht="25.5">
      <c r="A305" t="s">
        <v>60</v>
      </c>
      <c r="E305" s="39" t="s">
        <v>3996</v>
      </c>
    </row>
    <row r="306" spans="1:16" ht="12.75">
      <c r="A306" t="s">
        <v>52</v>
      </c>
      <c s="34" t="s">
        <v>343</v>
      </c>
      <c s="34" t="s">
        <v>4017</v>
      </c>
      <c s="35" t="s">
        <v>5</v>
      </c>
      <c s="6" t="s">
        <v>4018</v>
      </c>
      <c s="36" t="s">
        <v>101</v>
      </c>
      <c s="37">
        <v>4</v>
      </c>
      <c s="36">
        <v>0</v>
      </c>
      <c s="36">
        <f>ROUND(G306*H306,6)</f>
      </c>
      <c r="L306" s="38">
        <v>0</v>
      </c>
      <c s="32">
        <f>ROUND(ROUND(L306,2)*ROUND(G306,3),2)</f>
      </c>
      <c s="36" t="s">
        <v>822</v>
      </c>
      <c>
        <f>(M306*21)/100</f>
      </c>
      <c t="s">
        <v>27</v>
      </c>
    </row>
    <row r="307" spans="1:5" ht="12.75">
      <c r="A307" s="35" t="s">
        <v>58</v>
      </c>
      <c r="E307" s="39" t="s">
        <v>5</v>
      </c>
    </row>
    <row r="308" spans="1:5" ht="12.75">
      <c r="A308" s="35" t="s">
        <v>59</v>
      </c>
      <c r="E308" s="40" t="s">
        <v>5</v>
      </c>
    </row>
    <row r="309" spans="1:5" ht="369.75">
      <c r="A309" t="s">
        <v>60</v>
      </c>
      <c r="E309"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3815</v>
      </c>
      <c s="41">
        <f>Rekapitulace!C62</f>
      </c>
      <c s="20" t="s">
        <v>0</v>
      </c>
      <c t="s">
        <v>23</v>
      </c>
      <c t="s">
        <v>27</v>
      </c>
    </row>
    <row r="4" spans="1:16" ht="32" customHeight="1">
      <c r="A4" s="24" t="s">
        <v>20</v>
      </c>
      <c s="25" t="s">
        <v>28</v>
      </c>
      <c s="27" t="s">
        <v>3815</v>
      </c>
      <c r="E4" s="26" t="s">
        <v>3816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4020</v>
      </c>
      <c r="E8" s="30" t="s">
        <v>3818</v>
      </c>
      <c r="J8" s="29">
        <f>0+J9+J42+J87+J96</f>
      </c>
      <c s="29">
        <f>0+K9+K42+K87+K96</f>
      </c>
      <c s="29">
        <f>0+L9+L42+L87+L96</f>
      </c>
      <c s="29">
        <f>0+M9+M42+M87+M96</f>
      </c>
    </row>
    <row r="9" spans="1:13" ht="12.75">
      <c r="A9" t="s">
        <v>49</v>
      </c>
      <c r="C9" s="31" t="s">
        <v>50</v>
      </c>
      <c r="E9" s="33" t="s">
        <v>51</v>
      </c>
      <c r="J9" s="32">
        <f>0</f>
      </c>
      <c s="32">
        <f>0</f>
      </c>
      <c s="32">
        <f>0+L10+L14+L18+L22+L26+L30+L34+L38</f>
      </c>
      <c s="32">
        <f>0+M10+M14+M18+M22+M26+M30+M34+M38</f>
      </c>
    </row>
    <row r="10" spans="1:16" ht="25.5">
      <c r="A10" t="s">
        <v>52</v>
      </c>
      <c s="34" t="s">
        <v>53</v>
      </c>
      <c s="34" t="s">
        <v>2615</v>
      </c>
      <c s="35" t="s">
        <v>5</v>
      </c>
      <c s="6" t="s">
        <v>2616</v>
      </c>
      <c s="36" t="s">
        <v>737</v>
      </c>
      <c s="37">
        <v>9.72</v>
      </c>
      <c s="36">
        <v>0</v>
      </c>
      <c s="36">
        <f>ROUND(G10*H10,6)</f>
      </c>
      <c r="L10" s="38">
        <v>0</v>
      </c>
      <c s="32">
        <f>ROUND(ROUND(L10,2)*ROUND(G10,3),2)</f>
      </c>
      <c s="36" t="s">
        <v>822</v>
      </c>
      <c>
        <f>(M10*21)/100</f>
      </c>
      <c t="s">
        <v>27</v>
      </c>
    </row>
    <row r="11" spans="1:5" ht="12.75">
      <c r="A11" s="35" t="s">
        <v>58</v>
      </c>
      <c r="E11" s="39" t="s">
        <v>5</v>
      </c>
    </row>
    <row r="12" spans="1:5" ht="25.5">
      <c r="A12" s="35" t="s">
        <v>59</v>
      </c>
      <c r="E12" s="40" t="s">
        <v>4021</v>
      </c>
    </row>
    <row r="13" spans="1:5" ht="140.25">
      <c r="A13" t="s">
        <v>60</v>
      </c>
      <c r="E13" s="39" t="s">
        <v>823</v>
      </c>
    </row>
    <row r="14" spans="1:16" ht="25.5">
      <c r="A14" t="s">
        <v>52</v>
      </c>
      <c s="34" t="s">
        <v>27</v>
      </c>
      <c s="34" t="s">
        <v>3371</v>
      </c>
      <c s="35" t="s">
        <v>5</v>
      </c>
      <c s="6" t="s">
        <v>3372</v>
      </c>
      <c s="36" t="s">
        <v>737</v>
      </c>
      <c s="37">
        <v>5.841</v>
      </c>
      <c s="36">
        <v>0</v>
      </c>
      <c s="36">
        <f>ROUND(G14*H14,6)</f>
      </c>
      <c r="L14" s="38">
        <v>0</v>
      </c>
      <c s="32">
        <f>ROUND(ROUND(L14,2)*ROUND(G14,3),2)</f>
      </c>
      <c s="36" t="s">
        <v>822</v>
      </c>
      <c>
        <f>(M14*21)/100</f>
      </c>
      <c t="s">
        <v>27</v>
      </c>
    </row>
    <row r="15" spans="1:5" ht="12.75">
      <c r="A15" s="35" t="s">
        <v>58</v>
      </c>
      <c r="E15" s="39" t="s">
        <v>5</v>
      </c>
    </row>
    <row r="16" spans="1:5" ht="12.75">
      <c r="A16" s="35" t="s">
        <v>59</v>
      </c>
      <c r="E16" s="40" t="s">
        <v>4022</v>
      </c>
    </row>
    <row r="17" spans="1:5" ht="140.25">
      <c r="A17" t="s">
        <v>60</v>
      </c>
      <c r="E17" s="39" t="s">
        <v>823</v>
      </c>
    </row>
    <row r="18" spans="1:16" ht="25.5">
      <c r="A18" t="s">
        <v>52</v>
      </c>
      <c s="34" t="s">
        <v>26</v>
      </c>
      <c s="34" t="s">
        <v>2755</v>
      </c>
      <c s="35" t="s">
        <v>5</v>
      </c>
      <c s="6" t="s">
        <v>2756</v>
      </c>
      <c s="36" t="s">
        <v>737</v>
      </c>
      <c s="37">
        <v>33.924</v>
      </c>
      <c s="36">
        <v>0</v>
      </c>
      <c s="36">
        <f>ROUND(G18*H18,6)</f>
      </c>
      <c r="L18" s="38">
        <v>0</v>
      </c>
      <c s="32">
        <f>ROUND(ROUND(L18,2)*ROUND(G18,3),2)</f>
      </c>
      <c s="36" t="s">
        <v>822</v>
      </c>
      <c>
        <f>(M18*21)/100</f>
      </c>
      <c t="s">
        <v>27</v>
      </c>
    </row>
    <row r="19" spans="1:5" ht="12.75">
      <c r="A19" s="35" t="s">
        <v>58</v>
      </c>
      <c r="E19" s="39" t="s">
        <v>5</v>
      </c>
    </row>
    <row r="20" spans="1:5" ht="12.75">
      <c r="A20" s="35" t="s">
        <v>59</v>
      </c>
      <c r="E20" s="40" t="s">
        <v>4023</v>
      </c>
    </row>
    <row r="21" spans="1:5" ht="140.25">
      <c r="A21" t="s">
        <v>60</v>
      </c>
      <c r="E21" s="39" t="s">
        <v>823</v>
      </c>
    </row>
    <row r="22" spans="1:16" ht="12.75">
      <c r="A22" t="s">
        <v>52</v>
      </c>
      <c s="34" t="s">
        <v>70</v>
      </c>
      <c s="34" t="s">
        <v>4024</v>
      </c>
      <c s="35" t="s">
        <v>5</v>
      </c>
      <c s="6" t="s">
        <v>4025</v>
      </c>
      <c s="36" t="s">
        <v>56</v>
      </c>
      <c s="37">
        <v>60</v>
      </c>
      <c s="36">
        <v>0</v>
      </c>
      <c s="36">
        <f>ROUND(G22*H22,6)</f>
      </c>
      <c r="L22" s="38">
        <v>0</v>
      </c>
      <c s="32">
        <f>ROUND(ROUND(L22,2)*ROUND(G22,3),2)</f>
      </c>
      <c s="36" t="s">
        <v>822</v>
      </c>
      <c>
        <f>(M22*21)/100</f>
      </c>
      <c t="s">
        <v>27</v>
      </c>
    </row>
    <row r="23" spans="1:5" ht="12.75">
      <c r="A23" s="35" t="s">
        <v>58</v>
      </c>
      <c r="E23" s="39" t="s">
        <v>5</v>
      </c>
    </row>
    <row r="24" spans="1:5" ht="25.5">
      <c r="A24" s="35" t="s">
        <v>59</v>
      </c>
      <c r="E24" s="40" t="s">
        <v>4026</v>
      </c>
    </row>
    <row r="25" spans="1:5" ht="12.75">
      <c r="A25" t="s">
        <v>60</v>
      </c>
      <c r="E25" s="39" t="s">
        <v>4027</v>
      </c>
    </row>
    <row r="26" spans="1:16" ht="12.75">
      <c r="A26" t="s">
        <v>52</v>
      </c>
      <c s="34" t="s">
        <v>73</v>
      </c>
      <c s="34" t="s">
        <v>4028</v>
      </c>
      <c s="35" t="s">
        <v>5</v>
      </c>
      <c s="6" t="s">
        <v>4029</v>
      </c>
      <c s="36" t="s">
        <v>56</v>
      </c>
      <c s="37">
        <v>60</v>
      </c>
      <c s="36">
        <v>0</v>
      </c>
      <c s="36">
        <f>ROUND(G26*H26,6)</f>
      </c>
      <c r="L26" s="38">
        <v>0</v>
      </c>
      <c s="32">
        <f>ROUND(ROUND(L26,2)*ROUND(G26,3),2)</f>
      </c>
      <c s="36" t="s">
        <v>822</v>
      </c>
      <c>
        <f>(M26*21)/100</f>
      </c>
      <c t="s">
        <v>27</v>
      </c>
    </row>
    <row r="27" spans="1:5" ht="12.75">
      <c r="A27" s="35" t="s">
        <v>58</v>
      </c>
      <c r="E27" s="39" t="s">
        <v>5</v>
      </c>
    </row>
    <row r="28" spans="1:5" ht="25.5">
      <c r="A28" s="35" t="s">
        <v>59</v>
      </c>
      <c r="E28" s="40" t="s">
        <v>4026</v>
      </c>
    </row>
    <row r="29" spans="1:5" ht="12.75">
      <c r="A29" t="s">
        <v>60</v>
      </c>
      <c r="E29" s="39" t="s">
        <v>4027</v>
      </c>
    </row>
    <row r="30" spans="1:16" ht="12.75">
      <c r="A30" t="s">
        <v>52</v>
      </c>
      <c s="34" t="s">
        <v>75</v>
      </c>
      <c s="34" t="s">
        <v>2758</v>
      </c>
      <c s="35" t="s">
        <v>5</v>
      </c>
      <c s="6" t="s">
        <v>2759</v>
      </c>
      <c s="36" t="s">
        <v>617</v>
      </c>
      <c s="37">
        <v>20</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2760</v>
      </c>
    </row>
    <row r="34" spans="1:16" ht="38.25">
      <c r="A34" t="s">
        <v>52</v>
      </c>
      <c s="34" t="s">
        <v>80</v>
      </c>
      <c s="34" t="s">
        <v>3820</v>
      </c>
      <c s="35" t="s">
        <v>5</v>
      </c>
      <c s="6" t="s">
        <v>3821</v>
      </c>
      <c s="36" t="s">
        <v>737</v>
      </c>
      <c s="37">
        <v>0.54</v>
      </c>
      <c s="36">
        <v>0</v>
      </c>
      <c s="36">
        <f>ROUND(G34*H34,6)</f>
      </c>
      <c r="L34" s="38">
        <v>0</v>
      </c>
      <c s="32">
        <f>ROUND(ROUND(L34,2)*ROUND(G34,3),2)</f>
      </c>
      <c s="36" t="s">
        <v>822</v>
      </c>
      <c>
        <f>(M34*21)/100</f>
      </c>
      <c t="s">
        <v>27</v>
      </c>
    </row>
    <row r="35" spans="1:5" ht="12.75">
      <c r="A35" s="35" t="s">
        <v>58</v>
      </c>
      <c r="E35" s="39" t="s">
        <v>5</v>
      </c>
    </row>
    <row r="36" spans="1:5" ht="25.5">
      <c r="A36" s="35" t="s">
        <v>59</v>
      </c>
      <c r="E36" s="40" t="s">
        <v>4030</v>
      </c>
    </row>
    <row r="37" spans="1:5" ht="140.25">
      <c r="A37" t="s">
        <v>60</v>
      </c>
      <c r="E37" s="39" t="s">
        <v>823</v>
      </c>
    </row>
    <row r="38" spans="1:16" ht="25.5">
      <c r="A38" t="s">
        <v>52</v>
      </c>
      <c s="34" t="s">
        <v>84</v>
      </c>
      <c s="34" t="s">
        <v>3823</v>
      </c>
      <c s="35" t="s">
        <v>5</v>
      </c>
      <c s="6" t="s">
        <v>3824</v>
      </c>
      <c s="36" t="s">
        <v>737</v>
      </c>
      <c s="37">
        <v>0.54</v>
      </c>
      <c s="36">
        <v>0</v>
      </c>
      <c s="36">
        <f>ROUND(G38*H38,6)</f>
      </c>
      <c r="L38" s="38">
        <v>0</v>
      </c>
      <c s="32">
        <f>ROUND(ROUND(L38,2)*ROUND(G38,3),2)</f>
      </c>
      <c s="36" t="s">
        <v>822</v>
      </c>
      <c>
        <f>(M38*21)/100</f>
      </c>
      <c t="s">
        <v>27</v>
      </c>
    </row>
    <row r="39" spans="1:5" ht="12.75">
      <c r="A39" s="35" t="s">
        <v>58</v>
      </c>
      <c r="E39" s="39" t="s">
        <v>5</v>
      </c>
    </row>
    <row r="40" spans="1:5" ht="25.5">
      <c r="A40" s="35" t="s">
        <v>59</v>
      </c>
      <c r="E40" s="40" t="s">
        <v>4030</v>
      </c>
    </row>
    <row r="41" spans="1:5" ht="140.25">
      <c r="A41" t="s">
        <v>60</v>
      </c>
      <c r="E41" s="39" t="s">
        <v>823</v>
      </c>
    </row>
    <row r="42" spans="1:13" ht="12.75">
      <c r="A42" t="s">
        <v>49</v>
      </c>
      <c r="C42" s="31" t="s">
        <v>53</v>
      </c>
      <c r="E42" s="33" t="s">
        <v>62</v>
      </c>
      <c r="J42" s="32">
        <f>0</f>
      </c>
      <c s="32">
        <f>0</f>
      </c>
      <c s="32">
        <f>0+L43+L47+L51+L55+L59+L63+L67+L71+L75+L79+L83</f>
      </c>
      <c s="32">
        <f>0+M43+M47+M51+M55+M59+M63+M67+M71+M75+M79+M83</f>
      </c>
    </row>
    <row r="43" spans="1:16" ht="25.5">
      <c r="A43" t="s">
        <v>52</v>
      </c>
      <c s="34" t="s">
        <v>89</v>
      </c>
      <c s="34" t="s">
        <v>4031</v>
      </c>
      <c s="35" t="s">
        <v>5</v>
      </c>
      <c s="6" t="s">
        <v>4032</v>
      </c>
      <c s="36" t="s">
        <v>65</v>
      </c>
      <c s="37">
        <v>2.655</v>
      </c>
      <c s="36">
        <v>0</v>
      </c>
      <c s="36">
        <f>ROUND(G43*H43,6)</f>
      </c>
      <c r="L43" s="38">
        <v>0</v>
      </c>
      <c s="32">
        <f>ROUND(ROUND(L43,2)*ROUND(G43,3),2)</f>
      </c>
      <c s="36" t="s">
        <v>822</v>
      </c>
      <c>
        <f>(M43*21)/100</f>
      </c>
      <c t="s">
        <v>27</v>
      </c>
    </row>
    <row r="44" spans="1:5" ht="12.75">
      <c r="A44" s="35" t="s">
        <v>58</v>
      </c>
      <c r="E44" s="39" t="s">
        <v>5</v>
      </c>
    </row>
    <row r="45" spans="1:5" ht="12.75">
      <c r="A45" s="35" t="s">
        <v>59</v>
      </c>
      <c r="E45" s="40" t="s">
        <v>4033</v>
      </c>
    </row>
    <row r="46" spans="1:5" ht="63.75">
      <c r="A46" t="s">
        <v>60</v>
      </c>
      <c r="E46" s="39" t="s">
        <v>2769</v>
      </c>
    </row>
    <row r="47" spans="1:16" ht="25.5">
      <c r="A47" t="s">
        <v>52</v>
      </c>
      <c s="34" t="s">
        <v>93</v>
      </c>
      <c s="34" t="s">
        <v>4034</v>
      </c>
      <c s="35" t="s">
        <v>5</v>
      </c>
      <c s="6" t="s">
        <v>4035</v>
      </c>
      <c s="36" t="s">
        <v>2273</v>
      </c>
      <c s="37">
        <v>175.23</v>
      </c>
      <c s="36">
        <v>0</v>
      </c>
      <c s="36">
        <f>ROUND(G47*H47,6)</f>
      </c>
      <c r="L47" s="38">
        <v>0</v>
      </c>
      <c s="32">
        <f>ROUND(ROUND(L47,2)*ROUND(G47,3),2)</f>
      </c>
      <c s="36" t="s">
        <v>822</v>
      </c>
      <c>
        <f>(M47*21)/100</f>
      </c>
      <c t="s">
        <v>27</v>
      </c>
    </row>
    <row r="48" spans="1:5" ht="12.75">
      <c r="A48" s="35" t="s">
        <v>58</v>
      </c>
      <c r="E48" s="39" t="s">
        <v>5</v>
      </c>
    </row>
    <row r="49" spans="1:5" ht="12.75">
      <c r="A49" s="35" t="s">
        <v>59</v>
      </c>
      <c r="E49" s="40" t="s">
        <v>4036</v>
      </c>
    </row>
    <row r="50" spans="1:5" ht="25.5">
      <c r="A50" t="s">
        <v>60</v>
      </c>
      <c r="E50" s="39" t="s">
        <v>2773</v>
      </c>
    </row>
    <row r="51" spans="1:16" ht="12.75">
      <c r="A51" t="s">
        <v>52</v>
      </c>
      <c s="34" t="s">
        <v>98</v>
      </c>
      <c s="34" t="s">
        <v>2766</v>
      </c>
      <c s="35" t="s">
        <v>5</v>
      </c>
      <c s="6" t="s">
        <v>2767</v>
      </c>
      <c s="36" t="s">
        <v>65</v>
      </c>
      <c s="37">
        <v>4.8</v>
      </c>
      <c s="36">
        <v>0</v>
      </c>
      <c s="36">
        <f>ROUND(G51*H51,6)</f>
      </c>
      <c r="L51" s="38">
        <v>0</v>
      </c>
      <c s="32">
        <f>ROUND(ROUND(L51,2)*ROUND(G51,3),2)</f>
      </c>
      <c s="36" t="s">
        <v>822</v>
      </c>
      <c>
        <f>(M51*21)/100</f>
      </c>
      <c t="s">
        <v>27</v>
      </c>
    </row>
    <row r="52" spans="1:5" ht="12.75">
      <c r="A52" s="35" t="s">
        <v>58</v>
      </c>
      <c r="E52" s="39" t="s">
        <v>5</v>
      </c>
    </row>
    <row r="53" spans="1:5" ht="25.5">
      <c r="A53" s="35" t="s">
        <v>59</v>
      </c>
      <c r="E53" s="40" t="s">
        <v>4037</v>
      </c>
    </row>
    <row r="54" spans="1:5" ht="63.75">
      <c r="A54" t="s">
        <v>60</v>
      </c>
      <c r="E54" s="39" t="s">
        <v>2769</v>
      </c>
    </row>
    <row r="55" spans="1:16" ht="12.75">
      <c r="A55" t="s">
        <v>52</v>
      </c>
      <c s="34" t="s">
        <v>103</v>
      </c>
      <c s="34" t="s">
        <v>2770</v>
      </c>
      <c s="35" t="s">
        <v>5</v>
      </c>
      <c s="6" t="s">
        <v>2771</v>
      </c>
      <c s="36" t="s">
        <v>2273</v>
      </c>
      <c s="37">
        <v>316.8</v>
      </c>
      <c s="36">
        <v>0</v>
      </c>
      <c s="36">
        <f>ROUND(G55*H55,6)</f>
      </c>
      <c r="L55" s="38">
        <v>0</v>
      </c>
      <c s="32">
        <f>ROUND(ROUND(L55,2)*ROUND(G55,3),2)</f>
      </c>
      <c s="36" t="s">
        <v>822</v>
      </c>
      <c>
        <f>(M55*21)/100</f>
      </c>
      <c t="s">
        <v>27</v>
      </c>
    </row>
    <row r="56" spans="1:5" ht="12.75">
      <c r="A56" s="35" t="s">
        <v>58</v>
      </c>
      <c r="E56" s="39" t="s">
        <v>5</v>
      </c>
    </row>
    <row r="57" spans="1:5" ht="12.75">
      <c r="A57" s="35" t="s">
        <v>59</v>
      </c>
      <c r="E57" s="40" t="s">
        <v>4038</v>
      </c>
    </row>
    <row r="58" spans="1:5" ht="25.5">
      <c r="A58" t="s">
        <v>60</v>
      </c>
      <c r="E58" s="39" t="s">
        <v>2773</v>
      </c>
    </row>
    <row r="59" spans="1:16" ht="25.5">
      <c r="A59" t="s">
        <v>52</v>
      </c>
      <c s="34" t="s">
        <v>107</v>
      </c>
      <c s="34" t="s">
        <v>3831</v>
      </c>
      <c s="35" t="s">
        <v>5</v>
      </c>
      <c s="6" t="s">
        <v>3832</v>
      </c>
      <c s="36" t="s">
        <v>65</v>
      </c>
      <c s="37">
        <v>19.275</v>
      </c>
      <c s="36">
        <v>0</v>
      </c>
      <c s="36">
        <f>ROUND(G59*H59,6)</f>
      </c>
      <c r="L59" s="38">
        <v>0</v>
      </c>
      <c s="32">
        <f>ROUND(ROUND(L59,2)*ROUND(G59,3),2)</f>
      </c>
      <c s="36" t="s">
        <v>822</v>
      </c>
      <c>
        <f>(M59*21)/100</f>
      </c>
      <c t="s">
        <v>27</v>
      </c>
    </row>
    <row r="60" spans="1:5" ht="12.75">
      <c r="A60" s="35" t="s">
        <v>58</v>
      </c>
      <c r="E60" s="39" t="s">
        <v>5</v>
      </c>
    </row>
    <row r="61" spans="1:5" ht="12.75">
      <c r="A61" s="35" t="s">
        <v>59</v>
      </c>
      <c r="E61" s="40" t="s">
        <v>4039</v>
      </c>
    </row>
    <row r="62" spans="1:5" ht="63.75">
      <c r="A62" t="s">
        <v>60</v>
      </c>
      <c r="E62" s="39" t="s">
        <v>2769</v>
      </c>
    </row>
    <row r="63" spans="1:16" ht="25.5">
      <c r="A63" t="s">
        <v>52</v>
      </c>
      <c s="34" t="s">
        <v>111</v>
      </c>
      <c s="34" t="s">
        <v>3834</v>
      </c>
      <c s="35" t="s">
        <v>5</v>
      </c>
      <c s="6" t="s">
        <v>3835</v>
      </c>
      <c s="36" t="s">
        <v>2273</v>
      </c>
      <c s="37">
        <v>1170.956</v>
      </c>
      <c s="36">
        <v>0</v>
      </c>
      <c s="36">
        <f>ROUND(G63*H63,6)</f>
      </c>
      <c r="L63" s="38">
        <v>0</v>
      </c>
      <c s="32">
        <f>ROUND(ROUND(L63,2)*ROUND(G63,3),2)</f>
      </c>
      <c s="36" t="s">
        <v>822</v>
      </c>
      <c>
        <f>(M63*21)/100</f>
      </c>
      <c t="s">
        <v>27</v>
      </c>
    </row>
    <row r="64" spans="1:5" ht="12.75">
      <c r="A64" s="35" t="s">
        <v>58</v>
      </c>
      <c r="E64" s="39" t="s">
        <v>5</v>
      </c>
    </row>
    <row r="65" spans="1:5" ht="12.75">
      <c r="A65" s="35" t="s">
        <v>59</v>
      </c>
      <c r="E65" s="40" t="s">
        <v>4040</v>
      </c>
    </row>
    <row r="66" spans="1:5" ht="25.5">
      <c r="A66" t="s">
        <v>60</v>
      </c>
      <c r="E66" s="39" t="s">
        <v>2773</v>
      </c>
    </row>
    <row r="67" spans="1:16" ht="12.75">
      <c r="A67" t="s">
        <v>52</v>
      </c>
      <c s="34" t="s">
        <v>114</v>
      </c>
      <c s="34" t="s">
        <v>4041</v>
      </c>
      <c s="35" t="s">
        <v>5</v>
      </c>
      <c s="6" t="s">
        <v>4042</v>
      </c>
      <c s="36" t="s">
        <v>65</v>
      </c>
      <c s="37">
        <v>10.62</v>
      </c>
      <c s="36">
        <v>0</v>
      </c>
      <c s="36">
        <f>ROUND(G67*H67,6)</f>
      </c>
      <c r="L67" s="38">
        <v>0</v>
      </c>
      <c s="32">
        <f>ROUND(ROUND(L67,2)*ROUND(G67,3),2)</f>
      </c>
      <c s="36" t="s">
        <v>822</v>
      </c>
      <c>
        <f>(M67*21)/100</f>
      </c>
      <c t="s">
        <v>27</v>
      </c>
    </row>
    <row r="68" spans="1:5" ht="12.75">
      <c r="A68" s="35" t="s">
        <v>58</v>
      </c>
      <c r="E68" s="39" t="s">
        <v>5</v>
      </c>
    </row>
    <row r="69" spans="1:5" ht="12.75">
      <c r="A69" s="35" t="s">
        <v>59</v>
      </c>
      <c r="E69" s="40" t="s">
        <v>3833</v>
      </c>
    </row>
    <row r="70" spans="1:5" ht="63.75">
      <c r="A70" t="s">
        <v>60</v>
      </c>
      <c r="E70" s="39" t="s">
        <v>2769</v>
      </c>
    </row>
    <row r="71" spans="1:16" ht="12.75">
      <c r="A71" t="s">
        <v>52</v>
      </c>
      <c s="34" t="s">
        <v>118</v>
      </c>
      <c s="34" t="s">
        <v>4043</v>
      </c>
      <c s="35" t="s">
        <v>5</v>
      </c>
      <c s="6" t="s">
        <v>4044</v>
      </c>
      <c s="36" t="s">
        <v>2273</v>
      </c>
      <c s="37">
        <v>796.5</v>
      </c>
      <c s="36">
        <v>0</v>
      </c>
      <c s="36">
        <f>ROUND(G71*H71,6)</f>
      </c>
      <c r="L71" s="38">
        <v>0</v>
      </c>
      <c s="32">
        <f>ROUND(ROUND(L71,2)*ROUND(G71,3),2)</f>
      </c>
      <c s="36" t="s">
        <v>822</v>
      </c>
      <c>
        <f>(M71*21)/100</f>
      </c>
      <c t="s">
        <v>27</v>
      </c>
    </row>
    <row r="72" spans="1:5" ht="12.75">
      <c r="A72" s="35" t="s">
        <v>58</v>
      </c>
      <c r="E72" s="39" t="s">
        <v>5</v>
      </c>
    </row>
    <row r="73" spans="1:5" ht="12.75">
      <c r="A73" s="35" t="s">
        <v>59</v>
      </c>
      <c r="E73" s="40" t="s">
        <v>3838</v>
      </c>
    </row>
    <row r="74" spans="1:5" ht="25.5">
      <c r="A74" t="s">
        <v>60</v>
      </c>
      <c r="E74" s="39" t="s">
        <v>2773</v>
      </c>
    </row>
    <row r="75" spans="1:16" ht="12.75">
      <c r="A75" t="s">
        <v>52</v>
      </c>
      <c s="34" t="s">
        <v>122</v>
      </c>
      <c s="34" t="s">
        <v>3842</v>
      </c>
      <c s="35" t="s">
        <v>5</v>
      </c>
      <c s="6" t="s">
        <v>3843</v>
      </c>
      <c s="36" t="s">
        <v>65</v>
      </c>
      <c s="37">
        <v>6</v>
      </c>
      <c s="36">
        <v>0</v>
      </c>
      <c s="36">
        <f>ROUND(G75*H75,6)</f>
      </c>
      <c r="L75" s="38">
        <v>0</v>
      </c>
      <c s="32">
        <f>ROUND(ROUND(L75,2)*ROUND(G75,3),2)</f>
      </c>
      <c s="36" t="s">
        <v>822</v>
      </c>
      <c>
        <f>(M75*21)/100</f>
      </c>
      <c t="s">
        <v>27</v>
      </c>
    </row>
    <row r="76" spans="1:5" ht="12.75">
      <c r="A76" s="35" t="s">
        <v>58</v>
      </c>
      <c r="E76" s="39" t="s">
        <v>5</v>
      </c>
    </row>
    <row r="77" spans="1:5" ht="25.5">
      <c r="A77" s="35" t="s">
        <v>59</v>
      </c>
      <c r="E77" s="40" t="s">
        <v>4045</v>
      </c>
    </row>
    <row r="78" spans="1:5" ht="369.75">
      <c r="A78" t="s">
        <v>60</v>
      </c>
      <c r="E78" s="39" t="s">
        <v>3845</v>
      </c>
    </row>
    <row r="79" spans="1:16" ht="12.75">
      <c r="A79" t="s">
        <v>52</v>
      </c>
      <c s="34" t="s">
        <v>126</v>
      </c>
      <c s="34" t="s">
        <v>3846</v>
      </c>
      <c s="35" t="s">
        <v>5</v>
      </c>
      <c s="6" t="s">
        <v>3847</v>
      </c>
      <c s="36" t="s">
        <v>2628</v>
      </c>
      <c s="37">
        <v>324</v>
      </c>
      <c s="36">
        <v>0</v>
      </c>
      <c s="36">
        <f>ROUND(G79*H79,6)</f>
      </c>
      <c r="L79" s="38">
        <v>0</v>
      </c>
      <c s="32">
        <f>ROUND(ROUND(L79,2)*ROUND(G79,3),2)</f>
      </c>
      <c s="36" t="s">
        <v>822</v>
      </c>
      <c>
        <f>(M79*21)/100</f>
      </c>
      <c t="s">
        <v>27</v>
      </c>
    </row>
    <row r="80" spans="1:5" ht="12.75">
      <c r="A80" s="35" t="s">
        <v>58</v>
      </c>
      <c r="E80" s="39" t="s">
        <v>5</v>
      </c>
    </row>
    <row r="81" spans="1:5" ht="12.75">
      <c r="A81" s="35" t="s">
        <v>59</v>
      </c>
      <c r="E81" s="40" t="s">
        <v>4046</v>
      </c>
    </row>
    <row r="82" spans="1:5" ht="25.5">
      <c r="A82" t="s">
        <v>60</v>
      </c>
      <c r="E82" s="39" t="s">
        <v>2629</v>
      </c>
    </row>
    <row r="83" spans="1:16" ht="12.75">
      <c r="A83" t="s">
        <v>52</v>
      </c>
      <c s="34" t="s">
        <v>131</v>
      </c>
      <c s="34" t="s">
        <v>3859</v>
      </c>
      <c s="35" t="s">
        <v>5</v>
      </c>
      <c s="6" t="s">
        <v>3860</v>
      </c>
      <c s="36" t="s">
        <v>56</v>
      </c>
      <c s="37">
        <v>40</v>
      </c>
      <c s="36">
        <v>0</v>
      </c>
      <c s="36">
        <f>ROUND(G83*H83,6)</f>
      </c>
      <c r="L83" s="38">
        <v>0</v>
      </c>
      <c s="32">
        <f>ROUND(ROUND(L83,2)*ROUND(G83,3),2)</f>
      </c>
      <c s="36" t="s">
        <v>822</v>
      </c>
      <c>
        <f>(M83*21)/100</f>
      </c>
      <c t="s">
        <v>27</v>
      </c>
    </row>
    <row r="84" spans="1:5" ht="12.75">
      <c r="A84" s="35" t="s">
        <v>58</v>
      </c>
      <c r="E84" s="39" t="s">
        <v>5</v>
      </c>
    </row>
    <row r="85" spans="1:5" ht="12.75">
      <c r="A85" s="35" t="s">
        <v>59</v>
      </c>
      <c r="E85" s="40" t="s">
        <v>3841</v>
      </c>
    </row>
    <row r="86" spans="1:5" ht="25.5">
      <c r="A86" t="s">
        <v>60</v>
      </c>
      <c r="E86" s="39" t="s">
        <v>2817</v>
      </c>
    </row>
    <row r="87" spans="1:13" ht="12.75">
      <c r="A87" t="s">
        <v>49</v>
      </c>
      <c r="C87" s="31" t="s">
        <v>73</v>
      </c>
      <c r="E87" s="33" t="s">
        <v>88</v>
      </c>
      <c r="J87" s="32">
        <f>0</f>
      </c>
      <c s="32">
        <f>0</f>
      </c>
      <c s="32">
        <f>0+L88+L92</f>
      </c>
      <c s="32">
        <f>0+M88+M92</f>
      </c>
    </row>
    <row r="88" spans="1:16" ht="12.75">
      <c r="A88" t="s">
        <v>52</v>
      </c>
      <c s="34" t="s">
        <v>134</v>
      </c>
      <c s="34" t="s">
        <v>3924</v>
      </c>
      <c s="35" t="s">
        <v>5</v>
      </c>
      <c s="6" t="s">
        <v>3925</v>
      </c>
      <c s="36" t="s">
        <v>65</v>
      </c>
      <c s="37">
        <v>6</v>
      </c>
      <c s="36">
        <v>0</v>
      </c>
      <c s="36">
        <f>ROUND(G88*H88,6)</f>
      </c>
      <c r="L88" s="38">
        <v>0</v>
      </c>
      <c s="32">
        <f>ROUND(ROUND(L88,2)*ROUND(G88,3),2)</f>
      </c>
      <c s="36" t="s">
        <v>822</v>
      </c>
      <c>
        <f>(M88*21)/100</f>
      </c>
      <c t="s">
        <v>27</v>
      </c>
    </row>
    <row r="89" spans="1:5" ht="12.75">
      <c r="A89" s="35" t="s">
        <v>58</v>
      </c>
      <c r="E89" s="39" t="s">
        <v>5</v>
      </c>
    </row>
    <row r="90" spans="1:5" ht="12.75">
      <c r="A90" s="35" t="s">
        <v>59</v>
      </c>
      <c r="E90" s="40" t="s">
        <v>4047</v>
      </c>
    </row>
    <row r="91" spans="1:5" ht="51">
      <c r="A91" t="s">
        <v>60</v>
      </c>
      <c r="E91" s="39" t="s">
        <v>3927</v>
      </c>
    </row>
    <row r="92" spans="1:16" ht="12.75">
      <c r="A92" t="s">
        <v>52</v>
      </c>
      <c s="34" t="s">
        <v>137</v>
      </c>
      <c s="34" t="s">
        <v>3937</v>
      </c>
      <c s="35" t="s">
        <v>5</v>
      </c>
      <c s="6" t="s">
        <v>3938</v>
      </c>
      <c s="36" t="s">
        <v>56</v>
      </c>
      <c s="37">
        <v>40</v>
      </c>
      <c s="36">
        <v>0</v>
      </c>
      <c s="36">
        <f>ROUND(G92*H92,6)</f>
      </c>
      <c r="L92" s="38">
        <v>0</v>
      </c>
      <c s="32">
        <f>ROUND(ROUND(L92,2)*ROUND(G92,3),2)</f>
      </c>
      <c s="36" t="s">
        <v>822</v>
      </c>
      <c>
        <f>(M92*21)/100</f>
      </c>
      <c t="s">
        <v>27</v>
      </c>
    </row>
    <row r="93" spans="1:5" ht="12.75">
      <c r="A93" s="35" t="s">
        <v>58</v>
      </c>
      <c r="E93" s="39" t="s">
        <v>5</v>
      </c>
    </row>
    <row r="94" spans="1:5" ht="12.75">
      <c r="A94" s="35" t="s">
        <v>59</v>
      </c>
      <c r="E94" s="40" t="s">
        <v>4048</v>
      </c>
    </row>
    <row r="95" spans="1:5" ht="153">
      <c r="A95" t="s">
        <v>60</v>
      </c>
      <c r="E95" s="39" t="s">
        <v>3940</v>
      </c>
    </row>
    <row r="96" spans="1:13" ht="12.75">
      <c r="A96" t="s">
        <v>49</v>
      </c>
      <c r="C96" s="31" t="s">
        <v>89</v>
      </c>
      <c r="E96" s="33" t="s">
        <v>2962</v>
      </c>
      <c r="J96" s="32">
        <f>0</f>
      </c>
      <c s="32">
        <f>0</f>
      </c>
      <c s="32">
        <f>0+L97</f>
      </c>
      <c s="32">
        <f>0+M97</f>
      </c>
    </row>
    <row r="97" spans="1:16" ht="12.75">
      <c r="A97" t="s">
        <v>52</v>
      </c>
      <c s="34" t="s">
        <v>140</v>
      </c>
      <c s="34" t="s">
        <v>3976</v>
      </c>
      <c s="35" t="s">
        <v>5</v>
      </c>
      <c s="6" t="s">
        <v>3977</v>
      </c>
      <c s="36" t="s">
        <v>78</v>
      </c>
      <c s="37">
        <v>2.5</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51">
      <c r="A100" t="s">
        <v>60</v>
      </c>
      <c r="E100" s="39" t="s">
        <v>3978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4049</v>
      </c>
      <c s="41">
        <f>Rekapitulace!C65</f>
      </c>
      <c s="20" t="s">
        <v>0</v>
      </c>
      <c t="s">
        <v>23</v>
      </c>
      <c t="s">
        <v>27</v>
      </c>
    </row>
    <row r="4" spans="1:16" ht="32" customHeight="1">
      <c r="A4" s="24" t="s">
        <v>20</v>
      </c>
      <c s="25" t="s">
        <v>28</v>
      </c>
      <c s="27" t="s">
        <v>4049</v>
      </c>
      <c r="E4" s="26" t="s">
        <v>4050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COUNTIFS(L8:L241,"=0",A8:A241,"P")+COUNTIFS(L8:L241,"",A8:A241,"P")+SUM(Q8:Q241)</f>
      </c>
    </row>
    <row r="8" spans="1:13" ht="12.75">
      <c r="A8" t="s">
        <v>44</v>
      </c>
      <c r="C8" s="28" t="s">
        <v>4053</v>
      </c>
      <c r="E8" s="30" t="s">
        <v>4052</v>
      </c>
      <c r="J8" s="29">
        <f>0+J9+J22+J55+J84+J117+J154+J203+J224</f>
      </c>
      <c s="29">
        <f>0+K9+K22+K55+K84+K117+K154+K203+K224</f>
      </c>
      <c s="29">
        <f>0+L9+L22+L55+L84+L117+L154+L203+L224</f>
      </c>
      <c s="29">
        <f>0+M9+M22+M55+M84+M117+M154+M203+M224</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900</v>
      </c>
      <c s="36">
        <v>0</v>
      </c>
      <c s="36">
        <f>ROUND(G10*H10,6)</f>
      </c>
      <c r="L10" s="38">
        <v>0</v>
      </c>
      <c s="32">
        <f>ROUND(ROUND(L10,2)*ROUND(G10,3),2)</f>
      </c>
      <c s="36" t="s">
        <v>822</v>
      </c>
      <c>
        <f>(M10*21)/100</f>
      </c>
      <c t="s">
        <v>27</v>
      </c>
    </row>
    <row r="11" spans="1:5" ht="12.75">
      <c r="A11" s="35" t="s">
        <v>58</v>
      </c>
      <c r="E11" s="39" t="s">
        <v>5</v>
      </c>
    </row>
    <row r="12" spans="1:5" ht="12.75">
      <c r="A12" s="35" t="s">
        <v>59</v>
      </c>
      <c r="E12" s="40" t="s">
        <v>4054</v>
      </c>
    </row>
    <row r="13" spans="1:5" ht="140.25">
      <c r="A13" t="s">
        <v>60</v>
      </c>
      <c r="E13" s="39" t="s">
        <v>823</v>
      </c>
    </row>
    <row r="14" spans="1:16" ht="12.75">
      <c r="A14" t="s">
        <v>52</v>
      </c>
      <c s="34" t="s">
        <v>27</v>
      </c>
      <c s="34" t="s">
        <v>4055</v>
      </c>
      <c s="35" t="s">
        <v>5</v>
      </c>
      <c s="6" t="s">
        <v>4056</v>
      </c>
      <c s="36" t="s">
        <v>101</v>
      </c>
      <c s="37">
        <v>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51">
      <c r="A17" t="s">
        <v>60</v>
      </c>
      <c r="E17" s="39" t="s">
        <v>4057</v>
      </c>
    </row>
    <row r="18" spans="1:16" ht="12.75">
      <c r="A18" t="s">
        <v>52</v>
      </c>
      <c s="34" t="s">
        <v>26</v>
      </c>
      <c s="34" t="s">
        <v>4058</v>
      </c>
      <c s="35" t="s">
        <v>5</v>
      </c>
      <c s="6" t="s">
        <v>4059</v>
      </c>
      <c s="36" t="s">
        <v>1305</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25.5">
      <c r="A21" t="s">
        <v>60</v>
      </c>
      <c r="E21" s="39" t="s">
        <v>4060</v>
      </c>
    </row>
    <row r="22" spans="1:13" ht="12.75">
      <c r="A22" t="s">
        <v>49</v>
      </c>
      <c r="C22" s="31" t="s">
        <v>53</v>
      </c>
      <c r="E22" s="33" t="s">
        <v>62</v>
      </c>
      <c r="J22" s="32">
        <f>0</f>
      </c>
      <c s="32">
        <f>0</f>
      </c>
      <c s="32">
        <f>0+L23+L27+L31+L35+L39+L43+L47+L51</f>
      </c>
      <c s="32">
        <f>0+M23+M27+M31+M35+M39+M43+M47+M51</f>
      </c>
    </row>
    <row r="23" spans="1:16" ht="12.75">
      <c r="A23" t="s">
        <v>52</v>
      </c>
      <c s="34" t="s">
        <v>70</v>
      </c>
      <c s="34" t="s">
        <v>4061</v>
      </c>
      <c s="35" t="s">
        <v>5</v>
      </c>
      <c s="6" t="s">
        <v>4062</v>
      </c>
      <c s="36" t="s">
        <v>65</v>
      </c>
      <c s="37">
        <v>15</v>
      </c>
      <c s="36">
        <v>0</v>
      </c>
      <c s="36">
        <f>ROUND(G23*H23,6)</f>
      </c>
      <c r="L23" s="38">
        <v>0</v>
      </c>
      <c s="32">
        <f>ROUND(ROUND(L23,2)*ROUND(G23,3),2)</f>
      </c>
      <c s="36" t="s">
        <v>822</v>
      </c>
      <c>
        <f>(M23*21)/100</f>
      </c>
      <c t="s">
        <v>27</v>
      </c>
    </row>
    <row r="24" spans="1:5" ht="12.75">
      <c r="A24" s="35" t="s">
        <v>58</v>
      </c>
      <c r="E24" s="39" t="s">
        <v>5</v>
      </c>
    </row>
    <row r="25" spans="1:5" ht="12.75">
      <c r="A25" s="35" t="s">
        <v>59</v>
      </c>
      <c r="E25" s="40" t="s">
        <v>4063</v>
      </c>
    </row>
    <row r="26" spans="1:5" ht="38.25">
      <c r="A26" t="s">
        <v>60</v>
      </c>
      <c r="E26" s="39" t="s">
        <v>4064</v>
      </c>
    </row>
    <row r="27" spans="1:16" ht="12.75">
      <c r="A27" t="s">
        <v>52</v>
      </c>
      <c s="34" t="s">
        <v>73</v>
      </c>
      <c s="34" t="s">
        <v>4065</v>
      </c>
      <c s="35" t="s">
        <v>5</v>
      </c>
      <c s="6" t="s">
        <v>4066</v>
      </c>
      <c s="36" t="s">
        <v>65</v>
      </c>
      <c s="37">
        <v>15</v>
      </c>
      <c s="36">
        <v>0</v>
      </c>
      <c s="36">
        <f>ROUND(G27*H27,6)</f>
      </c>
      <c r="L27" s="38">
        <v>0</v>
      </c>
      <c s="32">
        <f>ROUND(ROUND(L27,2)*ROUND(G27,3),2)</f>
      </c>
      <c s="36" t="s">
        <v>822</v>
      </c>
      <c>
        <f>(M27*21)/100</f>
      </c>
      <c t="s">
        <v>27</v>
      </c>
    </row>
    <row r="28" spans="1:5" ht="12.75">
      <c r="A28" s="35" t="s">
        <v>58</v>
      </c>
      <c r="E28" s="39" t="s">
        <v>4067</v>
      </c>
    </row>
    <row r="29" spans="1:5" ht="12.75">
      <c r="A29" s="35" t="s">
        <v>59</v>
      </c>
      <c r="E29" s="40" t="s">
        <v>4063</v>
      </c>
    </row>
    <row r="30" spans="1:5" ht="306">
      <c r="A30" t="s">
        <v>60</v>
      </c>
      <c r="E30" s="39" t="s">
        <v>4068</v>
      </c>
    </row>
    <row r="31" spans="1:16" ht="12.75">
      <c r="A31" t="s">
        <v>52</v>
      </c>
      <c s="34" t="s">
        <v>75</v>
      </c>
      <c s="34" t="s">
        <v>4069</v>
      </c>
      <c s="35" t="s">
        <v>5</v>
      </c>
      <c s="6" t="s">
        <v>4070</v>
      </c>
      <c s="36" t="s">
        <v>65</v>
      </c>
      <c s="37">
        <v>1100</v>
      </c>
      <c s="36">
        <v>0</v>
      </c>
      <c s="36">
        <f>ROUND(G31*H31,6)</f>
      </c>
      <c r="L31" s="38">
        <v>0</v>
      </c>
      <c s="32">
        <f>ROUND(ROUND(L31,2)*ROUND(G31,3),2)</f>
      </c>
      <c s="36" t="s">
        <v>822</v>
      </c>
      <c>
        <f>(M31*21)/100</f>
      </c>
      <c t="s">
        <v>27</v>
      </c>
    </row>
    <row r="32" spans="1:5" ht="12.75">
      <c r="A32" s="35" t="s">
        <v>58</v>
      </c>
      <c r="E32" s="39" t="s">
        <v>5</v>
      </c>
    </row>
    <row r="33" spans="1:5" ht="25.5">
      <c r="A33" s="35" t="s">
        <v>59</v>
      </c>
      <c r="E33" s="40" t="s">
        <v>4071</v>
      </c>
    </row>
    <row r="34" spans="1:5" ht="318.75">
      <c r="A34" t="s">
        <v>60</v>
      </c>
      <c r="E34" s="39" t="s">
        <v>4072</v>
      </c>
    </row>
    <row r="35" spans="1:16" ht="12.75">
      <c r="A35" t="s">
        <v>52</v>
      </c>
      <c s="34" t="s">
        <v>80</v>
      </c>
      <c s="34" t="s">
        <v>2626</v>
      </c>
      <c s="35" t="s">
        <v>5</v>
      </c>
      <c s="6" t="s">
        <v>2627</v>
      </c>
      <c s="36" t="s">
        <v>2628</v>
      </c>
      <c s="37">
        <v>33000</v>
      </c>
      <c s="36">
        <v>0</v>
      </c>
      <c s="36">
        <f>ROUND(G35*H35,6)</f>
      </c>
      <c r="L35" s="38">
        <v>0</v>
      </c>
      <c s="32">
        <f>ROUND(ROUND(L35,2)*ROUND(G35,3),2)</f>
      </c>
      <c s="36" t="s">
        <v>822</v>
      </c>
      <c>
        <f>(M35*21)/100</f>
      </c>
      <c t="s">
        <v>27</v>
      </c>
    </row>
    <row r="36" spans="1:5" ht="12.75">
      <c r="A36" s="35" t="s">
        <v>58</v>
      </c>
      <c r="E36" s="39" t="s">
        <v>5</v>
      </c>
    </row>
    <row r="37" spans="1:5" ht="12.75">
      <c r="A37" s="35" t="s">
        <v>59</v>
      </c>
      <c r="E37" s="40" t="s">
        <v>4073</v>
      </c>
    </row>
    <row r="38" spans="1:5" ht="25.5">
      <c r="A38" t="s">
        <v>60</v>
      </c>
      <c r="E38" s="39" t="s">
        <v>2629</v>
      </c>
    </row>
    <row r="39" spans="1:16" ht="12.75">
      <c r="A39" t="s">
        <v>52</v>
      </c>
      <c s="34" t="s">
        <v>84</v>
      </c>
      <c s="34" t="s">
        <v>4074</v>
      </c>
      <c s="35" t="s">
        <v>5</v>
      </c>
      <c s="6" t="s">
        <v>4075</v>
      </c>
      <c s="36" t="s">
        <v>65</v>
      </c>
      <c s="37">
        <v>1110</v>
      </c>
      <c s="36">
        <v>0</v>
      </c>
      <c s="36">
        <f>ROUND(G39*H39,6)</f>
      </c>
      <c r="L39" s="38">
        <v>0</v>
      </c>
      <c s="32">
        <f>ROUND(ROUND(L39,2)*ROUND(G39,3),2)</f>
      </c>
      <c s="36" t="s">
        <v>822</v>
      </c>
      <c>
        <f>(M39*21)/100</f>
      </c>
      <c t="s">
        <v>27</v>
      </c>
    </row>
    <row r="40" spans="1:5" ht="12.75">
      <c r="A40" s="35" t="s">
        <v>58</v>
      </c>
      <c r="E40" s="39" t="s">
        <v>5</v>
      </c>
    </row>
    <row r="41" spans="1:5" ht="38.25">
      <c r="A41" s="35" t="s">
        <v>59</v>
      </c>
      <c r="E41" s="40" t="s">
        <v>4076</v>
      </c>
    </row>
    <row r="42" spans="1:5" ht="191.25">
      <c r="A42" t="s">
        <v>60</v>
      </c>
      <c r="E42" s="39" t="s">
        <v>4077</v>
      </c>
    </row>
    <row r="43" spans="1:16" ht="12.75">
      <c r="A43" t="s">
        <v>52</v>
      </c>
      <c s="34" t="s">
        <v>89</v>
      </c>
      <c s="34" t="s">
        <v>4078</v>
      </c>
      <c s="35" t="s">
        <v>5</v>
      </c>
      <c s="6" t="s">
        <v>4079</v>
      </c>
      <c s="36" t="s">
        <v>65</v>
      </c>
      <c s="37">
        <v>3</v>
      </c>
      <c s="36">
        <v>0</v>
      </c>
      <c s="36">
        <f>ROUND(G43*H43,6)</f>
      </c>
      <c r="L43" s="38">
        <v>0</v>
      </c>
      <c s="32">
        <f>ROUND(ROUND(L43,2)*ROUND(G43,3),2)</f>
      </c>
      <c s="36" t="s">
        <v>822</v>
      </c>
      <c>
        <f>(M43*21)/100</f>
      </c>
      <c t="s">
        <v>27</v>
      </c>
    </row>
    <row r="44" spans="1:5" ht="12.75">
      <c r="A44" s="35" t="s">
        <v>58</v>
      </c>
      <c r="E44" s="39" t="s">
        <v>4080</v>
      </c>
    </row>
    <row r="45" spans="1:5" ht="12.75">
      <c r="A45" s="35" t="s">
        <v>59</v>
      </c>
      <c r="E45" s="40" t="s">
        <v>4081</v>
      </c>
    </row>
    <row r="46" spans="1:5" ht="280.5">
      <c r="A46" t="s">
        <v>60</v>
      </c>
      <c r="E46" s="39" t="s">
        <v>4082</v>
      </c>
    </row>
    <row r="47" spans="1:16" ht="12.75">
      <c r="A47" t="s">
        <v>52</v>
      </c>
      <c s="34" t="s">
        <v>93</v>
      </c>
      <c s="34" t="s">
        <v>2818</v>
      </c>
      <c s="35" t="s">
        <v>5</v>
      </c>
      <c s="6" t="s">
        <v>2819</v>
      </c>
      <c s="36" t="s">
        <v>56</v>
      </c>
      <c s="37">
        <v>100</v>
      </c>
      <c s="36">
        <v>0</v>
      </c>
      <c s="36">
        <f>ROUND(G47*H47,6)</f>
      </c>
      <c r="L47" s="38">
        <v>0</v>
      </c>
      <c s="32">
        <f>ROUND(ROUND(L47,2)*ROUND(G47,3),2)</f>
      </c>
      <c s="36" t="s">
        <v>822</v>
      </c>
      <c>
        <f>(M47*21)/100</f>
      </c>
      <c t="s">
        <v>27</v>
      </c>
    </row>
    <row r="48" spans="1:5" ht="12.75">
      <c r="A48" s="35" t="s">
        <v>58</v>
      </c>
      <c r="E48" s="39" t="s">
        <v>5</v>
      </c>
    </row>
    <row r="49" spans="1:5" ht="12.75">
      <c r="A49" s="35" t="s">
        <v>59</v>
      </c>
      <c r="E49" s="40" t="s">
        <v>4083</v>
      </c>
    </row>
    <row r="50" spans="1:5" ht="38.25">
      <c r="A50" t="s">
        <v>60</v>
      </c>
      <c r="E50" s="39" t="s">
        <v>4084</v>
      </c>
    </row>
    <row r="51" spans="1:16" ht="12.75">
      <c r="A51" t="s">
        <v>52</v>
      </c>
      <c s="34" t="s">
        <v>98</v>
      </c>
      <c s="34" t="s">
        <v>4085</v>
      </c>
      <c s="35" t="s">
        <v>5</v>
      </c>
      <c s="6" t="s">
        <v>4086</v>
      </c>
      <c s="36" t="s">
        <v>56</v>
      </c>
      <c s="37">
        <v>100</v>
      </c>
      <c s="36">
        <v>0</v>
      </c>
      <c s="36">
        <f>ROUND(G51*H51,6)</f>
      </c>
      <c r="L51" s="38">
        <v>0</v>
      </c>
      <c s="32">
        <f>ROUND(ROUND(L51,2)*ROUND(G51,3),2)</f>
      </c>
      <c s="36" t="s">
        <v>822</v>
      </c>
      <c>
        <f>(M51*21)/100</f>
      </c>
      <c t="s">
        <v>27</v>
      </c>
    </row>
    <row r="52" spans="1:5" ht="12.75">
      <c r="A52" s="35" t="s">
        <v>58</v>
      </c>
      <c r="E52" s="39" t="s">
        <v>5</v>
      </c>
    </row>
    <row r="53" spans="1:5" ht="12.75">
      <c r="A53" s="35" t="s">
        <v>59</v>
      </c>
      <c r="E53" s="40" t="s">
        <v>4083</v>
      </c>
    </row>
    <row r="54" spans="1:5" ht="25.5">
      <c r="A54" t="s">
        <v>60</v>
      </c>
      <c r="E54" s="39" t="s">
        <v>4087</v>
      </c>
    </row>
    <row r="55" spans="1:13" ht="12.75">
      <c r="A55" t="s">
        <v>49</v>
      </c>
      <c r="C55" s="31" t="s">
        <v>27</v>
      </c>
      <c r="E55" s="33" t="s">
        <v>1609</v>
      </c>
      <c r="J55" s="32">
        <f>0</f>
      </c>
      <c s="32">
        <f>0</f>
      </c>
      <c s="32">
        <f>0+L56+L60+L64+L68+L72+L76+L80</f>
      </c>
      <c s="32">
        <f>0+M56+M60+M64+M68+M72+M76+M80</f>
      </c>
    </row>
    <row r="56" spans="1:16" ht="12.75">
      <c r="A56" t="s">
        <v>52</v>
      </c>
      <c s="34" t="s">
        <v>103</v>
      </c>
      <c s="34" t="s">
        <v>4088</v>
      </c>
      <c s="35" t="s">
        <v>5</v>
      </c>
      <c s="6" t="s">
        <v>4089</v>
      </c>
      <c s="36" t="s">
        <v>78</v>
      </c>
      <c s="37">
        <v>35</v>
      </c>
      <c s="36">
        <v>0</v>
      </c>
      <c s="36">
        <f>ROUND(G56*H56,6)</f>
      </c>
      <c r="L56" s="38">
        <v>0</v>
      </c>
      <c s="32">
        <f>ROUND(ROUND(L56,2)*ROUND(G56,3),2)</f>
      </c>
      <c s="36" t="s">
        <v>822</v>
      </c>
      <c>
        <f>(M56*21)/100</f>
      </c>
      <c t="s">
        <v>27</v>
      </c>
    </row>
    <row r="57" spans="1:5" ht="12.75">
      <c r="A57" s="35" t="s">
        <v>58</v>
      </c>
      <c r="E57" s="39" t="s">
        <v>5</v>
      </c>
    </row>
    <row r="58" spans="1:5" ht="12.75">
      <c r="A58" s="35" t="s">
        <v>59</v>
      </c>
      <c r="E58" s="40" t="s">
        <v>4090</v>
      </c>
    </row>
    <row r="59" spans="1:5" ht="51">
      <c r="A59" t="s">
        <v>60</v>
      </c>
      <c r="E59" s="39" t="s">
        <v>4091</v>
      </c>
    </row>
    <row r="60" spans="1:16" ht="25.5">
      <c r="A60" t="s">
        <v>52</v>
      </c>
      <c s="34" t="s">
        <v>107</v>
      </c>
      <c s="34" t="s">
        <v>4092</v>
      </c>
      <c s="35" t="s">
        <v>5</v>
      </c>
      <c s="6" t="s">
        <v>4093</v>
      </c>
      <c s="36" t="s">
        <v>78</v>
      </c>
      <c s="37">
        <v>105</v>
      </c>
      <c s="36">
        <v>0</v>
      </c>
      <c s="36">
        <f>ROUND(G60*H60,6)</f>
      </c>
      <c r="L60" s="38">
        <v>0</v>
      </c>
      <c s="32">
        <f>ROUND(ROUND(L60,2)*ROUND(G60,3),2)</f>
      </c>
      <c s="36" t="s">
        <v>822</v>
      </c>
      <c>
        <f>(M60*21)/100</f>
      </c>
      <c t="s">
        <v>27</v>
      </c>
    </row>
    <row r="61" spans="1:5" ht="12.75">
      <c r="A61" s="35" t="s">
        <v>58</v>
      </c>
      <c r="E61" s="39" t="s">
        <v>5</v>
      </c>
    </row>
    <row r="62" spans="1:5" ht="38.25">
      <c r="A62" s="35" t="s">
        <v>59</v>
      </c>
      <c r="E62" s="40" t="s">
        <v>4094</v>
      </c>
    </row>
    <row r="63" spans="1:5" ht="63.75">
      <c r="A63" t="s">
        <v>60</v>
      </c>
      <c r="E63" s="39" t="s">
        <v>4095</v>
      </c>
    </row>
    <row r="64" spans="1:16" ht="12.75">
      <c r="A64" t="s">
        <v>52</v>
      </c>
      <c s="34" t="s">
        <v>111</v>
      </c>
      <c s="34" t="s">
        <v>4096</v>
      </c>
      <c s="35" t="s">
        <v>5</v>
      </c>
      <c s="6" t="s">
        <v>2856</v>
      </c>
      <c s="36" t="s">
        <v>65</v>
      </c>
      <c s="37">
        <v>371</v>
      </c>
      <c s="36">
        <v>0</v>
      </c>
      <c s="36">
        <f>ROUND(G64*H64,6)</f>
      </c>
      <c r="L64" s="38">
        <v>0</v>
      </c>
      <c s="32">
        <f>ROUND(ROUND(L64,2)*ROUND(G64,3),2)</f>
      </c>
      <c s="36" t="s">
        <v>822</v>
      </c>
      <c>
        <f>(M64*21)/100</f>
      </c>
      <c t="s">
        <v>27</v>
      </c>
    </row>
    <row r="65" spans="1:5" ht="12.75">
      <c r="A65" s="35" t="s">
        <v>58</v>
      </c>
      <c r="E65" s="39" t="s">
        <v>4097</v>
      </c>
    </row>
    <row r="66" spans="1:5" ht="12.75">
      <c r="A66" s="35" t="s">
        <v>59</v>
      </c>
      <c r="E66" s="40" t="s">
        <v>4098</v>
      </c>
    </row>
    <row r="67" spans="1:5" ht="38.25">
      <c r="A67" t="s">
        <v>60</v>
      </c>
      <c r="E67" s="39" t="s">
        <v>4099</v>
      </c>
    </row>
    <row r="68" spans="1:16" ht="12.75">
      <c r="A68" t="s">
        <v>52</v>
      </c>
      <c s="34" t="s">
        <v>114</v>
      </c>
      <c s="34" t="s">
        <v>2840</v>
      </c>
      <c s="35" t="s">
        <v>5</v>
      </c>
      <c s="6" t="s">
        <v>2841</v>
      </c>
      <c s="36" t="s">
        <v>65</v>
      </c>
      <c s="37">
        <v>166</v>
      </c>
      <c s="36">
        <v>0</v>
      </c>
      <c s="36">
        <f>ROUND(G68*H68,6)</f>
      </c>
      <c r="L68" s="38">
        <v>0</v>
      </c>
      <c s="32">
        <f>ROUND(ROUND(L68,2)*ROUND(G68,3),2)</f>
      </c>
      <c s="36" t="s">
        <v>822</v>
      </c>
      <c>
        <f>(M68*21)/100</f>
      </c>
      <c t="s">
        <v>27</v>
      </c>
    </row>
    <row r="69" spans="1:5" ht="12.75">
      <c r="A69" s="35" t="s">
        <v>58</v>
      </c>
      <c r="E69" s="39" t="s">
        <v>5</v>
      </c>
    </row>
    <row r="70" spans="1:5" ht="63.75">
      <c r="A70" s="35" t="s">
        <v>59</v>
      </c>
      <c r="E70" s="40" t="s">
        <v>4100</v>
      </c>
    </row>
    <row r="71" spans="1:5" ht="369.75">
      <c r="A71" t="s">
        <v>60</v>
      </c>
      <c r="E71" s="39" t="s">
        <v>1612</v>
      </c>
    </row>
    <row r="72" spans="1:16" ht="12.75">
      <c r="A72" t="s">
        <v>52</v>
      </c>
      <c s="34" t="s">
        <v>118</v>
      </c>
      <c s="34" t="s">
        <v>2844</v>
      </c>
      <c s="35" t="s">
        <v>5</v>
      </c>
      <c s="6" t="s">
        <v>2845</v>
      </c>
      <c s="36" t="s">
        <v>737</v>
      </c>
      <c s="37">
        <v>8.703</v>
      </c>
      <c s="36">
        <v>0</v>
      </c>
      <c s="36">
        <f>ROUND(G72*H72,6)</f>
      </c>
      <c r="L72" s="38">
        <v>0</v>
      </c>
      <c s="32">
        <f>ROUND(ROUND(L72,2)*ROUND(G72,3),2)</f>
      </c>
      <c s="36" t="s">
        <v>822</v>
      </c>
      <c>
        <f>(M72*21)/100</f>
      </c>
      <c t="s">
        <v>27</v>
      </c>
    </row>
    <row r="73" spans="1:5" ht="12.75">
      <c r="A73" s="35" t="s">
        <v>58</v>
      </c>
      <c r="E73" s="39" t="s">
        <v>5</v>
      </c>
    </row>
    <row r="74" spans="1:5" ht="51">
      <c r="A74" s="35" t="s">
        <v>59</v>
      </c>
      <c r="E74" s="40" t="s">
        <v>4101</v>
      </c>
    </row>
    <row r="75" spans="1:5" ht="267.75">
      <c r="A75" t="s">
        <v>60</v>
      </c>
      <c r="E75" s="39" t="s">
        <v>3870</v>
      </c>
    </row>
    <row r="76" spans="1:16" ht="12.75">
      <c r="A76" t="s">
        <v>52</v>
      </c>
      <c s="34" t="s">
        <v>122</v>
      </c>
      <c s="34" t="s">
        <v>3871</v>
      </c>
      <c s="35" t="s">
        <v>5</v>
      </c>
      <c s="6" t="s">
        <v>3872</v>
      </c>
      <c s="36" t="s">
        <v>737</v>
      </c>
      <c s="37">
        <v>3.364</v>
      </c>
      <c s="36">
        <v>0</v>
      </c>
      <c s="36">
        <f>ROUND(G76*H76,6)</f>
      </c>
      <c r="L76" s="38">
        <v>0</v>
      </c>
      <c s="32">
        <f>ROUND(ROUND(L76,2)*ROUND(G76,3),2)</f>
      </c>
      <c s="36" t="s">
        <v>822</v>
      </c>
      <c>
        <f>(M76*21)/100</f>
      </c>
      <c t="s">
        <v>27</v>
      </c>
    </row>
    <row r="77" spans="1:5" ht="12.75">
      <c r="A77" s="35" t="s">
        <v>58</v>
      </c>
      <c r="E77" s="39" t="s">
        <v>5</v>
      </c>
    </row>
    <row r="78" spans="1:5" ht="63.75">
      <c r="A78" s="35" t="s">
        <v>59</v>
      </c>
      <c r="E78" s="40" t="s">
        <v>4102</v>
      </c>
    </row>
    <row r="79" spans="1:5" ht="267.75">
      <c r="A79" t="s">
        <v>60</v>
      </c>
      <c r="E79" s="39" t="s">
        <v>3870</v>
      </c>
    </row>
    <row r="80" spans="1:16" ht="12.75">
      <c r="A80" t="s">
        <v>52</v>
      </c>
      <c s="34" t="s">
        <v>126</v>
      </c>
      <c s="34" t="s">
        <v>4103</v>
      </c>
      <c s="35" t="s">
        <v>5</v>
      </c>
      <c s="6" t="s">
        <v>4104</v>
      </c>
      <c s="36" t="s">
        <v>101</v>
      </c>
      <c s="37">
        <v>5</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40.25">
      <c r="A83" t="s">
        <v>60</v>
      </c>
      <c r="E83" s="39" t="s">
        <v>4105</v>
      </c>
    </row>
    <row r="84" spans="1:13" ht="12.75">
      <c r="A84" t="s">
        <v>49</v>
      </c>
      <c r="C84" s="31" t="s">
        <v>26</v>
      </c>
      <c r="E84" s="33" t="s">
        <v>2860</v>
      </c>
      <c r="J84" s="32">
        <f>0</f>
      </c>
      <c s="32">
        <f>0</f>
      </c>
      <c s="32">
        <f>0+L85+L89+L93+L97+L101+L105+L109+L113</f>
      </c>
      <c s="32">
        <f>0+M85+M89+M93+M97+M101+M105+M109+M113</f>
      </c>
    </row>
    <row r="85" spans="1:16" ht="12.75">
      <c r="A85" t="s">
        <v>52</v>
      </c>
      <c s="34" t="s">
        <v>131</v>
      </c>
      <c s="34" t="s">
        <v>4106</v>
      </c>
      <c s="35" t="s">
        <v>5</v>
      </c>
      <c s="6" t="s">
        <v>4107</v>
      </c>
      <c s="36" t="s">
        <v>65</v>
      </c>
      <c s="37">
        <v>178.5</v>
      </c>
      <c s="36">
        <v>0</v>
      </c>
      <c s="36">
        <f>ROUND(G85*H85,6)</f>
      </c>
      <c r="L85" s="38">
        <v>0</v>
      </c>
      <c s="32">
        <f>ROUND(ROUND(L85,2)*ROUND(G85,3),2)</f>
      </c>
      <c s="36" t="s">
        <v>822</v>
      </c>
      <c>
        <f>(M85*21)/100</f>
      </c>
      <c t="s">
        <v>27</v>
      </c>
    </row>
    <row r="86" spans="1:5" ht="12.75">
      <c r="A86" s="35" t="s">
        <v>58</v>
      </c>
      <c r="E86" s="39" t="s">
        <v>5</v>
      </c>
    </row>
    <row r="87" spans="1:5" ht="38.25">
      <c r="A87" s="35" t="s">
        <v>59</v>
      </c>
      <c r="E87" s="40" t="s">
        <v>4108</v>
      </c>
    </row>
    <row r="88" spans="1:5" ht="369.75">
      <c r="A88" t="s">
        <v>60</v>
      </c>
      <c r="E88" s="39" t="s">
        <v>3887</v>
      </c>
    </row>
    <row r="89" spans="1:16" ht="12.75">
      <c r="A89" t="s">
        <v>52</v>
      </c>
      <c s="34" t="s">
        <v>134</v>
      </c>
      <c s="34" t="s">
        <v>4109</v>
      </c>
      <c s="35" t="s">
        <v>5</v>
      </c>
      <c s="6" t="s">
        <v>4110</v>
      </c>
      <c s="36" t="s">
        <v>737</v>
      </c>
      <c s="37">
        <v>29.269</v>
      </c>
      <c s="36">
        <v>0</v>
      </c>
      <c s="36">
        <f>ROUND(G89*H89,6)</f>
      </c>
      <c r="L89" s="38">
        <v>0</v>
      </c>
      <c s="32">
        <f>ROUND(ROUND(L89,2)*ROUND(G89,3),2)</f>
      </c>
      <c s="36" t="s">
        <v>822</v>
      </c>
      <c>
        <f>(M89*21)/100</f>
      </c>
      <c t="s">
        <v>27</v>
      </c>
    </row>
    <row r="90" spans="1:5" ht="12.75">
      <c r="A90" s="35" t="s">
        <v>58</v>
      </c>
      <c r="E90" s="39" t="s">
        <v>5</v>
      </c>
    </row>
    <row r="91" spans="1:5" ht="38.25">
      <c r="A91" s="35" t="s">
        <v>59</v>
      </c>
      <c r="E91" s="40" t="s">
        <v>4111</v>
      </c>
    </row>
    <row r="92" spans="1:5" ht="267.75">
      <c r="A92" t="s">
        <v>60</v>
      </c>
      <c r="E92" s="39" t="s">
        <v>3870</v>
      </c>
    </row>
    <row r="93" spans="1:16" ht="12.75">
      <c r="A93" t="s">
        <v>52</v>
      </c>
      <c s="34" t="s">
        <v>137</v>
      </c>
      <c s="34" t="s">
        <v>4112</v>
      </c>
      <c s="35" t="s">
        <v>5</v>
      </c>
      <c s="6" t="s">
        <v>4113</v>
      </c>
      <c s="36" t="s">
        <v>737</v>
      </c>
      <c s="37">
        <v>0.515</v>
      </c>
      <c s="36">
        <v>0</v>
      </c>
      <c s="36">
        <f>ROUND(G93*H93,6)</f>
      </c>
      <c r="L93" s="38">
        <v>0</v>
      </c>
      <c s="32">
        <f>ROUND(ROUND(L93,2)*ROUND(G93,3),2)</f>
      </c>
      <c s="36" t="s">
        <v>822</v>
      </c>
      <c>
        <f>(M93*21)/100</f>
      </c>
      <c t="s">
        <v>27</v>
      </c>
    </row>
    <row r="94" spans="1:5" ht="12.75">
      <c r="A94" s="35" t="s">
        <v>58</v>
      </c>
      <c r="E94" s="39" t="s">
        <v>4114</v>
      </c>
    </row>
    <row r="95" spans="1:5" ht="12.75">
      <c r="A95" s="35" t="s">
        <v>59</v>
      </c>
      <c r="E95" s="40" t="s">
        <v>5</v>
      </c>
    </row>
    <row r="96" spans="1:5" ht="267.75">
      <c r="A96" t="s">
        <v>60</v>
      </c>
      <c r="E96" s="39" t="s">
        <v>3870</v>
      </c>
    </row>
    <row r="97" spans="1:16" ht="12.75">
      <c r="A97" t="s">
        <v>52</v>
      </c>
      <c s="34" t="s">
        <v>140</v>
      </c>
      <c s="34" t="s">
        <v>4115</v>
      </c>
      <c s="35" t="s">
        <v>5</v>
      </c>
      <c s="6" t="s">
        <v>4116</v>
      </c>
      <c s="36" t="s">
        <v>737</v>
      </c>
      <c s="37">
        <v>31.455</v>
      </c>
      <c s="36">
        <v>0</v>
      </c>
      <c s="36">
        <f>ROUND(G97*H97,6)</f>
      </c>
      <c r="L97" s="38">
        <v>0</v>
      </c>
      <c s="32">
        <f>ROUND(ROUND(L97,2)*ROUND(G97,3),2)</f>
      </c>
      <c s="36" t="s">
        <v>822</v>
      </c>
      <c>
        <f>(M97*21)/100</f>
      </c>
      <c t="s">
        <v>27</v>
      </c>
    </row>
    <row r="98" spans="1:5" ht="12.75">
      <c r="A98" s="35" t="s">
        <v>58</v>
      </c>
      <c r="E98" s="39" t="s">
        <v>4117</v>
      </c>
    </row>
    <row r="99" spans="1:5" ht="12.75">
      <c r="A99" s="35" t="s">
        <v>59</v>
      </c>
      <c r="E99" s="40" t="s">
        <v>4118</v>
      </c>
    </row>
    <row r="100" spans="1:5" ht="409.5">
      <c r="A100" t="s">
        <v>60</v>
      </c>
      <c r="E100" s="39" t="s">
        <v>4119</v>
      </c>
    </row>
    <row r="101" spans="1:16" ht="12.75">
      <c r="A101" t="s">
        <v>52</v>
      </c>
      <c s="34" t="s">
        <v>144</v>
      </c>
      <c s="34" t="s">
        <v>4120</v>
      </c>
      <c s="35" t="s">
        <v>5</v>
      </c>
      <c s="6" t="s">
        <v>4121</v>
      </c>
      <c s="36" t="s">
        <v>737</v>
      </c>
      <c s="37">
        <v>0.462</v>
      </c>
      <c s="36">
        <v>0</v>
      </c>
      <c s="36">
        <f>ROUND(G101*H101,6)</f>
      </c>
      <c r="L101" s="38">
        <v>0</v>
      </c>
      <c s="32">
        <f>ROUND(ROUND(L101,2)*ROUND(G101,3),2)</f>
      </c>
      <c s="36" t="s">
        <v>822</v>
      </c>
      <c>
        <f>(M101*21)/100</f>
      </c>
      <c t="s">
        <v>27</v>
      </c>
    </row>
    <row r="102" spans="1:5" ht="12.75">
      <c r="A102" s="35" t="s">
        <v>58</v>
      </c>
      <c r="E102" s="39" t="s">
        <v>4122</v>
      </c>
    </row>
    <row r="103" spans="1:5" ht="38.25">
      <c r="A103" s="35" t="s">
        <v>59</v>
      </c>
      <c r="E103" s="40" t="s">
        <v>4123</v>
      </c>
    </row>
    <row r="104" spans="1:5" ht="409.5">
      <c r="A104" t="s">
        <v>60</v>
      </c>
      <c r="E104" s="39" t="s">
        <v>4124</v>
      </c>
    </row>
    <row r="105" spans="1:16" ht="12.75">
      <c r="A105" t="s">
        <v>52</v>
      </c>
      <c s="34" t="s">
        <v>148</v>
      </c>
      <c s="34" t="s">
        <v>4125</v>
      </c>
      <c s="35" t="s">
        <v>5</v>
      </c>
      <c s="6" t="s">
        <v>4126</v>
      </c>
      <c s="36" t="s">
        <v>65</v>
      </c>
      <c s="37">
        <v>0.169</v>
      </c>
      <c s="36">
        <v>0</v>
      </c>
      <c s="36">
        <f>ROUND(G105*H105,6)</f>
      </c>
      <c r="L105" s="38">
        <v>0</v>
      </c>
      <c s="32">
        <f>ROUND(ROUND(L105,2)*ROUND(G105,3),2)</f>
      </c>
      <c s="36" t="s">
        <v>822</v>
      </c>
      <c>
        <f>(M105*21)/100</f>
      </c>
      <c t="s">
        <v>27</v>
      </c>
    </row>
    <row r="106" spans="1:5" ht="12.75">
      <c r="A106" s="35" t="s">
        <v>58</v>
      </c>
      <c r="E106" s="39" t="s">
        <v>4127</v>
      </c>
    </row>
    <row r="107" spans="1:5" ht="12.75">
      <c r="A107" s="35" t="s">
        <v>59</v>
      </c>
      <c r="E107" s="40" t="s">
        <v>4128</v>
      </c>
    </row>
    <row r="108" spans="1:5" ht="38.25">
      <c r="A108" t="s">
        <v>60</v>
      </c>
      <c r="E108" s="39" t="s">
        <v>3914</v>
      </c>
    </row>
    <row r="109" spans="1:16" ht="12.75">
      <c r="A109" t="s">
        <v>52</v>
      </c>
      <c s="34" t="s">
        <v>152</v>
      </c>
      <c s="34" t="s">
        <v>4129</v>
      </c>
      <c s="35" t="s">
        <v>5</v>
      </c>
      <c s="6" t="s">
        <v>4130</v>
      </c>
      <c s="36" t="s">
        <v>737</v>
      </c>
      <c s="37">
        <v>0.108</v>
      </c>
      <c s="36">
        <v>0</v>
      </c>
      <c s="36">
        <f>ROUND(G109*H109,6)</f>
      </c>
      <c r="L109" s="38">
        <v>0</v>
      </c>
      <c s="32">
        <f>ROUND(ROUND(L109,2)*ROUND(G109,3),2)</f>
      </c>
      <c s="36" t="s">
        <v>822</v>
      </c>
      <c>
        <f>(M109*21)/100</f>
      </c>
      <c t="s">
        <v>27</v>
      </c>
    </row>
    <row r="110" spans="1:5" ht="12.75">
      <c r="A110" s="35" t="s">
        <v>58</v>
      </c>
      <c r="E110" s="39" t="s">
        <v>4131</v>
      </c>
    </row>
    <row r="111" spans="1:5" ht="12.75">
      <c r="A111" s="35" t="s">
        <v>59</v>
      </c>
      <c r="E111" s="40" t="s">
        <v>5</v>
      </c>
    </row>
    <row r="112" spans="1:5" ht="293.25">
      <c r="A112" t="s">
        <v>60</v>
      </c>
      <c r="E112" s="39" t="s">
        <v>3890</v>
      </c>
    </row>
    <row r="113" spans="1:16" ht="12.75">
      <c r="A113" t="s">
        <v>52</v>
      </c>
      <c s="34" t="s">
        <v>155</v>
      </c>
      <c s="34" t="s">
        <v>4132</v>
      </c>
      <c s="35" t="s">
        <v>5</v>
      </c>
      <c s="6" t="s">
        <v>4121</v>
      </c>
      <c s="36" t="s">
        <v>56</v>
      </c>
      <c s="37">
        <v>869</v>
      </c>
      <c s="36">
        <v>0</v>
      </c>
      <c s="36">
        <f>ROUND(G113*H113,6)</f>
      </c>
      <c r="L113" s="38">
        <v>0</v>
      </c>
      <c s="32">
        <f>ROUND(ROUND(L113,2)*ROUND(G113,3),2)</f>
      </c>
      <c s="36" t="s">
        <v>822</v>
      </c>
      <c>
        <f>(M113*21)/100</f>
      </c>
      <c t="s">
        <v>27</v>
      </c>
    </row>
    <row r="114" spans="1:5" ht="12.75">
      <c r="A114" s="35" t="s">
        <v>58</v>
      </c>
      <c r="E114" s="39" t="s">
        <v>4133</v>
      </c>
    </row>
    <row r="115" spans="1:5" ht="12.75">
      <c r="A115" s="35" t="s">
        <v>59</v>
      </c>
      <c r="E115" s="40" t="s">
        <v>4134</v>
      </c>
    </row>
    <row r="116" spans="1:5" ht="409.5">
      <c r="A116" t="s">
        <v>60</v>
      </c>
      <c r="E116" s="39" t="s">
        <v>4124</v>
      </c>
    </row>
    <row r="117" spans="1:13" ht="12.75">
      <c r="A117" t="s">
        <v>49</v>
      </c>
      <c r="C117" s="31" t="s">
        <v>70</v>
      </c>
      <c r="E117" s="33" t="s">
        <v>2878</v>
      </c>
      <c r="J117" s="32">
        <f>0</f>
      </c>
      <c s="32">
        <f>0</f>
      </c>
      <c s="32">
        <f>0+L118+L122+L126+L130+L134+L138+L142+L146+L150</f>
      </c>
      <c s="32">
        <f>0+M118+M122+M126+M130+M134+M138+M142+M146+M150</f>
      </c>
    </row>
    <row r="118" spans="1:16" ht="12.75">
      <c r="A118" t="s">
        <v>52</v>
      </c>
      <c s="34" t="s">
        <v>159</v>
      </c>
      <c s="34" t="s">
        <v>4135</v>
      </c>
      <c s="35" t="s">
        <v>5</v>
      </c>
      <c s="6" t="s">
        <v>4136</v>
      </c>
      <c s="36" t="s">
        <v>65</v>
      </c>
      <c s="37">
        <v>59.5</v>
      </c>
      <c s="36">
        <v>0</v>
      </c>
      <c s="36">
        <f>ROUND(G118*H118,6)</f>
      </c>
      <c r="L118" s="38">
        <v>0</v>
      </c>
      <c s="32">
        <f>ROUND(ROUND(L118,2)*ROUND(G118,3),2)</f>
      </c>
      <c s="36" t="s">
        <v>822</v>
      </c>
      <c>
        <f>(M118*21)/100</f>
      </c>
      <c t="s">
        <v>27</v>
      </c>
    </row>
    <row r="119" spans="1:5" ht="12.75">
      <c r="A119" s="35" t="s">
        <v>58</v>
      </c>
      <c r="E119" s="39" t="s">
        <v>5</v>
      </c>
    </row>
    <row r="120" spans="1:5" ht="38.25">
      <c r="A120" s="35" t="s">
        <v>59</v>
      </c>
      <c r="E120" s="40" t="s">
        <v>4137</v>
      </c>
    </row>
    <row r="121" spans="1:5" ht="369.75">
      <c r="A121" t="s">
        <v>60</v>
      </c>
      <c r="E121" s="39" t="s">
        <v>3887</v>
      </c>
    </row>
    <row r="122" spans="1:16" ht="12.75">
      <c r="A122" t="s">
        <v>52</v>
      </c>
      <c s="34" t="s">
        <v>163</v>
      </c>
      <c s="34" t="s">
        <v>4138</v>
      </c>
      <c s="35" t="s">
        <v>5</v>
      </c>
      <c s="6" t="s">
        <v>4139</v>
      </c>
      <c s="36" t="s">
        <v>737</v>
      </c>
      <c s="37">
        <v>4.68</v>
      </c>
      <c s="36">
        <v>0</v>
      </c>
      <c s="36">
        <f>ROUND(G122*H122,6)</f>
      </c>
      <c r="L122" s="38">
        <v>0</v>
      </c>
      <c s="32">
        <f>ROUND(ROUND(L122,2)*ROUND(G122,3),2)</f>
      </c>
      <c s="36" t="s">
        <v>822</v>
      </c>
      <c>
        <f>(M122*21)/100</f>
      </c>
      <c t="s">
        <v>27</v>
      </c>
    </row>
    <row r="123" spans="1:5" ht="12.75">
      <c r="A123" s="35" t="s">
        <v>58</v>
      </c>
      <c r="E123" s="39" t="s">
        <v>5</v>
      </c>
    </row>
    <row r="124" spans="1:5" ht="51">
      <c r="A124" s="35" t="s">
        <v>59</v>
      </c>
      <c r="E124" s="40" t="s">
        <v>4140</v>
      </c>
    </row>
    <row r="125" spans="1:5" ht="267.75">
      <c r="A125" t="s">
        <v>60</v>
      </c>
      <c r="E125" s="39" t="s">
        <v>4141</v>
      </c>
    </row>
    <row r="126" spans="1:16" ht="12.75">
      <c r="A126" t="s">
        <v>52</v>
      </c>
      <c s="34" t="s">
        <v>167</v>
      </c>
      <c s="34" t="s">
        <v>2887</v>
      </c>
      <c s="35" t="s">
        <v>5</v>
      </c>
      <c s="6" t="s">
        <v>2888</v>
      </c>
      <c s="36" t="s">
        <v>65</v>
      </c>
      <c s="37">
        <v>0.35</v>
      </c>
      <c s="36">
        <v>0</v>
      </c>
      <c s="36">
        <f>ROUND(G126*H126,6)</f>
      </c>
      <c r="L126" s="38">
        <v>0</v>
      </c>
      <c s="32">
        <f>ROUND(ROUND(L126,2)*ROUND(G126,3),2)</f>
      </c>
      <c s="36" t="s">
        <v>822</v>
      </c>
      <c>
        <f>(M126*21)/100</f>
      </c>
      <c t="s">
        <v>27</v>
      </c>
    </row>
    <row r="127" spans="1:5" ht="12.75">
      <c r="A127" s="35" t="s">
        <v>58</v>
      </c>
      <c r="E127" s="39" t="s">
        <v>4142</v>
      </c>
    </row>
    <row r="128" spans="1:5" ht="12.75">
      <c r="A128" s="35" t="s">
        <v>59</v>
      </c>
      <c r="E128" s="40" t="s">
        <v>4143</v>
      </c>
    </row>
    <row r="129" spans="1:5" ht="369.75">
      <c r="A129" t="s">
        <v>60</v>
      </c>
      <c r="E129" s="39" t="s">
        <v>3887</v>
      </c>
    </row>
    <row r="130" spans="1:16" ht="12.75">
      <c r="A130" t="s">
        <v>52</v>
      </c>
      <c s="34" t="s">
        <v>171</v>
      </c>
      <c s="34" t="s">
        <v>4144</v>
      </c>
      <c s="35" t="s">
        <v>5</v>
      </c>
      <c s="6" t="s">
        <v>4145</v>
      </c>
      <c s="36" t="s">
        <v>65</v>
      </c>
      <c s="37">
        <v>29.538</v>
      </c>
      <c s="36">
        <v>0</v>
      </c>
      <c s="36">
        <f>ROUND(G130*H130,6)</f>
      </c>
      <c r="L130" s="38">
        <v>0</v>
      </c>
      <c s="32">
        <f>ROUND(ROUND(L130,2)*ROUND(G130,3),2)</f>
      </c>
      <c s="36" t="s">
        <v>822</v>
      </c>
      <c>
        <f>(M130*21)/100</f>
      </c>
      <c t="s">
        <v>27</v>
      </c>
    </row>
    <row r="131" spans="1:5" ht="12.75">
      <c r="A131" s="35" t="s">
        <v>58</v>
      </c>
      <c r="E131" s="39" t="s">
        <v>4146</v>
      </c>
    </row>
    <row r="132" spans="1:5" ht="114.75">
      <c r="A132" s="35" t="s">
        <v>59</v>
      </c>
      <c r="E132" s="40" t="s">
        <v>4147</v>
      </c>
    </row>
    <row r="133" spans="1:5" ht="369.75">
      <c r="A133" t="s">
        <v>60</v>
      </c>
      <c r="E133" s="39" t="s">
        <v>4148</v>
      </c>
    </row>
    <row r="134" spans="1:16" ht="12.75">
      <c r="A134" t="s">
        <v>52</v>
      </c>
      <c s="34" t="s">
        <v>175</v>
      </c>
      <c s="34" t="s">
        <v>4149</v>
      </c>
      <c s="35" t="s">
        <v>5</v>
      </c>
      <c s="6" t="s">
        <v>4150</v>
      </c>
      <c s="36" t="s">
        <v>65</v>
      </c>
      <c s="37">
        <v>1.2</v>
      </c>
      <c s="36">
        <v>0</v>
      </c>
      <c s="36">
        <f>ROUND(G134*H134,6)</f>
      </c>
      <c r="L134" s="38">
        <v>0</v>
      </c>
      <c s="32">
        <f>ROUND(ROUND(L134,2)*ROUND(G134,3),2)</f>
      </c>
      <c s="36" t="s">
        <v>822</v>
      </c>
      <c>
        <f>(M134*21)/100</f>
      </c>
      <c t="s">
        <v>27</v>
      </c>
    </row>
    <row r="135" spans="1:5" ht="12.75">
      <c r="A135" s="35" t="s">
        <v>58</v>
      </c>
      <c r="E135" s="39" t="s">
        <v>4151</v>
      </c>
    </row>
    <row r="136" spans="1:5" ht="12.75">
      <c r="A136" s="35" t="s">
        <v>59</v>
      </c>
      <c r="E136" s="40" t="s">
        <v>5</v>
      </c>
    </row>
    <row r="137" spans="1:5" ht="369.75">
      <c r="A137" t="s">
        <v>60</v>
      </c>
      <c r="E137" s="39" t="s">
        <v>4148</v>
      </c>
    </row>
    <row r="138" spans="1:16" ht="12.75">
      <c r="A138" t="s">
        <v>52</v>
      </c>
      <c s="34" t="s">
        <v>179</v>
      </c>
      <c s="34" t="s">
        <v>4152</v>
      </c>
      <c s="35" t="s">
        <v>5</v>
      </c>
      <c s="6" t="s">
        <v>4153</v>
      </c>
      <c s="36" t="s">
        <v>65</v>
      </c>
      <c s="37">
        <v>53.6</v>
      </c>
      <c s="36">
        <v>0</v>
      </c>
      <c s="36">
        <f>ROUND(G138*H138,6)</f>
      </c>
      <c r="L138" s="38">
        <v>0</v>
      </c>
      <c s="32">
        <f>ROUND(ROUND(L138,2)*ROUND(G138,3),2)</f>
      </c>
      <c s="36" t="s">
        <v>822</v>
      </c>
      <c>
        <f>(M138*21)/100</f>
      </c>
      <c t="s">
        <v>27</v>
      </c>
    </row>
    <row r="139" spans="1:5" ht="12.75">
      <c r="A139" s="35" t="s">
        <v>58</v>
      </c>
      <c r="E139" s="39" t="s">
        <v>4154</v>
      </c>
    </row>
    <row r="140" spans="1:5" ht="12.75">
      <c r="A140" s="35" t="s">
        <v>59</v>
      </c>
      <c r="E140" s="40" t="s">
        <v>4155</v>
      </c>
    </row>
    <row r="141" spans="1:5" ht="369.75">
      <c r="A141" t="s">
        <v>60</v>
      </c>
      <c r="E141" s="39" t="s">
        <v>3887</v>
      </c>
    </row>
    <row r="142" spans="1:16" ht="12.75">
      <c r="A142" t="s">
        <v>52</v>
      </c>
      <c s="34" t="s">
        <v>183</v>
      </c>
      <c s="34" t="s">
        <v>4156</v>
      </c>
      <c s="35" t="s">
        <v>5</v>
      </c>
      <c s="6" t="s">
        <v>4157</v>
      </c>
      <c s="36" t="s">
        <v>65</v>
      </c>
      <c s="37">
        <v>531.8</v>
      </c>
      <c s="36">
        <v>0</v>
      </c>
      <c s="36">
        <f>ROUND(G142*H142,6)</f>
      </c>
      <c r="L142" s="38">
        <v>0</v>
      </c>
      <c s="32">
        <f>ROUND(ROUND(L142,2)*ROUND(G142,3),2)</f>
      </c>
      <c s="36" t="s">
        <v>822</v>
      </c>
      <c>
        <f>(M142*21)/100</f>
      </c>
      <c t="s">
        <v>27</v>
      </c>
    </row>
    <row r="143" spans="1:5" ht="12.75">
      <c r="A143" s="35" t="s">
        <v>58</v>
      </c>
      <c r="E143" s="39" t="s">
        <v>4158</v>
      </c>
    </row>
    <row r="144" spans="1:5" ht="63.75">
      <c r="A144" s="35" t="s">
        <v>59</v>
      </c>
      <c r="E144" s="40" t="s">
        <v>4159</v>
      </c>
    </row>
    <row r="145" spans="1:5" ht="38.25">
      <c r="A145" t="s">
        <v>60</v>
      </c>
      <c r="E145" s="39" t="s">
        <v>4099</v>
      </c>
    </row>
    <row r="146" spans="1:16" ht="12.75">
      <c r="A146" t="s">
        <v>52</v>
      </c>
      <c s="34" t="s">
        <v>187</v>
      </c>
      <c s="34" t="s">
        <v>2895</v>
      </c>
      <c s="35" t="s">
        <v>5</v>
      </c>
      <c s="6" t="s">
        <v>2896</v>
      </c>
      <c s="36" t="s">
        <v>65</v>
      </c>
      <c s="37">
        <v>0.7</v>
      </c>
      <c s="36">
        <v>0</v>
      </c>
      <c s="36">
        <f>ROUND(G146*H146,6)</f>
      </c>
      <c r="L146" s="38">
        <v>0</v>
      </c>
      <c s="32">
        <f>ROUND(ROUND(L146,2)*ROUND(G146,3),2)</f>
      </c>
      <c s="36" t="s">
        <v>822</v>
      </c>
      <c>
        <f>(M146*21)/100</f>
      </c>
      <c t="s">
        <v>27</v>
      </c>
    </row>
    <row r="147" spans="1:5" ht="12.75">
      <c r="A147" s="35" t="s">
        <v>58</v>
      </c>
      <c r="E147" s="39" t="s">
        <v>5</v>
      </c>
    </row>
    <row r="148" spans="1:5" ht="12.75">
      <c r="A148" s="35" t="s">
        <v>59</v>
      </c>
      <c r="E148" s="40" t="s">
        <v>4160</v>
      </c>
    </row>
    <row r="149" spans="1:5" ht="102">
      <c r="A149" t="s">
        <v>60</v>
      </c>
      <c r="E149" s="39" t="s">
        <v>4161</v>
      </c>
    </row>
    <row r="150" spans="1:16" ht="12.75">
      <c r="A150" t="s">
        <v>52</v>
      </c>
      <c s="34" t="s">
        <v>191</v>
      </c>
      <c s="34" t="s">
        <v>4162</v>
      </c>
      <c s="35" t="s">
        <v>5</v>
      </c>
      <c s="6" t="s">
        <v>4163</v>
      </c>
      <c s="36" t="s">
        <v>737</v>
      </c>
      <c s="37">
        <v>150.4</v>
      </c>
      <c s="36">
        <v>0</v>
      </c>
      <c s="36">
        <f>ROUND(G150*H150,6)</f>
      </c>
      <c r="L150" s="38">
        <v>0</v>
      </c>
      <c s="32">
        <f>ROUND(ROUND(L150,2)*ROUND(G150,3),2)</f>
      </c>
      <c s="36" t="s">
        <v>822</v>
      </c>
      <c>
        <f>(M150*21)/100</f>
      </c>
      <c t="s">
        <v>27</v>
      </c>
    </row>
    <row r="151" spans="1:5" ht="12.75">
      <c r="A151" s="35" t="s">
        <v>58</v>
      </c>
      <c r="E151" s="39" t="s">
        <v>4164</v>
      </c>
    </row>
    <row r="152" spans="1:5" ht="76.5">
      <c r="A152" s="35" t="s">
        <v>59</v>
      </c>
      <c r="E152" s="40" t="s">
        <v>4165</v>
      </c>
    </row>
    <row r="153" spans="1:5" ht="293.25">
      <c r="A153" t="s">
        <v>60</v>
      </c>
      <c r="E153" s="39" t="s">
        <v>4166</v>
      </c>
    </row>
    <row r="154" spans="1:13" ht="12.75">
      <c r="A154" t="s">
        <v>49</v>
      </c>
      <c r="C154" s="31" t="s">
        <v>80</v>
      </c>
      <c r="E154" s="33" t="s">
        <v>97</v>
      </c>
      <c r="J154" s="32">
        <f>0</f>
      </c>
      <c s="32">
        <f>0</f>
      </c>
      <c s="32">
        <f>0+L155+L159+L163+L167+L171+L175+L179+L183+L187+L191+L195+L199</f>
      </c>
      <c s="32">
        <f>0+M155+M159+M163+M167+M171+M175+M179+M183+M187+M191+M195+M199</f>
      </c>
    </row>
    <row r="155" spans="1:16" ht="25.5">
      <c r="A155" t="s">
        <v>52</v>
      </c>
      <c s="34" t="s">
        <v>195</v>
      </c>
      <c s="34" t="s">
        <v>3957</v>
      </c>
      <c s="35" t="s">
        <v>5</v>
      </c>
      <c s="6" t="s">
        <v>3958</v>
      </c>
      <c s="36" t="s">
        <v>56</v>
      </c>
      <c s="37">
        <v>369.74</v>
      </c>
      <c s="36">
        <v>0</v>
      </c>
      <c s="36">
        <f>ROUND(G155*H155,6)</f>
      </c>
      <c r="L155" s="38">
        <v>0</v>
      </c>
      <c s="32">
        <f>ROUND(ROUND(L155,2)*ROUND(G155,3),2)</f>
      </c>
      <c s="36" t="s">
        <v>822</v>
      </c>
      <c>
        <f>(M155*21)/100</f>
      </c>
      <c t="s">
        <v>27</v>
      </c>
    </row>
    <row r="156" spans="1:5" ht="12.75">
      <c r="A156" s="35" t="s">
        <v>58</v>
      </c>
      <c r="E156" s="39" t="s">
        <v>5</v>
      </c>
    </row>
    <row r="157" spans="1:5" ht="89.25">
      <c r="A157" s="35" t="s">
        <v>59</v>
      </c>
      <c r="E157" s="40" t="s">
        <v>4167</v>
      </c>
    </row>
    <row r="158" spans="1:5" ht="191.25">
      <c r="A158" t="s">
        <v>60</v>
      </c>
      <c r="E158" s="39" t="s">
        <v>3951</v>
      </c>
    </row>
    <row r="159" spans="1:16" ht="12.75">
      <c r="A159" t="s">
        <v>52</v>
      </c>
      <c s="34" t="s">
        <v>199</v>
      </c>
      <c s="34" t="s">
        <v>4168</v>
      </c>
      <c s="35" t="s">
        <v>5</v>
      </c>
      <c s="6" t="s">
        <v>4169</v>
      </c>
      <c s="36" t="s">
        <v>56</v>
      </c>
      <c s="37">
        <v>588.34</v>
      </c>
      <c s="36">
        <v>0</v>
      </c>
      <c s="36">
        <f>ROUND(G159*H159,6)</f>
      </c>
      <c r="L159" s="38">
        <v>0</v>
      </c>
      <c s="32">
        <f>ROUND(ROUND(L159,2)*ROUND(G159,3),2)</f>
      </c>
      <c s="36" t="s">
        <v>822</v>
      </c>
      <c>
        <f>(M159*21)/100</f>
      </c>
      <c t="s">
        <v>27</v>
      </c>
    </row>
    <row r="160" spans="1:5" ht="12.75">
      <c r="A160" s="35" t="s">
        <v>58</v>
      </c>
      <c r="E160" s="39" t="s">
        <v>5</v>
      </c>
    </row>
    <row r="161" spans="1:5" ht="63.75">
      <c r="A161" s="35" t="s">
        <v>59</v>
      </c>
      <c r="E161" s="40" t="s">
        <v>4170</v>
      </c>
    </row>
    <row r="162" spans="1:5" ht="204">
      <c r="A162" t="s">
        <v>60</v>
      </c>
      <c r="E162" s="39" t="s">
        <v>4171</v>
      </c>
    </row>
    <row r="163" spans="1:16" ht="12.75">
      <c r="A163" t="s">
        <v>52</v>
      </c>
      <c s="34" t="s">
        <v>203</v>
      </c>
      <c s="34" t="s">
        <v>4172</v>
      </c>
      <c s="35" t="s">
        <v>5</v>
      </c>
      <c s="6" t="s">
        <v>4173</v>
      </c>
      <c s="36" t="s">
        <v>56</v>
      </c>
      <c s="37">
        <v>209.66</v>
      </c>
      <c s="36">
        <v>0</v>
      </c>
      <c s="36">
        <f>ROUND(G163*H163,6)</f>
      </c>
      <c r="L163" s="38">
        <v>0</v>
      </c>
      <c s="32">
        <f>ROUND(ROUND(L163,2)*ROUND(G163,3),2)</f>
      </c>
      <c s="36" t="s">
        <v>822</v>
      </c>
      <c>
        <f>(M163*21)/100</f>
      </c>
      <c t="s">
        <v>27</v>
      </c>
    </row>
    <row r="164" spans="1:5" ht="12.75">
      <c r="A164" s="35" t="s">
        <v>58</v>
      </c>
      <c r="E164" s="39" t="s">
        <v>5</v>
      </c>
    </row>
    <row r="165" spans="1:5" ht="153">
      <c r="A165" s="35" t="s">
        <v>59</v>
      </c>
      <c r="E165" s="40" t="s">
        <v>4174</v>
      </c>
    </row>
    <row r="166" spans="1:5" ht="38.25">
      <c r="A166" t="s">
        <v>60</v>
      </c>
      <c r="E166" s="39" t="s">
        <v>3961</v>
      </c>
    </row>
    <row r="167" spans="1:16" ht="12.75">
      <c r="A167" t="s">
        <v>52</v>
      </c>
      <c s="34" t="s">
        <v>207</v>
      </c>
      <c s="34" t="s">
        <v>3959</v>
      </c>
      <c s="35" t="s">
        <v>5</v>
      </c>
      <c s="6" t="s">
        <v>3960</v>
      </c>
      <c s="36" t="s">
        <v>56</v>
      </c>
      <c s="37">
        <v>160.08</v>
      </c>
      <c s="36">
        <v>0</v>
      </c>
      <c s="36">
        <f>ROUND(G167*H167,6)</f>
      </c>
      <c r="L167" s="38">
        <v>0</v>
      </c>
      <c s="32">
        <f>ROUND(ROUND(L167,2)*ROUND(G167,3),2)</f>
      </c>
      <c s="36" t="s">
        <v>822</v>
      </c>
      <c>
        <f>(M167*21)/100</f>
      </c>
      <c t="s">
        <v>27</v>
      </c>
    </row>
    <row r="168" spans="1:5" ht="12.75">
      <c r="A168" s="35" t="s">
        <v>58</v>
      </c>
      <c r="E168" s="39" t="s">
        <v>5</v>
      </c>
    </row>
    <row r="169" spans="1:5" ht="51">
      <c r="A169" s="35" t="s">
        <v>59</v>
      </c>
      <c r="E169" s="40" t="s">
        <v>4175</v>
      </c>
    </row>
    <row r="170" spans="1:5" ht="38.25">
      <c r="A170" t="s">
        <v>60</v>
      </c>
      <c r="E170" s="39" t="s">
        <v>3961</v>
      </c>
    </row>
    <row r="171" spans="1:16" ht="12.75">
      <c r="A171" t="s">
        <v>52</v>
      </c>
      <c s="34" t="s">
        <v>211</v>
      </c>
      <c s="34" t="s">
        <v>4176</v>
      </c>
      <c s="35" t="s">
        <v>5</v>
      </c>
      <c s="6" t="s">
        <v>4177</v>
      </c>
      <c s="36" t="s">
        <v>56</v>
      </c>
      <c s="37">
        <v>19.32</v>
      </c>
      <c s="36">
        <v>0</v>
      </c>
      <c s="36">
        <f>ROUND(G171*H171,6)</f>
      </c>
      <c r="L171" s="38">
        <v>0</v>
      </c>
      <c s="32">
        <f>ROUND(ROUND(L171,2)*ROUND(G171,3),2)</f>
      </c>
      <c s="36" t="s">
        <v>822</v>
      </c>
      <c>
        <f>(M171*21)/100</f>
      </c>
      <c t="s">
        <v>27</v>
      </c>
    </row>
    <row r="172" spans="1:5" ht="12.75">
      <c r="A172" s="35" t="s">
        <v>58</v>
      </c>
      <c r="E172" s="39" t="s">
        <v>4178</v>
      </c>
    </row>
    <row r="173" spans="1:5" ht="12.75">
      <c r="A173" s="35" t="s">
        <v>59</v>
      </c>
      <c r="E173" s="40" t="s">
        <v>4179</v>
      </c>
    </row>
    <row r="174" spans="1:5" ht="191.25">
      <c r="A174" t="s">
        <v>60</v>
      </c>
      <c r="E174" s="39" t="s">
        <v>4180</v>
      </c>
    </row>
    <row r="175" spans="1:16" ht="12.75">
      <c r="A175" t="s">
        <v>52</v>
      </c>
      <c s="34" t="s">
        <v>215</v>
      </c>
      <c s="34" t="s">
        <v>2604</v>
      </c>
      <c s="35" t="s">
        <v>5</v>
      </c>
      <c s="6" t="s">
        <v>2605</v>
      </c>
      <c s="36" t="s">
        <v>56</v>
      </c>
      <c s="37">
        <v>1359</v>
      </c>
      <c s="36">
        <v>0</v>
      </c>
      <c s="36">
        <f>ROUND(G175*H175,6)</f>
      </c>
      <c r="L175" s="38">
        <v>0</v>
      </c>
      <c s="32">
        <f>ROUND(ROUND(L175,2)*ROUND(G175,3),2)</f>
      </c>
      <c s="36" t="s">
        <v>822</v>
      </c>
      <c>
        <f>(M175*21)/100</f>
      </c>
      <c t="s">
        <v>27</v>
      </c>
    </row>
    <row r="176" spans="1:5" ht="12.75">
      <c r="A176" s="35" t="s">
        <v>58</v>
      </c>
      <c r="E176" s="39" t="s">
        <v>4181</v>
      </c>
    </row>
    <row r="177" spans="1:5" ht="25.5">
      <c r="A177" s="35" t="s">
        <v>59</v>
      </c>
      <c r="E177" s="40" t="s">
        <v>4182</v>
      </c>
    </row>
    <row r="178" spans="1:5" ht="76.5">
      <c r="A178" t="s">
        <v>60</v>
      </c>
      <c r="E178" s="39" t="s">
        <v>4183</v>
      </c>
    </row>
    <row r="179" spans="1:16" ht="12.75">
      <c r="A179" t="s">
        <v>52</v>
      </c>
      <c s="34" t="s">
        <v>219</v>
      </c>
      <c s="34" t="s">
        <v>4184</v>
      </c>
      <c s="35" t="s">
        <v>5</v>
      </c>
      <c s="6" t="s">
        <v>4185</v>
      </c>
      <c s="36" t="s">
        <v>56</v>
      </c>
      <c s="37">
        <v>457.716</v>
      </c>
      <c s="36">
        <v>0</v>
      </c>
      <c s="36">
        <f>ROUND(G179*H179,6)</f>
      </c>
      <c r="L179" s="38">
        <v>0</v>
      </c>
      <c s="32">
        <f>ROUND(ROUND(L179,2)*ROUND(G179,3),2)</f>
      </c>
      <c s="36" t="s">
        <v>822</v>
      </c>
      <c>
        <f>(M179*21)/100</f>
      </c>
      <c t="s">
        <v>27</v>
      </c>
    </row>
    <row r="180" spans="1:5" ht="12.75">
      <c r="A180" s="35" t="s">
        <v>58</v>
      </c>
      <c r="E180" s="39" t="s">
        <v>4186</v>
      </c>
    </row>
    <row r="181" spans="1:5" ht="76.5">
      <c r="A181" s="35" t="s">
        <v>59</v>
      </c>
      <c r="E181" s="40" t="s">
        <v>4187</v>
      </c>
    </row>
    <row r="182" spans="1:5" ht="51">
      <c r="A182" t="s">
        <v>60</v>
      </c>
      <c r="E182" s="39" t="s">
        <v>3968</v>
      </c>
    </row>
    <row r="183" spans="1:16" ht="12.75">
      <c r="A183" t="s">
        <v>52</v>
      </c>
      <c s="34" t="s">
        <v>223</v>
      </c>
      <c s="34" t="s">
        <v>4188</v>
      </c>
      <c s="35" t="s">
        <v>5</v>
      </c>
      <c s="6" t="s">
        <v>4189</v>
      </c>
      <c s="36" t="s">
        <v>56</v>
      </c>
      <c s="37">
        <v>144.5</v>
      </c>
      <c s="36">
        <v>0</v>
      </c>
      <c s="36">
        <f>ROUND(G183*H183,6)</f>
      </c>
      <c r="L183" s="38">
        <v>0</v>
      </c>
      <c s="32">
        <f>ROUND(ROUND(L183,2)*ROUND(G183,3),2)</f>
      </c>
      <c s="36" t="s">
        <v>822</v>
      </c>
      <c>
        <f>(M183*21)/100</f>
      </c>
      <c t="s">
        <v>27</v>
      </c>
    </row>
    <row r="184" spans="1:5" ht="12.75">
      <c r="A184" s="35" t="s">
        <v>58</v>
      </c>
      <c r="E184" s="39" t="s">
        <v>5</v>
      </c>
    </row>
    <row r="185" spans="1:5" ht="63.75">
      <c r="A185" s="35" t="s">
        <v>59</v>
      </c>
      <c r="E185" s="40" t="s">
        <v>4190</v>
      </c>
    </row>
    <row r="186" spans="1:5" ht="38.25">
      <c r="A186" t="s">
        <v>60</v>
      </c>
      <c r="E186" s="39" t="s">
        <v>4191</v>
      </c>
    </row>
    <row r="187" spans="1:16" ht="12.75">
      <c r="A187" t="s">
        <v>52</v>
      </c>
      <c s="34" t="s">
        <v>227</v>
      </c>
      <c s="34" t="s">
        <v>4192</v>
      </c>
      <c s="35" t="s">
        <v>5</v>
      </c>
      <c s="6" t="s">
        <v>4193</v>
      </c>
      <c s="36" t="s">
        <v>56</v>
      </c>
      <c s="37">
        <v>569.73</v>
      </c>
      <c s="36">
        <v>0</v>
      </c>
      <c s="36">
        <f>ROUND(G187*H187,6)</f>
      </c>
      <c r="L187" s="38">
        <v>0</v>
      </c>
      <c s="32">
        <f>ROUND(ROUND(L187,2)*ROUND(G187,3),2)</f>
      </c>
      <c s="36" t="s">
        <v>822</v>
      </c>
      <c>
        <f>(M187*21)/100</f>
      </c>
      <c t="s">
        <v>27</v>
      </c>
    </row>
    <row r="188" spans="1:5" ht="12.75">
      <c r="A188" s="35" t="s">
        <v>58</v>
      </c>
      <c r="E188" s="39" t="s">
        <v>4194</v>
      </c>
    </row>
    <row r="189" spans="1:5" ht="76.5">
      <c r="A189" s="35" t="s">
        <v>59</v>
      </c>
      <c r="E189" s="40" t="s">
        <v>4195</v>
      </c>
    </row>
    <row r="190" spans="1:5" ht="38.25">
      <c r="A190" t="s">
        <v>60</v>
      </c>
      <c r="E190" s="39" t="s">
        <v>4196</v>
      </c>
    </row>
    <row r="191" spans="1:16" ht="12.75">
      <c r="A191" t="s">
        <v>52</v>
      </c>
      <c s="34" t="s">
        <v>231</v>
      </c>
      <c s="34" t="s">
        <v>4197</v>
      </c>
      <c s="35" t="s">
        <v>5</v>
      </c>
      <c s="6" t="s">
        <v>4198</v>
      </c>
      <c s="36" t="s">
        <v>760</v>
      </c>
      <c s="37">
        <v>2</v>
      </c>
      <c s="36">
        <v>0</v>
      </c>
      <c s="36">
        <f>ROUND(G191*H191,6)</f>
      </c>
      <c r="L191" s="38">
        <v>0</v>
      </c>
      <c s="32">
        <f>ROUND(ROUND(L191,2)*ROUND(G191,3),2)</f>
      </c>
      <c s="36" t="s">
        <v>822</v>
      </c>
      <c>
        <f>(M191*21)/100</f>
      </c>
      <c t="s">
        <v>27</v>
      </c>
    </row>
    <row r="192" spans="1:5" ht="12.75">
      <c r="A192" s="35" t="s">
        <v>58</v>
      </c>
      <c r="E192" s="39" t="s">
        <v>4199</v>
      </c>
    </row>
    <row r="193" spans="1:5" ht="12.75">
      <c r="A193" s="35" t="s">
        <v>59</v>
      </c>
      <c r="E193" s="40" t="s">
        <v>5</v>
      </c>
    </row>
    <row r="194" spans="1:5" ht="63.75">
      <c r="A194" t="s">
        <v>60</v>
      </c>
      <c r="E194" s="39" t="s">
        <v>4200</v>
      </c>
    </row>
    <row r="195" spans="1:16" ht="12.75">
      <c r="A195" t="s">
        <v>52</v>
      </c>
      <c s="34" t="s">
        <v>235</v>
      </c>
      <c s="34" t="s">
        <v>4201</v>
      </c>
      <c s="35" t="s">
        <v>5</v>
      </c>
      <c s="6" t="s">
        <v>4202</v>
      </c>
      <c s="36" t="s">
        <v>56</v>
      </c>
      <c s="37">
        <v>93.4</v>
      </c>
      <c s="36">
        <v>0</v>
      </c>
      <c s="36">
        <f>ROUND(G195*H195,6)</f>
      </c>
      <c r="L195" s="38">
        <v>0</v>
      </c>
      <c s="32">
        <f>ROUND(ROUND(L195,2)*ROUND(G195,3),2)</f>
      </c>
      <c s="36" t="s">
        <v>822</v>
      </c>
      <c>
        <f>(M195*21)/100</f>
      </c>
      <c t="s">
        <v>27</v>
      </c>
    </row>
    <row r="196" spans="1:5" ht="12.75">
      <c r="A196" s="35" t="s">
        <v>58</v>
      </c>
      <c r="E196" s="39" t="s">
        <v>4203</v>
      </c>
    </row>
    <row r="197" spans="1:5" ht="12.75">
      <c r="A197" s="35" t="s">
        <v>59</v>
      </c>
      <c r="E197" s="40" t="s">
        <v>4204</v>
      </c>
    </row>
    <row r="198" spans="1:5" ht="12.75">
      <c r="A198" t="s">
        <v>60</v>
      </c>
      <c r="E198" s="39" t="s">
        <v>4205</v>
      </c>
    </row>
    <row r="199" spans="1:16" ht="12.75">
      <c r="A199" t="s">
        <v>52</v>
      </c>
      <c s="34" t="s">
        <v>239</v>
      </c>
      <c s="34" t="s">
        <v>4206</v>
      </c>
      <c s="35" t="s">
        <v>5</v>
      </c>
      <c s="6" t="s">
        <v>4207</v>
      </c>
      <c s="36" t="s">
        <v>56</v>
      </c>
      <c s="37">
        <v>3.2</v>
      </c>
      <c s="36">
        <v>0</v>
      </c>
      <c s="36">
        <f>ROUND(G199*H199,6)</f>
      </c>
      <c r="L199" s="38">
        <v>0</v>
      </c>
      <c s="32">
        <f>ROUND(ROUND(L199,2)*ROUND(G199,3),2)</f>
      </c>
      <c s="36" t="s">
        <v>822</v>
      </c>
      <c>
        <f>(M199*21)/100</f>
      </c>
      <c t="s">
        <v>27</v>
      </c>
    </row>
    <row r="200" spans="1:5" ht="12.75">
      <c r="A200" s="35" t="s">
        <v>58</v>
      </c>
      <c r="E200" s="39" t="s">
        <v>4208</v>
      </c>
    </row>
    <row r="201" spans="1:5" ht="12.75">
      <c r="A201" s="35" t="s">
        <v>59</v>
      </c>
      <c r="E201" s="40" t="s">
        <v>4209</v>
      </c>
    </row>
    <row r="202" spans="1:5" ht="102">
      <c r="A202" t="s">
        <v>60</v>
      </c>
      <c r="E202" s="39" t="s">
        <v>4210</v>
      </c>
    </row>
    <row r="203" spans="1:13" ht="12.75">
      <c r="A203" t="s">
        <v>49</v>
      </c>
      <c r="C203" s="31" t="s">
        <v>84</v>
      </c>
      <c r="E203" s="33" t="s">
        <v>2922</v>
      </c>
      <c r="J203" s="32">
        <f>0</f>
      </c>
      <c s="32">
        <f>0</f>
      </c>
      <c s="32">
        <f>0+L204+L208+L212+L216+L220</f>
      </c>
      <c s="32">
        <f>0+M204+M208+M212+M216+M220</f>
      </c>
    </row>
    <row r="204" spans="1:16" ht="12.75">
      <c r="A204" t="s">
        <v>52</v>
      </c>
      <c s="34" t="s">
        <v>243</v>
      </c>
      <c s="34" t="s">
        <v>4211</v>
      </c>
      <c s="35" t="s">
        <v>5</v>
      </c>
      <c s="6" t="s">
        <v>4212</v>
      </c>
      <c s="36" t="s">
        <v>78</v>
      </c>
      <c s="37">
        <v>17</v>
      </c>
      <c s="36">
        <v>0</v>
      </c>
      <c s="36">
        <f>ROUND(G204*H204,6)</f>
      </c>
      <c r="L204" s="38">
        <v>0</v>
      </c>
      <c s="32">
        <f>ROUND(ROUND(L204,2)*ROUND(G204,3),2)</f>
      </c>
      <c s="36" t="s">
        <v>822</v>
      </c>
      <c>
        <f>(M204*21)/100</f>
      </c>
      <c t="s">
        <v>27</v>
      </c>
    </row>
    <row r="205" spans="1:5" ht="12.75">
      <c r="A205" s="35" t="s">
        <v>58</v>
      </c>
      <c r="E205" s="39" t="s">
        <v>5</v>
      </c>
    </row>
    <row r="206" spans="1:5" ht="63.75">
      <c r="A206" s="35" t="s">
        <v>59</v>
      </c>
      <c r="E206" s="40" t="s">
        <v>4213</v>
      </c>
    </row>
    <row r="207" spans="1:5" ht="178.5">
      <c r="A207" t="s">
        <v>60</v>
      </c>
      <c r="E207" s="39" t="s">
        <v>4214</v>
      </c>
    </row>
    <row r="208" spans="1:16" ht="12.75">
      <c r="A208" t="s">
        <v>52</v>
      </c>
      <c s="34" t="s">
        <v>248</v>
      </c>
      <c s="34" t="s">
        <v>4215</v>
      </c>
      <c s="35" t="s">
        <v>5</v>
      </c>
      <c s="6" t="s">
        <v>4216</v>
      </c>
      <c s="36" t="s">
        <v>78</v>
      </c>
      <c s="37">
        <v>6</v>
      </c>
      <c s="36">
        <v>0</v>
      </c>
      <c s="36">
        <f>ROUND(G208*H208,6)</f>
      </c>
      <c r="L208" s="38">
        <v>0</v>
      </c>
      <c s="32">
        <f>ROUND(ROUND(L208,2)*ROUND(G208,3),2)</f>
      </c>
      <c s="36" t="s">
        <v>822</v>
      </c>
      <c>
        <f>(M208*21)/100</f>
      </c>
      <c t="s">
        <v>27</v>
      </c>
    </row>
    <row r="209" spans="1:5" ht="12.75">
      <c r="A209" s="35" t="s">
        <v>58</v>
      </c>
      <c r="E209" s="39" t="s">
        <v>4217</v>
      </c>
    </row>
    <row r="210" spans="1:5" ht="12.75">
      <c r="A210" s="35" t="s">
        <v>59</v>
      </c>
      <c r="E210" s="40" t="s">
        <v>5</v>
      </c>
    </row>
    <row r="211" spans="1:5" ht="178.5">
      <c r="A211" t="s">
        <v>60</v>
      </c>
      <c r="E211" s="39" t="s">
        <v>4214</v>
      </c>
    </row>
    <row r="212" spans="1:16" ht="12.75">
      <c r="A212" t="s">
        <v>52</v>
      </c>
      <c s="34" t="s">
        <v>252</v>
      </c>
      <c s="34" t="s">
        <v>4218</v>
      </c>
      <c s="35" t="s">
        <v>5</v>
      </c>
      <c s="6" t="s">
        <v>4219</v>
      </c>
      <c s="36" t="s">
        <v>101</v>
      </c>
      <c s="37">
        <v>2</v>
      </c>
      <c s="36">
        <v>0</v>
      </c>
      <c s="36">
        <f>ROUND(G212*H212,6)</f>
      </c>
      <c r="L212" s="38">
        <v>0</v>
      </c>
      <c s="32">
        <f>ROUND(ROUND(L212,2)*ROUND(G212,3),2)</f>
      </c>
      <c s="36" t="s">
        <v>822</v>
      </c>
      <c>
        <f>(M212*21)/100</f>
      </c>
      <c t="s">
        <v>27</v>
      </c>
    </row>
    <row r="213" spans="1:5" ht="12.75">
      <c r="A213" s="35" t="s">
        <v>58</v>
      </c>
      <c r="E213" s="39" t="s">
        <v>4220</v>
      </c>
    </row>
    <row r="214" spans="1:5" ht="12.75">
      <c r="A214" s="35" t="s">
        <v>59</v>
      </c>
      <c r="E214" s="40" t="s">
        <v>5</v>
      </c>
    </row>
    <row r="215" spans="1:5" ht="25.5">
      <c r="A215" t="s">
        <v>60</v>
      </c>
      <c r="E215" s="39" t="s">
        <v>2941</v>
      </c>
    </row>
    <row r="216" spans="1:16" ht="12.75">
      <c r="A216" t="s">
        <v>52</v>
      </c>
      <c s="34" t="s">
        <v>256</v>
      </c>
      <c s="34" t="s">
        <v>4221</v>
      </c>
      <c s="35" t="s">
        <v>5</v>
      </c>
      <c s="6" t="s">
        <v>4222</v>
      </c>
      <c s="36" t="s">
        <v>78</v>
      </c>
      <c s="37">
        <v>98.9</v>
      </c>
      <c s="36">
        <v>0</v>
      </c>
      <c s="36">
        <f>ROUND(G216*H216,6)</f>
      </c>
      <c r="L216" s="38">
        <v>0</v>
      </c>
      <c s="32">
        <f>ROUND(ROUND(L216,2)*ROUND(G216,3),2)</f>
      </c>
      <c s="36" t="s">
        <v>822</v>
      </c>
      <c>
        <f>(M216*21)/100</f>
      </c>
      <c t="s">
        <v>27</v>
      </c>
    </row>
    <row r="217" spans="1:5" ht="12.75">
      <c r="A217" s="35" t="s">
        <v>58</v>
      </c>
      <c r="E217" s="39" t="s">
        <v>5</v>
      </c>
    </row>
    <row r="218" spans="1:5" ht="127.5">
      <c r="A218" s="35" t="s">
        <v>59</v>
      </c>
      <c r="E218" s="40" t="s">
        <v>4223</v>
      </c>
    </row>
    <row r="219" spans="1:5" ht="178.5">
      <c r="A219" t="s">
        <v>60</v>
      </c>
      <c r="E219" s="39" t="s">
        <v>4214</v>
      </c>
    </row>
    <row r="220" spans="1:16" ht="12.75">
      <c r="A220" t="s">
        <v>52</v>
      </c>
      <c s="34" t="s">
        <v>260</v>
      </c>
      <c s="34" t="s">
        <v>4224</v>
      </c>
      <c s="35" t="s">
        <v>5</v>
      </c>
      <c s="6" t="s">
        <v>4225</v>
      </c>
      <c s="36" t="s">
        <v>101</v>
      </c>
      <c s="37">
        <v>4</v>
      </c>
      <c s="36">
        <v>0</v>
      </c>
      <c s="36">
        <f>ROUND(G220*H220,6)</f>
      </c>
      <c r="L220" s="38">
        <v>0</v>
      </c>
      <c s="32">
        <f>ROUND(ROUND(L220,2)*ROUND(G220,3),2)</f>
      </c>
      <c s="36" t="s">
        <v>822</v>
      </c>
      <c>
        <f>(M220*21)/100</f>
      </c>
      <c t="s">
        <v>27</v>
      </c>
    </row>
    <row r="221" spans="1:5" ht="12.75">
      <c r="A221" s="35" t="s">
        <v>58</v>
      </c>
      <c r="E221" s="39" t="s">
        <v>4226</v>
      </c>
    </row>
    <row r="222" spans="1:5" ht="12.75">
      <c r="A222" s="35" t="s">
        <v>59</v>
      </c>
      <c r="E222" s="40" t="s">
        <v>5</v>
      </c>
    </row>
    <row r="223" spans="1:5" ht="25.5">
      <c r="A223" t="s">
        <v>60</v>
      </c>
      <c r="E223" s="39" t="s">
        <v>4227</v>
      </c>
    </row>
    <row r="224" spans="1:13" ht="12.75">
      <c r="A224" t="s">
        <v>49</v>
      </c>
      <c r="C224" s="31" t="s">
        <v>89</v>
      </c>
      <c r="E224" s="33" t="s">
        <v>2962</v>
      </c>
      <c r="J224" s="32">
        <f>0</f>
      </c>
      <c s="32">
        <f>0</f>
      </c>
      <c s="32">
        <f>0+L225+L229+L233+L237+L241</f>
      </c>
      <c s="32">
        <f>0+M225+M229+M233+M237+M241</f>
      </c>
    </row>
    <row r="225" spans="1:16" ht="12.75">
      <c r="A225" t="s">
        <v>52</v>
      </c>
      <c s="34" t="s">
        <v>264</v>
      </c>
      <c s="34" t="s">
        <v>4228</v>
      </c>
      <c s="35" t="s">
        <v>5</v>
      </c>
      <c s="6" t="s">
        <v>4229</v>
      </c>
      <c s="36" t="s">
        <v>101</v>
      </c>
      <c s="37">
        <v>1</v>
      </c>
      <c s="36">
        <v>0</v>
      </c>
      <c s="36">
        <f>ROUND(G225*H225,6)</f>
      </c>
      <c r="L225" s="38">
        <v>0</v>
      </c>
      <c s="32">
        <f>ROUND(ROUND(L225,2)*ROUND(G225,3),2)</f>
      </c>
      <c s="36" t="s">
        <v>822</v>
      </c>
      <c>
        <f>(M225*21)/100</f>
      </c>
      <c t="s">
        <v>27</v>
      </c>
    </row>
    <row r="226" spans="1:5" ht="12.75">
      <c r="A226" s="35" t="s">
        <v>58</v>
      </c>
      <c r="E226" s="39" t="s">
        <v>4230</v>
      </c>
    </row>
    <row r="227" spans="1:5" ht="12.75">
      <c r="A227" s="35" t="s">
        <v>59</v>
      </c>
      <c r="E227" s="40" t="s">
        <v>5</v>
      </c>
    </row>
    <row r="228" spans="1:5" ht="25.5">
      <c r="A228" t="s">
        <v>60</v>
      </c>
      <c r="E228" s="39" t="s">
        <v>4231</v>
      </c>
    </row>
    <row r="229" spans="1:16" ht="12.75">
      <c r="A229" t="s">
        <v>52</v>
      </c>
      <c s="34" t="s">
        <v>268</v>
      </c>
      <c s="34" t="s">
        <v>3976</v>
      </c>
      <c s="35" t="s">
        <v>5</v>
      </c>
      <c s="6" t="s">
        <v>3977</v>
      </c>
      <c s="36" t="s">
        <v>78</v>
      </c>
      <c s="37">
        <v>14</v>
      </c>
      <c s="36">
        <v>0</v>
      </c>
      <c s="36">
        <f>ROUND(G229*H229,6)</f>
      </c>
      <c r="L229" s="38">
        <v>0</v>
      </c>
      <c s="32">
        <f>ROUND(ROUND(L229,2)*ROUND(G229,3),2)</f>
      </c>
      <c s="36" t="s">
        <v>822</v>
      </c>
      <c>
        <f>(M229*21)/100</f>
      </c>
      <c t="s">
        <v>27</v>
      </c>
    </row>
    <row r="230" spans="1:5" ht="12.75">
      <c r="A230" s="35" t="s">
        <v>58</v>
      </c>
      <c r="E230" s="39" t="s">
        <v>4232</v>
      </c>
    </row>
    <row r="231" spans="1:5" ht="12.75">
      <c r="A231" s="35" t="s">
        <v>59</v>
      </c>
      <c r="E231" s="40" t="s">
        <v>4233</v>
      </c>
    </row>
    <row r="232" spans="1:5" ht="51">
      <c r="A232" t="s">
        <v>60</v>
      </c>
      <c r="E232" s="39" t="s">
        <v>3978</v>
      </c>
    </row>
    <row r="233" spans="1:16" ht="12.75">
      <c r="A233" t="s">
        <v>52</v>
      </c>
      <c s="34" t="s">
        <v>272</v>
      </c>
      <c s="34" t="s">
        <v>4234</v>
      </c>
      <c s="35" t="s">
        <v>5</v>
      </c>
      <c s="6" t="s">
        <v>4235</v>
      </c>
      <c s="36" t="s">
        <v>56</v>
      </c>
      <c s="37">
        <v>1.5</v>
      </c>
      <c s="36">
        <v>0</v>
      </c>
      <c s="36">
        <f>ROUND(G233*H233,6)</f>
      </c>
      <c r="L233" s="38">
        <v>0</v>
      </c>
      <c s="32">
        <f>ROUND(ROUND(L233,2)*ROUND(G233,3),2)</f>
      </c>
      <c s="36" t="s">
        <v>822</v>
      </c>
      <c>
        <f>(M233*21)/100</f>
      </c>
      <c t="s">
        <v>27</v>
      </c>
    </row>
    <row r="234" spans="1:5" ht="12.75">
      <c r="A234" s="35" t="s">
        <v>58</v>
      </c>
      <c r="E234" s="39" t="s">
        <v>4236</v>
      </c>
    </row>
    <row r="235" spans="1:5" ht="12.75">
      <c r="A235" s="35" t="s">
        <v>59</v>
      </c>
      <c r="E235" s="40" t="s">
        <v>4237</v>
      </c>
    </row>
    <row r="236" spans="1:5" ht="76.5">
      <c r="A236" t="s">
        <v>60</v>
      </c>
      <c r="E236" s="39" t="s">
        <v>4238</v>
      </c>
    </row>
    <row r="237" spans="1:16" ht="12.75">
      <c r="A237" t="s">
        <v>52</v>
      </c>
      <c s="34" t="s">
        <v>276</v>
      </c>
      <c s="34" t="s">
        <v>4239</v>
      </c>
      <c s="35" t="s">
        <v>5</v>
      </c>
      <c s="6" t="s">
        <v>4240</v>
      </c>
      <c s="36" t="s">
        <v>1393</v>
      </c>
      <c s="37">
        <v>8609</v>
      </c>
      <c s="36">
        <v>0</v>
      </c>
      <c s="36">
        <f>ROUND(G237*H237,6)</f>
      </c>
      <c r="L237" s="38">
        <v>0</v>
      </c>
      <c s="32">
        <f>ROUND(ROUND(L237,2)*ROUND(G237,3),2)</f>
      </c>
      <c s="36" t="s">
        <v>822</v>
      </c>
      <c>
        <f>(M237*21)/100</f>
      </c>
      <c t="s">
        <v>27</v>
      </c>
    </row>
    <row r="238" spans="1:5" ht="38.25">
      <c r="A238" s="35" t="s">
        <v>58</v>
      </c>
      <c r="E238" s="39" t="s">
        <v>4241</v>
      </c>
    </row>
    <row r="239" spans="1:5" ht="51">
      <c r="A239" s="35" t="s">
        <v>59</v>
      </c>
      <c r="E239" s="40" t="s">
        <v>4242</v>
      </c>
    </row>
    <row r="240" spans="1:5" ht="357">
      <c r="A240" t="s">
        <v>60</v>
      </c>
      <c r="E240" s="39" t="s">
        <v>4243</v>
      </c>
    </row>
    <row r="241" spans="1:16" ht="12.75">
      <c r="A241" t="s">
        <v>52</v>
      </c>
      <c s="34" t="s">
        <v>279</v>
      </c>
      <c s="34" t="s">
        <v>4244</v>
      </c>
      <c s="35" t="s">
        <v>5</v>
      </c>
      <c s="6" t="s">
        <v>4245</v>
      </c>
      <c s="36" t="s">
        <v>56</v>
      </c>
      <c s="37">
        <v>7.485</v>
      </c>
      <c s="36">
        <v>0</v>
      </c>
      <c s="36">
        <f>ROUND(G241*H241,6)</f>
      </c>
      <c r="L241" s="38">
        <v>0</v>
      </c>
      <c s="32">
        <f>ROUND(ROUND(L241,2)*ROUND(G241,3),2)</f>
      </c>
      <c s="36" t="s">
        <v>822</v>
      </c>
      <c>
        <f>(M241*21)/100</f>
      </c>
      <c t="s">
        <v>27</v>
      </c>
    </row>
    <row r="242" spans="1:5" ht="12.75">
      <c r="A242" s="35" t="s">
        <v>58</v>
      </c>
      <c r="E242" s="39" t="s">
        <v>4246</v>
      </c>
    </row>
    <row r="243" spans="1:5" ht="51">
      <c r="A243" s="35" t="s">
        <v>59</v>
      </c>
      <c r="E243" s="40" t="s">
        <v>4247</v>
      </c>
    </row>
    <row r="244" spans="1:5" ht="63.75">
      <c r="A244" t="s">
        <v>60</v>
      </c>
      <c r="E244" s="39" t="s">
        <v>4248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4049</v>
      </c>
      <c s="41">
        <f>Rekapitulace!C65</f>
      </c>
      <c s="20" t="s">
        <v>0</v>
      </c>
      <c t="s">
        <v>23</v>
      </c>
      <c t="s">
        <v>27</v>
      </c>
    </row>
    <row r="4" spans="1:16" ht="32" customHeight="1">
      <c r="A4" s="24" t="s">
        <v>20</v>
      </c>
      <c s="25" t="s">
        <v>28</v>
      </c>
      <c s="27" t="s">
        <v>4049</v>
      </c>
      <c r="E4" s="26" t="s">
        <v>4050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4251</v>
      </c>
      <c r="E8" s="30" t="s">
        <v>4250</v>
      </c>
      <c r="J8" s="29">
        <f>0+J9+J30+J63+J124+J141+J170+J187</f>
      </c>
      <c s="29">
        <f>0+K9+K30+K63+K124+K141+K170+K187</f>
      </c>
      <c s="29">
        <f>0+L9+L30+L63+L124+L141+L170+L187</f>
      </c>
      <c s="29">
        <f>0+M9+M30+M63+M124+M141+M170+M187</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395.76</v>
      </c>
      <c s="36">
        <v>0</v>
      </c>
      <c s="36">
        <f>ROUND(G10*H10,6)</f>
      </c>
      <c r="L10" s="38">
        <v>0</v>
      </c>
      <c s="32">
        <f>ROUND(ROUND(L10,2)*ROUND(G10,3),2)</f>
      </c>
      <c s="36" t="s">
        <v>822</v>
      </c>
      <c>
        <f>(M10*21)/100</f>
      </c>
      <c t="s">
        <v>27</v>
      </c>
    </row>
    <row r="11" spans="1:5" ht="12.75">
      <c r="A11" s="35" t="s">
        <v>58</v>
      </c>
      <c r="E11" s="39" t="s">
        <v>4252</v>
      </c>
    </row>
    <row r="12" spans="1:5" ht="76.5">
      <c r="A12" s="35" t="s">
        <v>59</v>
      </c>
      <c r="E12" s="40" t="s">
        <v>4253</v>
      </c>
    </row>
    <row r="13" spans="1:5" ht="140.25">
      <c r="A13" t="s">
        <v>60</v>
      </c>
      <c r="E13" s="39" t="s">
        <v>823</v>
      </c>
    </row>
    <row r="14" spans="1:16" ht="25.5">
      <c r="A14" t="s">
        <v>52</v>
      </c>
      <c s="34" t="s">
        <v>27</v>
      </c>
      <c s="34" t="s">
        <v>1607</v>
      </c>
      <c s="35" t="s">
        <v>5</v>
      </c>
      <c s="6" t="s">
        <v>1608</v>
      </c>
      <c s="36" t="s">
        <v>737</v>
      </c>
      <c s="37">
        <v>11.88</v>
      </c>
      <c s="36">
        <v>0</v>
      </c>
      <c s="36">
        <f>ROUND(G14*H14,6)</f>
      </c>
      <c r="L14" s="38">
        <v>0</v>
      </c>
      <c s="32">
        <f>ROUND(ROUND(L14,2)*ROUND(G14,3),2)</f>
      </c>
      <c s="36" t="s">
        <v>822</v>
      </c>
      <c>
        <f>(M14*21)/100</f>
      </c>
      <c t="s">
        <v>27</v>
      </c>
    </row>
    <row r="15" spans="1:5" ht="12.75">
      <c r="A15" s="35" t="s">
        <v>58</v>
      </c>
      <c r="E15" s="39" t="s">
        <v>4252</v>
      </c>
    </row>
    <row r="16" spans="1:5" ht="51">
      <c r="A16" s="35" t="s">
        <v>59</v>
      </c>
      <c r="E16" s="40" t="s">
        <v>4254</v>
      </c>
    </row>
    <row r="17" spans="1:5" ht="140.25">
      <c r="A17" t="s">
        <v>60</v>
      </c>
      <c r="E17" s="39" t="s">
        <v>823</v>
      </c>
    </row>
    <row r="18" spans="1:16" ht="25.5">
      <c r="A18" t="s">
        <v>52</v>
      </c>
      <c s="34" t="s">
        <v>26</v>
      </c>
      <c s="34" t="s">
        <v>2755</v>
      </c>
      <c s="35" t="s">
        <v>5</v>
      </c>
      <c s="6" t="s">
        <v>2756</v>
      </c>
      <c s="36" t="s">
        <v>737</v>
      </c>
      <c s="37">
        <v>51.103</v>
      </c>
      <c s="36">
        <v>0</v>
      </c>
      <c s="36">
        <f>ROUND(G18*H18,6)</f>
      </c>
      <c r="L18" s="38">
        <v>0</v>
      </c>
      <c s="32">
        <f>ROUND(ROUND(L18,2)*ROUND(G18,3),2)</f>
      </c>
      <c s="36" t="s">
        <v>822</v>
      </c>
      <c>
        <f>(M18*21)/100</f>
      </c>
      <c t="s">
        <v>27</v>
      </c>
    </row>
    <row r="19" spans="1:5" ht="12.75">
      <c r="A19" s="35" t="s">
        <v>58</v>
      </c>
      <c r="E19" s="39" t="s">
        <v>5</v>
      </c>
    </row>
    <row r="20" spans="1:5" ht="51">
      <c r="A20" s="35" t="s">
        <v>59</v>
      </c>
      <c r="E20" s="40" t="s">
        <v>4255</v>
      </c>
    </row>
    <row r="21" spans="1:5" ht="140.25">
      <c r="A21" t="s">
        <v>60</v>
      </c>
      <c r="E21" s="39" t="s">
        <v>823</v>
      </c>
    </row>
    <row r="22" spans="1:16" ht="12.75">
      <c r="A22" t="s">
        <v>52</v>
      </c>
      <c s="34" t="s">
        <v>70</v>
      </c>
      <c s="34" t="s">
        <v>4256</v>
      </c>
      <c s="35" t="s">
        <v>5</v>
      </c>
      <c s="6" t="s">
        <v>4257</v>
      </c>
      <c s="36" t="s">
        <v>617</v>
      </c>
      <c s="37">
        <v>24</v>
      </c>
      <c s="36">
        <v>0</v>
      </c>
      <c s="36">
        <f>ROUND(G22*H22,6)</f>
      </c>
      <c r="L22" s="38">
        <v>0</v>
      </c>
      <c s="32">
        <f>ROUND(ROUND(L22,2)*ROUND(G22,3),2)</f>
      </c>
      <c s="36" t="s">
        <v>822</v>
      </c>
      <c>
        <f>(M22*21)/100</f>
      </c>
      <c t="s">
        <v>27</v>
      </c>
    </row>
    <row r="23" spans="1:5" ht="12.75">
      <c r="A23" s="35" t="s">
        <v>58</v>
      </c>
      <c r="E23" s="39" t="s">
        <v>4258</v>
      </c>
    </row>
    <row r="24" spans="1:5" ht="12.75">
      <c r="A24" s="35" t="s">
        <v>59</v>
      </c>
      <c r="E24" s="40" t="s">
        <v>4259</v>
      </c>
    </row>
    <row r="25" spans="1:5" ht="12.75">
      <c r="A25" t="s">
        <v>60</v>
      </c>
      <c r="E25" s="39" t="s">
        <v>4260</v>
      </c>
    </row>
    <row r="26" spans="1:16" ht="12.75">
      <c r="A26" t="s">
        <v>52</v>
      </c>
      <c s="34" t="s">
        <v>73</v>
      </c>
      <c s="34" t="s">
        <v>4261</v>
      </c>
      <c s="35" t="s">
        <v>5</v>
      </c>
      <c s="6" t="s">
        <v>4059</v>
      </c>
      <c s="36" t="s">
        <v>1305</v>
      </c>
      <c s="37">
        <v>1</v>
      </c>
      <c s="36">
        <v>0</v>
      </c>
      <c s="36">
        <f>ROUND(G26*H26,6)</f>
      </c>
      <c r="L26" s="38">
        <v>0</v>
      </c>
      <c s="32">
        <f>ROUND(ROUND(L26,2)*ROUND(G26,3),2)</f>
      </c>
      <c s="36" t="s">
        <v>822</v>
      </c>
      <c>
        <f>(M26*21)/100</f>
      </c>
      <c t="s">
        <v>27</v>
      </c>
    </row>
    <row r="27" spans="1:5" ht="25.5">
      <c r="A27" s="35" t="s">
        <v>58</v>
      </c>
      <c r="E27" s="39" t="s">
        <v>4262</v>
      </c>
    </row>
    <row r="28" spans="1:5" ht="12.75">
      <c r="A28" s="35" t="s">
        <v>59</v>
      </c>
      <c r="E28" s="40" t="s">
        <v>5</v>
      </c>
    </row>
    <row r="29" spans="1:5" ht="12.75">
      <c r="A29" t="s">
        <v>60</v>
      </c>
      <c r="E29" s="39" t="s">
        <v>4263</v>
      </c>
    </row>
    <row r="30" spans="1:13" ht="12.75">
      <c r="A30" t="s">
        <v>49</v>
      </c>
      <c r="C30" s="31" t="s">
        <v>53</v>
      </c>
      <c r="E30" s="33" t="s">
        <v>62</v>
      </c>
      <c r="J30" s="32">
        <f>0</f>
      </c>
      <c s="32">
        <f>0</f>
      </c>
      <c s="32">
        <f>0+L31+L35+L39+L43+L47+L51+L55+L59</f>
      </c>
      <c s="32">
        <f>0+M31+M35+M39+M43+M47+M51+M55+M59</f>
      </c>
    </row>
    <row r="31" spans="1:16" ht="12.75">
      <c r="A31" t="s">
        <v>52</v>
      </c>
      <c s="34" t="s">
        <v>75</v>
      </c>
      <c s="34" t="s">
        <v>4264</v>
      </c>
      <c s="35" t="s">
        <v>5</v>
      </c>
      <c s="6" t="s">
        <v>4265</v>
      </c>
      <c s="36" t="s">
        <v>65</v>
      </c>
      <c s="37">
        <v>24.327</v>
      </c>
      <c s="36">
        <v>0</v>
      </c>
      <c s="36">
        <f>ROUND(G31*H31,6)</f>
      </c>
      <c r="L31" s="38">
        <v>0</v>
      </c>
      <c s="32">
        <f>ROUND(ROUND(L31,2)*ROUND(G31,3),2)</f>
      </c>
      <c s="36" t="s">
        <v>822</v>
      </c>
      <c>
        <f>(M31*21)/100</f>
      </c>
      <c t="s">
        <v>27</v>
      </c>
    </row>
    <row r="32" spans="1:5" ht="12.75">
      <c r="A32" s="35" t="s">
        <v>58</v>
      </c>
      <c r="E32" s="39" t="s">
        <v>5</v>
      </c>
    </row>
    <row r="33" spans="1:5" ht="51">
      <c r="A33" s="35" t="s">
        <v>59</v>
      </c>
      <c r="E33" s="40" t="s">
        <v>4266</v>
      </c>
    </row>
    <row r="34" spans="1:5" ht="38.25">
      <c r="A34" t="s">
        <v>60</v>
      </c>
      <c r="E34" s="39" t="s">
        <v>4064</v>
      </c>
    </row>
    <row r="35" spans="1:16" ht="12.75">
      <c r="A35" t="s">
        <v>52</v>
      </c>
      <c s="34" t="s">
        <v>80</v>
      </c>
      <c s="34" t="s">
        <v>4069</v>
      </c>
      <c s="35" t="s">
        <v>5</v>
      </c>
      <c s="6" t="s">
        <v>4070</v>
      </c>
      <c s="36" t="s">
        <v>65</v>
      </c>
      <c s="37">
        <v>143.26</v>
      </c>
      <c s="36">
        <v>0</v>
      </c>
      <c s="36">
        <f>ROUND(G35*H35,6)</f>
      </c>
      <c r="L35" s="38">
        <v>0</v>
      </c>
      <c s="32">
        <f>ROUND(ROUND(L35,2)*ROUND(G35,3),2)</f>
      </c>
      <c s="36" t="s">
        <v>822</v>
      </c>
      <c>
        <f>(M35*21)/100</f>
      </c>
      <c t="s">
        <v>27</v>
      </c>
    </row>
    <row r="36" spans="1:5" ht="12.75">
      <c r="A36" s="35" t="s">
        <v>58</v>
      </c>
      <c r="E36" s="39" t="s">
        <v>4267</v>
      </c>
    </row>
    <row r="37" spans="1:5" ht="51">
      <c r="A37" s="35" t="s">
        <v>59</v>
      </c>
      <c r="E37" s="40" t="s">
        <v>4268</v>
      </c>
    </row>
    <row r="38" spans="1:5" ht="318.75">
      <c r="A38" t="s">
        <v>60</v>
      </c>
      <c r="E38" s="39" t="s">
        <v>4072</v>
      </c>
    </row>
    <row r="39" spans="1:16" ht="12.75">
      <c r="A39" t="s">
        <v>52</v>
      </c>
      <c s="34" t="s">
        <v>84</v>
      </c>
      <c s="34" t="s">
        <v>2626</v>
      </c>
      <c s="35" t="s">
        <v>5</v>
      </c>
      <c s="6" t="s">
        <v>2627</v>
      </c>
      <c s="36" t="s">
        <v>2628</v>
      </c>
      <c s="37">
        <v>4297.8</v>
      </c>
      <c s="36">
        <v>0</v>
      </c>
      <c s="36">
        <f>ROUND(G39*H39,6)</f>
      </c>
      <c r="L39" s="38">
        <v>0</v>
      </c>
      <c s="32">
        <f>ROUND(ROUND(L39,2)*ROUND(G39,3),2)</f>
      </c>
      <c s="36" t="s">
        <v>822</v>
      </c>
      <c>
        <f>(M39*21)/100</f>
      </c>
      <c t="s">
        <v>27</v>
      </c>
    </row>
    <row r="40" spans="1:5" ht="12.75">
      <c r="A40" s="35" t="s">
        <v>58</v>
      </c>
      <c r="E40" s="39" t="s">
        <v>4269</v>
      </c>
    </row>
    <row r="41" spans="1:5" ht="12.75">
      <c r="A41" s="35" t="s">
        <v>59</v>
      </c>
      <c r="E41" s="40" t="s">
        <v>4270</v>
      </c>
    </row>
    <row r="42" spans="1:5" ht="25.5">
      <c r="A42" t="s">
        <v>60</v>
      </c>
      <c r="E42" s="39" t="s">
        <v>2629</v>
      </c>
    </row>
    <row r="43" spans="1:16" ht="12.75">
      <c r="A43" t="s">
        <v>52</v>
      </c>
      <c s="34" t="s">
        <v>89</v>
      </c>
      <c s="34" t="s">
        <v>4074</v>
      </c>
      <c s="35" t="s">
        <v>5</v>
      </c>
      <c s="6" t="s">
        <v>4075</v>
      </c>
      <c s="36" t="s">
        <v>65</v>
      </c>
      <c s="37">
        <v>193.407</v>
      </c>
      <c s="36">
        <v>0</v>
      </c>
      <c s="36">
        <f>ROUND(G43*H43,6)</f>
      </c>
      <c r="L43" s="38">
        <v>0</v>
      </c>
      <c s="32">
        <f>ROUND(ROUND(L43,2)*ROUND(G43,3),2)</f>
      </c>
      <c s="36" t="s">
        <v>822</v>
      </c>
      <c>
        <f>(M43*21)/100</f>
      </c>
      <c t="s">
        <v>27</v>
      </c>
    </row>
    <row r="44" spans="1:5" ht="12.75">
      <c r="A44" s="35" t="s">
        <v>58</v>
      </c>
      <c r="E44" s="39" t="s">
        <v>5</v>
      </c>
    </row>
    <row r="45" spans="1:5" ht="38.25">
      <c r="A45" s="35" t="s">
        <v>59</v>
      </c>
      <c r="E45" s="40" t="s">
        <v>4271</v>
      </c>
    </row>
    <row r="46" spans="1:5" ht="191.25">
      <c r="A46" t="s">
        <v>60</v>
      </c>
      <c r="E46" s="39" t="s">
        <v>4077</v>
      </c>
    </row>
    <row r="47" spans="1:16" ht="12.75">
      <c r="A47" t="s">
        <v>52</v>
      </c>
      <c s="34" t="s">
        <v>93</v>
      </c>
      <c s="34" t="s">
        <v>4272</v>
      </c>
      <c s="35" t="s">
        <v>5</v>
      </c>
      <c s="6" t="s">
        <v>4273</v>
      </c>
      <c s="36" t="s">
        <v>65</v>
      </c>
      <c s="37">
        <v>31.2</v>
      </c>
      <c s="36">
        <v>0</v>
      </c>
      <c s="36">
        <f>ROUND(G47*H47,6)</f>
      </c>
      <c r="L47" s="38">
        <v>0</v>
      </c>
      <c s="32">
        <f>ROUND(ROUND(L47,2)*ROUND(G47,3),2)</f>
      </c>
      <c s="36" t="s">
        <v>822</v>
      </c>
      <c>
        <f>(M47*21)/100</f>
      </c>
      <c t="s">
        <v>27</v>
      </c>
    </row>
    <row r="48" spans="1:5" ht="12.75">
      <c r="A48" s="35" t="s">
        <v>58</v>
      </c>
      <c r="E48" s="39" t="s">
        <v>4274</v>
      </c>
    </row>
    <row r="49" spans="1:5" ht="12.75">
      <c r="A49" s="35" t="s">
        <v>59</v>
      </c>
      <c r="E49" s="40" t="s">
        <v>4275</v>
      </c>
    </row>
    <row r="50" spans="1:5" ht="280.5">
      <c r="A50" t="s">
        <v>60</v>
      </c>
      <c r="E50" s="39" t="s">
        <v>4276</v>
      </c>
    </row>
    <row r="51" spans="1:16" ht="12.75">
      <c r="A51" t="s">
        <v>52</v>
      </c>
      <c s="34" t="s">
        <v>98</v>
      </c>
      <c s="34" t="s">
        <v>832</v>
      </c>
      <c s="35" t="s">
        <v>5</v>
      </c>
      <c s="6" t="s">
        <v>833</v>
      </c>
      <c s="36" t="s">
        <v>65</v>
      </c>
      <c s="37">
        <v>13.311</v>
      </c>
      <c s="36">
        <v>0</v>
      </c>
      <c s="36">
        <f>ROUND(G51*H51,6)</f>
      </c>
      <c r="L51" s="38">
        <v>0</v>
      </c>
      <c s="32">
        <f>ROUND(ROUND(L51,2)*ROUND(G51,3),2)</f>
      </c>
      <c s="36" t="s">
        <v>822</v>
      </c>
      <c>
        <f>(M51*21)/100</f>
      </c>
      <c t="s">
        <v>27</v>
      </c>
    </row>
    <row r="52" spans="1:5" ht="12.75">
      <c r="A52" s="35" t="s">
        <v>58</v>
      </c>
      <c r="E52" s="39" t="s">
        <v>4277</v>
      </c>
    </row>
    <row r="53" spans="1:5" ht="12.75">
      <c r="A53" s="35" t="s">
        <v>59</v>
      </c>
      <c r="E53" s="40" t="s">
        <v>4278</v>
      </c>
    </row>
    <row r="54" spans="1:5" ht="229.5">
      <c r="A54" t="s">
        <v>60</v>
      </c>
      <c r="E54" s="39" t="s">
        <v>835</v>
      </c>
    </row>
    <row r="55" spans="1:16" ht="12.75">
      <c r="A55" t="s">
        <v>52</v>
      </c>
      <c s="34" t="s">
        <v>103</v>
      </c>
      <c s="34" t="s">
        <v>4279</v>
      </c>
      <c s="35" t="s">
        <v>5</v>
      </c>
      <c s="6" t="s">
        <v>4280</v>
      </c>
      <c s="36" t="s">
        <v>56</v>
      </c>
      <c s="37">
        <v>91.993</v>
      </c>
      <c s="36">
        <v>0</v>
      </c>
      <c s="36">
        <f>ROUND(G55*H55,6)</f>
      </c>
      <c r="L55" s="38">
        <v>0</v>
      </c>
      <c s="32">
        <f>ROUND(ROUND(L55,2)*ROUND(G55,3),2)</f>
      </c>
      <c s="36" t="s">
        <v>822</v>
      </c>
      <c>
        <f>(M55*21)/100</f>
      </c>
      <c t="s">
        <v>27</v>
      </c>
    </row>
    <row r="56" spans="1:5" ht="12.75">
      <c r="A56" s="35" t="s">
        <v>58</v>
      </c>
      <c r="E56" s="39" t="s">
        <v>5</v>
      </c>
    </row>
    <row r="57" spans="1:5" ht="63.75">
      <c r="A57" s="35" t="s">
        <v>59</v>
      </c>
      <c r="E57" s="40" t="s">
        <v>4281</v>
      </c>
    </row>
    <row r="58" spans="1:5" ht="38.25">
      <c r="A58" t="s">
        <v>60</v>
      </c>
      <c r="E58" s="39" t="s">
        <v>4282</v>
      </c>
    </row>
    <row r="59" spans="1:16" ht="12.75">
      <c r="A59" t="s">
        <v>52</v>
      </c>
      <c s="34" t="s">
        <v>107</v>
      </c>
      <c s="34" t="s">
        <v>4085</v>
      </c>
      <c s="35" t="s">
        <v>5</v>
      </c>
      <c s="6" t="s">
        <v>4086</v>
      </c>
      <c s="36" t="s">
        <v>56</v>
      </c>
      <c s="37">
        <v>91.993</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25.5">
      <c r="A62" t="s">
        <v>60</v>
      </c>
      <c r="E62" s="39" t="s">
        <v>4087</v>
      </c>
    </row>
    <row r="63" spans="1:13" ht="12.75">
      <c r="A63" t="s">
        <v>49</v>
      </c>
      <c r="C63" s="31" t="s">
        <v>27</v>
      </c>
      <c r="E63" s="33" t="s">
        <v>1609</v>
      </c>
      <c r="J63" s="32">
        <f>0</f>
      </c>
      <c s="32">
        <f>0</f>
      </c>
      <c s="32">
        <f>0+L64+L68+L72+L76+L80+L84+L88+L92+L96+L100+L104+L108+L112+L116+L120</f>
      </c>
      <c s="32">
        <f>0+M64+M68+M72+M76+M80+M84+M88+M92+M96+M100+M104+M108+M112+M116+M120</f>
      </c>
    </row>
    <row r="64" spans="1:16" ht="12.75">
      <c r="A64" t="s">
        <v>52</v>
      </c>
      <c s="34" t="s">
        <v>111</v>
      </c>
      <c s="34" t="s">
        <v>4283</v>
      </c>
      <c s="35" t="s">
        <v>5</v>
      </c>
      <c s="6" t="s">
        <v>4284</v>
      </c>
      <c s="36" t="s">
        <v>65</v>
      </c>
      <c s="37">
        <v>23.236</v>
      </c>
      <c s="36">
        <v>0</v>
      </c>
      <c s="36">
        <f>ROUND(G64*H64,6)</f>
      </c>
      <c r="L64" s="38">
        <v>0</v>
      </c>
      <c s="32">
        <f>ROUND(ROUND(L64,2)*ROUND(G64,3),2)</f>
      </c>
      <c s="36" t="s">
        <v>822</v>
      </c>
      <c>
        <f>(M64*21)/100</f>
      </c>
      <c t="s">
        <v>27</v>
      </c>
    </row>
    <row r="65" spans="1:5" ht="12.75">
      <c r="A65" s="35" t="s">
        <v>58</v>
      </c>
      <c r="E65" s="39" t="s">
        <v>5</v>
      </c>
    </row>
    <row r="66" spans="1:5" ht="12.75">
      <c r="A66" s="35" t="s">
        <v>59</v>
      </c>
      <c r="E66" s="40" t="s">
        <v>4285</v>
      </c>
    </row>
    <row r="67" spans="1:5" ht="409.5">
      <c r="A67" t="s">
        <v>60</v>
      </c>
      <c r="E67" s="39" t="s">
        <v>4286</v>
      </c>
    </row>
    <row r="68" spans="1:16" ht="12.75">
      <c r="A68" t="s">
        <v>52</v>
      </c>
      <c s="34" t="s">
        <v>114</v>
      </c>
      <c s="34" t="s">
        <v>4287</v>
      </c>
      <c s="35" t="s">
        <v>5</v>
      </c>
      <c s="6" t="s">
        <v>4288</v>
      </c>
      <c s="36" t="s">
        <v>737</v>
      </c>
      <c s="37">
        <v>3.848</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267.75">
      <c r="A71" t="s">
        <v>60</v>
      </c>
      <c r="E71" s="39" t="s">
        <v>4289</v>
      </c>
    </row>
    <row r="72" spans="1:16" ht="12.75">
      <c r="A72" t="s">
        <v>52</v>
      </c>
      <c s="34" t="s">
        <v>118</v>
      </c>
      <c s="34" t="s">
        <v>4290</v>
      </c>
      <c s="35" t="s">
        <v>5</v>
      </c>
      <c s="6" t="s">
        <v>4291</v>
      </c>
      <c s="36" t="s">
        <v>737</v>
      </c>
      <c s="37">
        <v>3.631</v>
      </c>
      <c s="36">
        <v>0</v>
      </c>
      <c s="36">
        <f>ROUND(G72*H72,6)</f>
      </c>
      <c r="L72" s="38">
        <v>0</v>
      </c>
      <c s="32">
        <f>ROUND(ROUND(L72,2)*ROUND(G72,3),2)</f>
      </c>
      <c s="36" t="s">
        <v>822</v>
      </c>
      <c>
        <f>(M72*21)/100</f>
      </c>
      <c t="s">
        <v>27</v>
      </c>
    </row>
    <row r="73" spans="1:5" ht="12.75">
      <c r="A73" s="35" t="s">
        <v>58</v>
      </c>
      <c r="E73" s="39" t="s">
        <v>4267</v>
      </c>
    </row>
    <row r="74" spans="1:5" ht="12.75">
      <c r="A74" s="35" t="s">
        <v>59</v>
      </c>
      <c r="E74" s="40" t="s">
        <v>5</v>
      </c>
    </row>
    <row r="75" spans="1:5" ht="38.25">
      <c r="A75" t="s">
        <v>60</v>
      </c>
      <c r="E75" s="39" t="s">
        <v>4292</v>
      </c>
    </row>
    <row r="76" spans="1:16" ht="12.75">
      <c r="A76" t="s">
        <v>52</v>
      </c>
      <c s="34" t="s">
        <v>122</v>
      </c>
      <c s="34" t="s">
        <v>4293</v>
      </c>
      <c s="35" t="s">
        <v>5</v>
      </c>
      <c s="6" t="s">
        <v>4294</v>
      </c>
      <c s="36" t="s">
        <v>56</v>
      </c>
      <c s="37">
        <v>36.18</v>
      </c>
      <c s="36">
        <v>0</v>
      </c>
      <c s="36">
        <f>ROUND(G76*H76,6)</f>
      </c>
      <c r="L76" s="38">
        <v>0</v>
      </c>
      <c s="32">
        <f>ROUND(ROUND(L76,2)*ROUND(G76,3),2)</f>
      </c>
      <c s="36" t="s">
        <v>822</v>
      </c>
      <c>
        <f>(M76*21)/100</f>
      </c>
      <c t="s">
        <v>27</v>
      </c>
    </row>
    <row r="77" spans="1:5" ht="12.75">
      <c r="A77" s="35" t="s">
        <v>58</v>
      </c>
      <c r="E77" s="39" t="s">
        <v>4267</v>
      </c>
    </row>
    <row r="78" spans="1:5" ht="12.75">
      <c r="A78" s="35" t="s">
        <v>59</v>
      </c>
      <c r="E78" s="40" t="s">
        <v>4295</v>
      </c>
    </row>
    <row r="79" spans="1:5" ht="25.5">
      <c r="A79" t="s">
        <v>60</v>
      </c>
      <c r="E79" s="39" t="s">
        <v>4296</v>
      </c>
    </row>
    <row r="80" spans="1:16" ht="12.75">
      <c r="A80" t="s">
        <v>52</v>
      </c>
      <c s="34" t="s">
        <v>126</v>
      </c>
      <c s="34" t="s">
        <v>4297</v>
      </c>
      <c s="35" t="s">
        <v>5</v>
      </c>
      <c s="6" t="s">
        <v>4298</v>
      </c>
      <c s="36" t="s">
        <v>65</v>
      </c>
      <c s="37">
        <v>1.256</v>
      </c>
      <c s="36">
        <v>0</v>
      </c>
      <c s="36">
        <f>ROUND(G80*H80,6)</f>
      </c>
      <c r="L80" s="38">
        <v>0</v>
      </c>
      <c s="32">
        <f>ROUND(ROUND(L80,2)*ROUND(G80,3),2)</f>
      </c>
      <c s="36" t="s">
        <v>822</v>
      </c>
      <c>
        <f>(M80*21)/100</f>
      </c>
      <c t="s">
        <v>27</v>
      </c>
    </row>
    <row r="81" spans="1:5" ht="12.75">
      <c r="A81" s="35" t="s">
        <v>58</v>
      </c>
      <c r="E81" s="39" t="s">
        <v>4299</v>
      </c>
    </row>
    <row r="82" spans="1:5" ht="12.75">
      <c r="A82" s="35" t="s">
        <v>59</v>
      </c>
      <c r="E82" s="40" t="s">
        <v>4300</v>
      </c>
    </row>
    <row r="83" spans="1:5" ht="12.75">
      <c r="A83" t="s">
        <v>60</v>
      </c>
      <c r="E83" s="39" t="s">
        <v>4301</v>
      </c>
    </row>
    <row r="84" spans="1:16" ht="12.75">
      <c r="A84" t="s">
        <v>52</v>
      </c>
      <c s="34" t="s">
        <v>131</v>
      </c>
      <c s="34" t="s">
        <v>4302</v>
      </c>
      <c s="35" t="s">
        <v>5</v>
      </c>
      <c s="6" t="s">
        <v>4303</v>
      </c>
      <c s="36" t="s">
        <v>101</v>
      </c>
      <c s="37">
        <v>17</v>
      </c>
      <c s="36">
        <v>0</v>
      </c>
      <c s="36">
        <f>ROUND(G84*H84,6)</f>
      </c>
      <c r="L84" s="38">
        <v>0</v>
      </c>
      <c s="32">
        <f>ROUND(ROUND(L84,2)*ROUND(G84,3),2)</f>
      </c>
      <c s="36" t="s">
        <v>822</v>
      </c>
      <c>
        <f>(M84*21)/100</f>
      </c>
      <c t="s">
        <v>27</v>
      </c>
    </row>
    <row r="85" spans="1:5" ht="12.75">
      <c r="A85" s="35" t="s">
        <v>58</v>
      </c>
      <c r="E85" s="39" t="s">
        <v>4267</v>
      </c>
    </row>
    <row r="86" spans="1:5" ht="12.75">
      <c r="A86" s="35" t="s">
        <v>59</v>
      </c>
      <c r="E86" s="40" t="s">
        <v>5</v>
      </c>
    </row>
    <row r="87" spans="1:5" ht="12.75">
      <c r="A87" t="s">
        <v>60</v>
      </c>
      <c r="E87" s="39" t="s">
        <v>4301</v>
      </c>
    </row>
    <row r="88" spans="1:16" ht="25.5">
      <c r="A88" t="s">
        <v>52</v>
      </c>
      <c s="34" t="s">
        <v>134</v>
      </c>
      <c s="34" t="s">
        <v>4304</v>
      </c>
      <c s="35" t="s">
        <v>5</v>
      </c>
      <c s="6" t="s">
        <v>4305</v>
      </c>
      <c s="36" t="s">
        <v>78</v>
      </c>
      <c s="37">
        <v>18.6</v>
      </c>
      <c s="36">
        <v>0</v>
      </c>
      <c s="36">
        <f>ROUND(G88*H88,6)</f>
      </c>
      <c r="L88" s="38">
        <v>0</v>
      </c>
      <c s="32">
        <f>ROUND(ROUND(L88,2)*ROUND(G88,3),2)</f>
      </c>
      <c s="36" t="s">
        <v>822</v>
      </c>
      <c>
        <f>(M88*21)/100</f>
      </c>
      <c t="s">
        <v>27</v>
      </c>
    </row>
    <row r="89" spans="1:5" ht="12.75">
      <c r="A89" s="35" t="s">
        <v>58</v>
      </c>
      <c r="E89" s="39" t="s">
        <v>4252</v>
      </c>
    </row>
    <row r="90" spans="1:5" ht="38.25">
      <c r="A90" s="35" t="s">
        <v>59</v>
      </c>
      <c r="E90" s="40" t="s">
        <v>4306</v>
      </c>
    </row>
    <row r="91" spans="1:5" ht="63.75">
      <c r="A91" t="s">
        <v>60</v>
      </c>
      <c r="E91" s="39" t="s">
        <v>4095</v>
      </c>
    </row>
    <row r="92" spans="1:16" ht="12.75">
      <c r="A92" t="s">
        <v>52</v>
      </c>
      <c s="34" t="s">
        <v>137</v>
      </c>
      <c s="34" t="s">
        <v>4307</v>
      </c>
      <c s="35" t="s">
        <v>5</v>
      </c>
      <c s="6" t="s">
        <v>4308</v>
      </c>
      <c s="36" t="s">
        <v>78</v>
      </c>
      <c s="37">
        <v>12.4</v>
      </c>
      <c s="36">
        <v>0</v>
      </c>
      <c s="36">
        <f>ROUND(G92*H92,6)</f>
      </c>
      <c r="L92" s="38">
        <v>0</v>
      </c>
      <c s="32">
        <f>ROUND(ROUND(L92,2)*ROUND(G92,3),2)</f>
      </c>
      <c s="36" t="s">
        <v>822</v>
      </c>
      <c>
        <f>(M92*21)/100</f>
      </c>
      <c t="s">
        <v>27</v>
      </c>
    </row>
    <row r="93" spans="1:5" ht="12.75">
      <c r="A93" s="35" t="s">
        <v>58</v>
      </c>
      <c r="E93" s="39" t="s">
        <v>4252</v>
      </c>
    </row>
    <row r="94" spans="1:5" ht="38.25">
      <c r="A94" s="35" t="s">
        <v>59</v>
      </c>
      <c r="E94" s="40" t="s">
        <v>4309</v>
      </c>
    </row>
    <row r="95" spans="1:5" ht="63.75">
      <c r="A95" t="s">
        <v>60</v>
      </c>
      <c r="E95" s="39" t="s">
        <v>4095</v>
      </c>
    </row>
    <row r="96" spans="1:16" ht="12.75">
      <c r="A96" t="s">
        <v>52</v>
      </c>
      <c s="34" t="s">
        <v>140</v>
      </c>
      <c s="34" t="s">
        <v>4310</v>
      </c>
      <c s="35" t="s">
        <v>5</v>
      </c>
      <c s="6" t="s">
        <v>4311</v>
      </c>
      <c s="36" t="s">
        <v>78</v>
      </c>
      <c s="37">
        <v>58.25</v>
      </c>
      <c s="36">
        <v>0</v>
      </c>
      <c s="36">
        <f>ROUND(G96*H96,6)</f>
      </c>
      <c r="L96" s="38">
        <v>0</v>
      </c>
      <c s="32">
        <f>ROUND(ROUND(L96,2)*ROUND(G96,3),2)</f>
      </c>
      <c s="36" t="s">
        <v>822</v>
      </c>
      <c>
        <f>(M96*21)/100</f>
      </c>
      <c t="s">
        <v>27</v>
      </c>
    </row>
    <row r="97" spans="1:5" ht="25.5">
      <c r="A97" s="35" t="s">
        <v>58</v>
      </c>
      <c r="E97" s="39" t="s">
        <v>4312</v>
      </c>
    </row>
    <row r="98" spans="1:5" ht="38.25">
      <c r="A98" s="35" t="s">
        <v>59</v>
      </c>
      <c r="E98" s="40" t="s">
        <v>4313</v>
      </c>
    </row>
    <row r="99" spans="1:5" ht="191.25">
      <c r="A99" t="s">
        <v>60</v>
      </c>
      <c r="E99" s="39" t="s">
        <v>4314</v>
      </c>
    </row>
    <row r="100" spans="1:16" ht="12.75">
      <c r="A100" t="s">
        <v>52</v>
      </c>
      <c s="34" t="s">
        <v>144</v>
      </c>
      <c s="34" t="s">
        <v>4315</v>
      </c>
      <c s="35" t="s">
        <v>5</v>
      </c>
      <c s="6" t="s">
        <v>4316</v>
      </c>
      <c s="36" t="s">
        <v>78</v>
      </c>
      <c s="37">
        <v>28.252</v>
      </c>
      <c s="36">
        <v>0</v>
      </c>
      <c s="36">
        <f>ROUND(G100*H100,6)</f>
      </c>
      <c r="L100" s="38">
        <v>0</v>
      </c>
      <c s="32">
        <f>ROUND(ROUND(L100,2)*ROUND(G100,3),2)</f>
      </c>
      <c s="36" t="s">
        <v>822</v>
      </c>
      <c>
        <f>(M100*21)/100</f>
      </c>
      <c t="s">
        <v>27</v>
      </c>
    </row>
    <row r="101" spans="1:5" ht="12.75">
      <c r="A101" s="35" t="s">
        <v>58</v>
      </c>
      <c r="E101" s="39" t="s">
        <v>4317</v>
      </c>
    </row>
    <row r="102" spans="1:5" ht="12.75">
      <c r="A102" s="35" t="s">
        <v>59</v>
      </c>
      <c r="E102" s="40" t="s">
        <v>4318</v>
      </c>
    </row>
    <row r="103" spans="1:5" ht="191.25">
      <c r="A103" t="s">
        <v>60</v>
      </c>
      <c r="E103" s="39" t="s">
        <v>4314</v>
      </c>
    </row>
    <row r="104" spans="1:16" ht="12.75">
      <c r="A104" t="s">
        <v>52</v>
      </c>
      <c s="34" t="s">
        <v>148</v>
      </c>
      <c s="34" t="s">
        <v>4319</v>
      </c>
      <c s="35" t="s">
        <v>5</v>
      </c>
      <c s="6" t="s">
        <v>4320</v>
      </c>
      <c s="36" t="s">
        <v>78</v>
      </c>
      <c s="37">
        <v>8.75</v>
      </c>
      <c s="36">
        <v>0</v>
      </c>
      <c s="36">
        <f>ROUND(G104*H104,6)</f>
      </c>
      <c r="L104" s="38">
        <v>0</v>
      </c>
      <c s="32">
        <f>ROUND(ROUND(L104,2)*ROUND(G104,3),2)</f>
      </c>
      <c s="36" t="s">
        <v>822</v>
      </c>
      <c>
        <f>(M104*21)/100</f>
      </c>
      <c t="s">
        <v>27</v>
      </c>
    </row>
    <row r="105" spans="1:5" ht="25.5">
      <c r="A105" s="35" t="s">
        <v>58</v>
      </c>
      <c r="E105" s="39" t="s">
        <v>4312</v>
      </c>
    </row>
    <row r="106" spans="1:5" ht="12.75">
      <c r="A106" s="35" t="s">
        <v>59</v>
      </c>
      <c r="E106" s="40" t="s">
        <v>4321</v>
      </c>
    </row>
    <row r="107" spans="1:5" ht="191.25">
      <c r="A107" t="s">
        <v>60</v>
      </c>
      <c r="E107" s="39" t="s">
        <v>4314</v>
      </c>
    </row>
    <row r="108" spans="1:16" ht="12.75">
      <c r="A108" t="s">
        <v>52</v>
      </c>
      <c s="34" t="s">
        <v>152</v>
      </c>
      <c s="34" t="s">
        <v>4322</v>
      </c>
      <c s="35" t="s">
        <v>5</v>
      </c>
      <c s="6" t="s">
        <v>4323</v>
      </c>
      <c s="36" t="s">
        <v>78</v>
      </c>
      <c s="37">
        <v>5.48</v>
      </c>
      <c s="36">
        <v>0</v>
      </c>
      <c s="36">
        <f>ROUND(G108*H108,6)</f>
      </c>
      <c r="L108" s="38">
        <v>0</v>
      </c>
      <c s="32">
        <f>ROUND(ROUND(L108,2)*ROUND(G108,3),2)</f>
      </c>
      <c s="36" t="s">
        <v>822</v>
      </c>
      <c>
        <f>(M108*21)/100</f>
      </c>
      <c t="s">
        <v>27</v>
      </c>
    </row>
    <row r="109" spans="1:5" ht="12.75">
      <c r="A109" s="35" t="s">
        <v>58</v>
      </c>
      <c r="E109" s="39" t="s">
        <v>5</v>
      </c>
    </row>
    <row r="110" spans="1:5" ht="12.75">
      <c r="A110" s="35" t="s">
        <v>59</v>
      </c>
      <c r="E110" s="40" t="s">
        <v>4324</v>
      </c>
    </row>
    <row r="111" spans="1:5" ht="191.25">
      <c r="A111" t="s">
        <v>60</v>
      </c>
      <c r="E111" s="39" t="s">
        <v>4314</v>
      </c>
    </row>
    <row r="112" spans="1:16" ht="12.75">
      <c r="A112" t="s">
        <v>52</v>
      </c>
      <c s="34" t="s">
        <v>155</v>
      </c>
      <c s="34" t="s">
        <v>2840</v>
      </c>
      <c s="35" t="s">
        <v>5</v>
      </c>
      <c s="6" t="s">
        <v>2841</v>
      </c>
      <c s="36" t="s">
        <v>65</v>
      </c>
      <c s="37">
        <v>18.2</v>
      </c>
      <c s="36">
        <v>0</v>
      </c>
      <c s="36">
        <f>ROUND(G112*H112,6)</f>
      </c>
      <c r="L112" s="38">
        <v>0</v>
      </c>
      <c s="32">
        <f>ROUND(ROUND(L112,2)*ROUND(G112,3),2)</f>
      </c>
      <c s="36" t="s">
        <v>822</v>
      </c>
      <c>
        <f>(M112*21)/100</f>
      </c>
      <c t="s">
        <v>27</v>
      </c>
    </row>
    <row r="113" spans="1:5" ht="12.75">
      <c r="A113" s="35" t="s">
        <v>58</v>
      </c>
      <c r="E113" s="39" t="s">
        <v>4325</v>
      </c>
    </row>
    <row r="114" spans="1:5" ht="12.75">
      <c r="A114" s="35" t="s">
        <v>59</v>
      </c>
      <c r="E114" s="40" t="s">
        <v>4326</v>
      </c>
    </row>
    <row r="115" spans="1:5" ht="369.75">
      <c r="A115" t="s">
        <v>60</v>
      </c>
      <c r="E115" s="39" t="s">
        <v>1612</v>
      </c>
    </row>
    <row r="116" spans="1:16" ht="12.75">
      <c r="A116" t="s">
        <v>52</v>
      </c>
      <c s="34" t="s">
        <v>159</v>
      </c>
      <c s="34" t="s">
        <v>2844</v>
      </c>
      <c s="35" t="s">
        <v>5</v>
      </c>
      <c s="6" t="s">
        <v>2845</v>
      </c>
      <c s="36" t="s">
        <v>737</v>
      </c>
      <c s="37">
        <v>2.099</v>
      </c>
      <c s="36">
        <v>0</v>
      </c>
      <c s="36">
        <f>ROUND(G116*H116,6)</f>
      </c>
      <c r="L116" s="38">
        <v>0</v>
      </c>
      <c s="32">
        <f>ROUND(ROUND(L116,2)*ROUND(G116,3),2)</f>
      </c>
      <c s="36" t="s">
        <v>822</v>
      </c>
      <c>
        <f>(M116*21)/100</f>
      </c>
      <c t="s">
        <v>27</v>
      </c>
    </row>
    <row r="117" spans="1:5" ht="12.75">
      <c r="A117" s="35" t="s">
        <v>58</v>
      </c>
      <c r="E117" s="39" t="s">
        <v>4325</v>
      </c>
    </row>
    <row r="118" spans="1:5" ht="12.75">
      <c r="A118" s="35" t="s">
        <v>59</v>
      </c>
      <c r="E118" s="40" t="s">
        <v>4327</v>
      </c>
    </row>
    <row r="119" spans="1:5" ht="267.75">
      <c r="A119" t="s">
        <v>60</v>
      </c>
      <c r="E119" s="39" t="s">
        <v>3870</v>
      </c>
    </row>
    <row r="120" spans="1:16" ht="12.75">
      <c r="A120" t="s">
        <v>52</v>
      </c>
      <c s="34" t="s">
        <v>163</v>
      </c>
      <c s="34" t="s">
        <v>4328</v>
      </c>
      <c s="35" t="s">
        <v>5</v>
      </c>
      <c s="6" t="s">
        <v>4329</v>
      </c>
      <c s="36" t="s">
        <v>101</v>
      </c>
      <c s="37">
        <v>3</v>
      </c>
      <c s="36">
        <v>0</v>
      </c>
      <c s="36">
        <f>ROUND(G120*H120,6)</f>
      </c>
      <c r="L120" s="38">
        <v>0</v>
      </c>
      <c s="32">
        <f>ROUND(ROUND(L120,2)*ROUND(G120,3),2)</f>
      </c>
      <c s="36" t="s">
        <v>822</v>
      </c>
      <c>
        <f>(M120*21)/100</f>
      </c>
      <c t="s">
        <v>27</v>
      </c>
    </row>
    <row r="121" spans="1:5" ht="25.5">
      <c r="A121" s="35" t="s">
        <v>58</v>
      </c>
      <c r="E121" s="39" t="s">
        <v>4330</v>
      </c>
    </row>
    <row r="122" spans="1:5" ht="12.75">
      <c r="A122" s="35" t="s">
        <v>59</v>
      </c>
      <c r="E122" s="40" t="s">
        <v>5</v>
      </c>
    </row>
    <row r="123" spans="1:5" ht="38.25">
      <c r="A123" t="s">
        <v>60</v>
      </c>
      <c r="E123" s="39" t="s">
        <v>4331</v>
      </c>
    </row>
    <row r="124" spans="1:13" ht="12.75">
      <c r="A124" t="s">
        <v>49</v>
      </c>
      <c r="C124" s="31" t="s">
        <v>26</v>
      </c>
      <c r="E124" s="33" t="s">
        <v>2860</v>
      </c>
      <c r="J124" s="32">
        <f>0</f>
      </c>
      <c s="32">
        <f>0</f>
      </c>
      <c s="32">
        <f>0+L125+L129+L133+L137</f>
      </c>
      <c s="32">
        <f>0+M125+M129+M133+M137</f>
      </c>
    </row>
    <row r="125" spans="1:16" ht="12.75">
      <c r="A125" t="s">
        <v>52</v>
      </c>
      <c s="34" t="s">
        <v>167</v>
      </c>
      <c s="34" t="s">
        <v>4106</v>
      </c>
      <c s="35" t="s">
        <v>5</v>
      </c>
      <c s="6" t="s">
        <v>4107</v>
      </c>
      <c s="36" t="s">
        <v>65</v>
      </c>
      <c s="37">
        <v>9.8</v>
      </c>
      <c s="36">
        <v>0</v>
      </c>
      <c s="36">
        <f>ROUND(G125*H125,6)</f>
      </c>
      <c r="L125" s="38">
        <v>0</v>
      </c>
      <c s="32">
        <f>ROUND(ROUND(L125,2)*ROUND(G125,3),2)</f>
      </c>
      <c s="36" t="s">
        <v>822</v>
      </c>
      <c>
        <f>(M125*21)/100</f>
      </c>
      <c t="s">
        <v>27</v>
      </c>
    </row>
    <row r="126" spans="1:5" ht="12.75">
      <c r="A126" s="35" t="s">
        <v>58</v>
      </c>
      <c r="E126" s="39" t="s">
        <v>4332</v>
      </c>
    </row>
    <row r="127" spans="1:5" ht="12.75">
      <c r="A127" s="35" t="s">
        <v>59</v>
      </c>
      <c r="E127" s="40" t="s">
        <v>5</v>
      </c>
    </row>
    <row r="128" spans="1:5" ht="369.75">
      <c r="A128" t="s">
        <v>60</v>
      </c>
      <c r="E128" s="39" t="s">
        <v>3887</v>
      </c>
    </row>
    <row r="129" spans="1:16" ht="12.75">
      <c r="A129" t="s">
        <v>52</v>
      </c>
      <c s="34" t="s">
        <v>171</v>
      </c>
      <c s="34" t="s">
        <v>4109</v>
      </c>
      <c s="35" t="s">
        <v>5</v>
      </c>
      <c s="6" t="s">
        <v>4110</v>
      </c>
      <c s="36" t="s">
        <v>737</v>
      </c>
      <c s="37">
        <v>1.513</v>
      </c>
      <c s="36">
        <v>0</v>
      </c>
      <c s="36">
        <f>ROUND(G129*H129,6)</f>
      </c>
      <c r="L129" s="38">
        <v>0</v>
      </c>
      <c s="32">
        <f>ROUND(ROUND(L129,2)*ROUND(G129,3),2)</f>
      </c>
      <c s="36" t="s">
        <v>822</v>
      </c>
      <c>
        <f>(M129*21)/100</f>
      </c>
      <c t="s">
        <v>27</v>
      </c>
    </row>
    <row r="130" spans="1:5" ht="12.75">
      <c r="A130" s="35" t="s">
        <v>58</v>
      </c>
      <c r="E130" s="39" t="s">
        <v>4332</v>
      </c>
    </row>
    <row r="131" spans="1:5" ht="12.75">
      <c r="A131" s="35" t="s">
        <v>59</v>
      </c>
      <c r="E131" s="40" t="s">
        <v>5</v>
      </c>
    </row>
    <row r="132" spans="1:5" ht="267.75">
      <c r="A132" t="s">
        <v>60</v>
      </c>
      <c r="E132" s="39" t="s">
        <v>3870</v>
      </c>
    </row>
    <row r="133" spans="1:16" ht="12.75">
      <c r="A133" t="s">
        <v>52</v>
      </c>
      <c s="34" t="s">
        <v>175</v>
      </c>
      <c s="34" t="s">
        <v>4333</v>
      </c>
      <c s="35" t="s">
        <v>5</v>
      </c>
      <c s="6" t="s">
        <v>4334</v>
      </c>
      <c s="36" t="s">
        <v>65</v>
      </c>
      <c s="37">
        <v>21.1</v>
      </c>
      <c s="36">
        <v>0</v>
      </c>
      <c s="36">
        <f>ROUND(G133*H133,6)</f>
      </c>
      <c r="L133" s="38">
        <v>0</v>
      </c>
      <c s="32">
        <f>ROUND(ROUND(L133,2)*ROUND(G133,3),2)</f>
      </c>
      <c s="36" t="s">
        <v>822</v>
      </c>
      <c>
        <f>(M133*21)/100</f>
      </c>
      <c t="s">
        <v>27</v>
      </c>
    </row>
    <row r="134" spans="1:5" ht="12.75">
      <c r="A134" s="35" t="s">
        <v>58</v>
      </c>
      <c r="E134" s="39" t="s">
        <v>4325</v>
      </c>
    </row>
    <row r="135" spans="1:5" ht="12.75">
      <c r="A135" s="35" t="s">
        <v>59</v>
      </c>
      <c r="E135" s="40" t="s">
        <v>4335</v>
      </c>
    </row>
    <row r="136" spans="1:5" ht="369.75">
      <c r="A136" t="s">
        <v>60</v>
      </c>
      <c r="E136" s="39" t="s">
        <v>3887</v>
      </c>
    </row>
    <row r="137" spans="1:16" ht="12.75">
      <c r="A137" t="s">
        <v>52</v>
      </c>
      <c s="34" t="s">
        <v>179</v>
      </c>
      <c s="34" t="s">
        <v>4336</v>
      </c>
      <c s="35" t="s">
        <v>5</v>
      </c>
      <c s="6" t="s">
        <v>4337</v>
      </c>
      <c s="36" t="s">
        <v>737</v>
      </c>
      <c s="37">
        <v>3.053</v>
      </c>
      <c s="36">
        <v>0</v>
      </c>
      <c s="36">
        <f>ROUND(G137*H137,6)</f>
      </c>
      <c r="L137" s="38">
        <v>0</v>
      </c>
      <c s="32">
        <f>ROUND(ROUND(L137,2)*ROUND(G137,3),2)</f>
      </c>
      <c s="36" t="s">
        <v>822</v>
      </c>
      <c>
        <f>(M137*21)/100</f>
      </c>
      <c t="s">
        <v>27</v>
      </c>
    </row>
    <row r="138" spans="1:5" ht="12.75">
      <c r="A138" s="35" t="s">
        <v>58</v>
      </c>
      <c r="E138" s="39" t="s">
        <v>4325</v>
      </c>
    </row>
    <row r="139" spans="1:5" ht="12.75">
      <c r="A139" s="35" t="s">
        <v>59</v>
      </c>
      <c r="E139" s="40" t="s">
        <v>4338</v>
      </c>
    </row>
    <row r="140" spans="1:5" ht="267.75">
      <c r="A140" t="s">
        <v>60</v>
      </c>
      <c r="E140" s="39" t="s">
        <v>3870</v>
      </c>
    </row>
    <row r="141" spans="1:13" ht="12.75">
      <c r="A141" t="s">
        <v>49</v>
      </c>
      <c r="C141" s="31" t="s">
        <v>70</v>
      </c>
      <c r="E141" s="33" t="s">
        <v>2878</v>
      </c>
      <c r="J141" s="32">
        <f>0</f>
      </c>
      <c s="32">
        <f>0</f>
      </c>
      <c s="32">
        <f>0+L142+L146+L150+L154+L158+L162+L166</f>
      </c>
      <c s="32">
        <f>0+M142+M146+M150+M154+M158+M162+M166</f>
      </c>
    </row>
    <row r="142" spans="1:16" ht="12.75">
      <c r="A142" t="s">
        <v>52</v>
      </c>
      <c s="34" t="s">
        <v>183</v>
      </c>
      <c s="34" t="s">
        <v>4339</v>
      </c>
      <c s="35" t="s">
        <v>5</v>
      </c>
      <c s="6" t="s">
        <v>4340</v>
      </c>
      <c s="36" t="s">
        <v>737</v>
      </c>
      <c s="37">
        <v>32.354</v>
      </c>
      <c s="36">
        <v>0</v>
      </c>
      <c s="36">
        <f>ROUND(G142*H142,6)</f>
      </c>
      <c r="L142" s="38">
        <v>0</v>
      </c>
      <c s="32">
        <f>ROUND(ROUND(L142,2)*ROUND(G142,3),2)</f>
      </c>
      <c s="36" t="s">
        <v>822</v>
      </c>
      <c>
        <f>(M142*21)/100</f>
      </c>
      <c t="s">
        <v>27</v>
      </c>
    </row>
    <row r="143" spans="1:5" ht="25.5">
      <c r="A143" s="35" t="s">
        <v>58</v>
      </c>
      <c r="E143" s="39" t="s">
        <v>4341</v>
      </c>
    </row>
    <row r="144" spans="1:5" ht="12.75">
      <c r="A144" s="35" t="s">
        <v>59</v>
      </c>
      <c r="E144" s="40" t="s">
        <v>5</v>
      </c>
    </row>
    <row r="145" spans="1:5" ht="293.25">
      <c r="A145" t="s">
        <v>60</v>
      </c>
      <c r="E145" s="39" t="s">
        <v>3890</v>
      </c>
    </row>
    <row r="146" spans="1:16" ht="12.75">
      <c r="A146" t="s">
        <v>52</v>
      </c>
      <c s="34" t="s">
        <v>187</v>
      </c>
      <c s="34" t="s">
        <v>4342</v>
      </c>
      <c s="35" t="s">
        <v>5</v>
      </c>
      <c s="6" t="s">
        <v>4343</v>
      </c>
      <c s="36" t="s">
        <v>101</v>
      </c>
      <c s="37">
        <v>6</v>
      </c>
      <c s="36">
        <v>0</v>
      </c>
      <c s="36">
        <f>ROUND(G146*H146,6)</f>
      </c>
      <c r="L146" s="38">
        <v>0</v>
      </c>
      <c s="32">
        <f>ROUND(ROUND(L146,2)*ROUND(G146,3),2)</f>
      </c>
      <c s="36" t="s">
        <v>822</v>
      </c>
      <c>
        <f>(M146*21)/100</f>
      </c>
      <c t="s">
        <v>27</v>
      </c>
    </row>
    <row r="147" spans="1:5" ht="12.75">
      <c r="A147" s="35" t="s">
        <v>58</v>
      </c>
      <c r="E147" s="39" t="s">
        <v>5</v>
      </c>
    </row>
    <row r="148" spans="1:5" ht="12.75">
      <c r="A148" s="35" t="s">
        <v>59</v>
      </c>
      <c r="E148" s="40" t="s">
        <v>5</v>
      </c>
    </row>
    <row r="149" spans="1:5" ht="229.5">
      <c r="A149" t="s">
        <v>60</v>
      </c>
      <c r="E149" s="39" t="s">
        <v>4344</v>
      </c>
    </row>
    <row r="150" spans="1:16" ht="12.75">
      <c r="A150" t="s">
        <v>52</v>
      </c>
      <c s="34" t="s">
        <v>191</v>
      </c>
      <c s="34" t="s">
        <v>2887</v>
      </c>
      <c s="35" t="s">
        <v>5</v>
      </c>
      <c s="6" t="s">
        <v>2888</v>
      </c>
      <c s="36" t="s">
        <v>65</v>
      </c>
      <c s="37">
        <v>1.78</v>
      </c>
      <c s="36">
        <v>0</v>
      </c>
      <c s="36">
        <f>ROUND(G150*H150,6)</f>
      </c>
      <c r="L150" s="38">
        <v>0</v>
      </c>
      <c s="32">
        <f>ROUND(ROUND(L150,2)*ROUND(G150,3),2)</f>
      </c>
      <c s="36" t="s">
        <v>822</v>
      </c>
      <c>
        <f>(M150*21)/100</f>
      </c>
      <c t="s">
        <v>27</v>
      </c>
    </row>
    <row r="151" spans="1:5" ht="12.75">
      <c r="A151" s="35" t="s">
        <v>58</v>
      </c>
      <c r="E151" s="39" t="s">
        <v>4345</v>
      </c>
    </row>
    <row r="152" spans="1:5" ht="12.75">
      <c r="A152" s="35" t="s">
        <v>59</v>
      </c>
      <c r="E152" s="40" t="s">
        <v>4346</v>
      </c>
    </row>
    <row r="153" spans="1:5" ht="369.75">
      <c r="A153" t="s">
        <v>60</v>
      </c>
      <c r="E153" s="39" t="s">
        <v>3887</v>
      </c>
    </row>
    <row r="154" spans="1:16" ht="12.75">
      <c r="A154" t="s">
        <v>52</v>
      </c>
      <c s="34" t="s">
        <v>195</v>
      </c>
      <c s="34" t="s">
        <v>4347</v>
      </c>
      <c s="35" t="s">
        <v>5</v>
      </c>
      <c s="6" t="s">
        <v>4348</v>
      </c>
      <c s="36" t="s">
        <v>65</v>
      </c>
      <c s="37">
        <v>3.2</v>
      </c>
      <c s="36">
        <v>0</v>
      </c>
      <c s="36">
        <f>ROUND(G154*H154,6)</f>
      </c>
      <c r="L154" s="38">
        <v>0</v>
      </c>
      <c s="32">
        <f>ROUND(ROUND(L154,2)*ROUND(G154,3),2)</f>
      </c>
      <c s="36" t="s">
        <v>822</v>
      </c>
      <c>
        <f>(M154*21)/100</f>
      </c>
      <c t="s">
        <v>27</v>
      </c>
    </row>
    <row r="155" spans="1:5" ht="12.75">
      <c r="A155" s="35" t="s">
        <v>58</v>
      </c>
      <c r="E155" s="39" t="s">
        <v>4349</v>
      </c>
    </row>
    <row r="156" spans="1:5" ht="12.75">
      <c r="A156" s="35" t="s">
        <v>59</v>
      </c>
      <c r="E156" s="40" t="s">
        <v>4350</v>
      </c>
    </row>
    <row r="157" spans="1:5" ht="369.75">
      <c r="A157" t="s">
        <v>60</v>
      </c>
      <c r="E157" s="39" t="s">
        <v>4148</v>
      </c>
    </row>
    <row r="158" spans="1:16" ht="12.75">
      <c r="A158" t="s">
        <v>52</v>
      </c>
      <c s="34" t="s">
        <v>199</v>
      </c>
      <c s="34" t="s">
        <v>4351</v>
      </c>
      <c s="35" t="s">
        <v>5</v>
      </c>
      <c s="6" t="s">
        <v>4352</v>
      </c>
      <c s="36" t="s">
        <v>65</v>
      </c>
      <c s="37">
        <v>0.249</v>
      </c>
      <c s="36">
        <v>0</v>
      </c>
      <c s="36">
        <f>ROUND(G158*H158,6)</f>
      </c>
      <c r="L158" s="38">
        <v>0</v>
      </c>
      <c s="32">
        <f>ROUND(ROUND(L158,2)*ROUND(G158,3),2)</f>
      </c>
      <c s="36" t="s">
        <v>822</v>
      </c>
      <c>
        <f>(M158*21)/100</f>
      </c>
      <c t="s">
        <v>27</v>
      </c>
    </row>
    <row r="159" spans="1:5" ht="12.75">
      <c r="A159" s="35" t="s">
        <v>58</v>
      </c>
      <c r="E159" s="39" t="s">
        <v>4353</v>
      </c>
    </row>
    <row r="160" spans="1:5" ht="12.75">
      <c r="A160" s="35" t="s">
        <v>59</v>
      </c>
      <c r="E160" s="40" t="s">
        <v>4354</v>
      </c>
    </row>
    <row r="161" spans="1:5" ht="38.25">
      <c r="A161" t="s">
        <v>60</v>
      </c>
      <c r="E161" s="39" t="s">
        <v>4355</v>
      </c>
    </row>
    <row r="162" spans="1:16" ht="12.75">
      <c r="A162" t="s">
        <v>52</v>
      </c>
      <c s="34" t="s">
        <v>203</v>
      </c>
      <c s="34" t="s">
        <v>4356</v>
      </c>
      <c s="35" t="s">
        <v>5</v>
      </c>
      <c s="6" t="s">
        <v>4357</v>
      </c>
      <c s="36" t="s">
        <v>65</v>
      </c>
      <c s="37">
        <v>105.34</v>
      </c>
      <c s="36">
        <v>0</v>
      </c>
      <c s="36">
        <f>ROUND(G162*H162,6)</f>
      </c>
      <c r="L162" s="38">
        <v>0</v>
      </c>
      <c s="32">
        <f>ROUND(ROUND(L162,2)*ROUND(G162,3),2)</f>
      </c>
      <c s="36" t="s">
        <v>822</v>
      </c>
      <c>
        <f>(M162*21)/100</f>
      </c>
      <c t="s">
        <v>27</v>
      </c>
    </row>
    <row r="163" spans="1:5" ht="12.75">
      <c r="A163" s="35" t="s">
        <v>58</v>
      </c>
      <c r="E163" s="39" t="s">
        <v>4358</v>
      </c>
    </row>
    <row r="164" spans="1:5" ht="12.75">
      <c r="A164" s="35" t="s">
        <v>59</v>
      </c>
      <c r="E164" s="40" t="s">
        <v>4359</v>
      </c>
    </row>
    <row r="165" spans="1:5" ht="38.25">
      <c r="A165" t="s">
        <v>60</v>
      </c>
      <c r="E165" s="39" t="s">
        <v>4099</v>
      </c>
    </row>
    <row r="166" spans="1:16" ht="12.75">
      <c r="A166" t="s">
        <v>52</v>
      </c>
      <c s="34" t="s">
        <v>207</v>
      </c>
      <c s="34" t="s">
        <v>2895</v>
      </c>
      <c s="35" t="s">
        <v>5</v>
      </c>
      <c s="6" t="s">
        <v>2896</v>
      </c>
      <c s="36" t="s">
        <v>65</v>
      </c>
      <c s="37">
        <v>1.78</v>
      </c>
      <c s="36">
        <v>0</v>
      </c>
      <c s="36">
        <f>ROUND(G166*H166,6)</f>
      </c>
      <c r="L166" s="38">
        <v>0</v>
      </c>
      <c s="32">
        <f>ROUND(ROUND(L166,2)*ROUND(G166,3),2)</f>
      </c>
      <c s="36" t="s">
        <v>822</v>
      </c>
      <c>
        <f>(M166*21)/100</f>
      </c>
      <c t="s">
        <v>27</v>
      </c>
    </row>
    <row r="167" spans="1:5" ht="12.75">
      <c r="A167" s="35" t="s">
        <v>58</v>
      </c>
      <c r="E167" s="39" t="s">
        <v>4345</v>
      </c>
    </row>
    <row r="168" spans="1:5" ht="12.75">
      <c r="A168" s="35" t="s">
        <v>59</v>
      </c>
      <c r="E168" s="40" t="s">
        <v>4346</v>
      </c>
    </row>
    <row r="169" spans="1:5" ht="102">
      <c r="A169" t="s">
        <v>60</v>
      </c>
      <c r="E169" s="39" t="s">
        <v>4161</v>
      </c>
    </row>
    <row r="170" spans="1:13" ht="12.75">
      <c r="A170" t="s">
        <v>49</v>
      </c>
      <c r="C170" s="31" t="s">
        <v>80</v>
      </c>
      <c r="E170" s="33" t="s">
        <v>97</v>
      </c>
      <c r="J170" s="32">
        <f>0</f>
      </c>
      <c s="32">
        <f>0</f>
      </c>
      <c s="32">
        <f>0+L171+L175+L179+L183</f>
      </c>
      <c s="32">
        <f>0+M171+M175+M179+M183</f>
      </c>
    </row>
    <row r="171" spans="1:16" ht="25.5">
      <c r="A171" t="s">
        <v>52</v>
      </c>
      <c s="34" t="s">
        <v>211</v>
      </c>
      <c s="34" t="s">
        <v>2917</v>
      </c>
      <c s="35" t="s">
        <v>5</v>
      </c>
      <c s="6" t="s">
        <v>2918</v>
      </c>
      <c s="36" t="s">
        <v>56</v>
      </c>
      <c s="37">
        <v>59.49</v>
      </c>
      <c s="36">
        <v>0</v>
      </c>
      <c s="36">
        <f>ROUND(G171*H171,6)</f>
      </c>
      <c r="L171" s="38">
        <v>0</v>
      </c>
      <c s="32">
        <f>ROUND(ROUND(L171,2)*ROUND(G171,3),2)</f>
      </c>
      <c s="36" t="s">
        <v>822</v>
      </c>
      <c>
        <f>(M171*21)/100</f>
      </c>
      <c t="s">
        <v>27</v>
      </c>
    </row>
    <row r="172" spans="1:5" ht="12.75">
      <c r="A172" s="35" t="s">
        <v>58</v>
      </c>
      <c r="E172" s="39" t="s">
        <v>4360</v>
      </c>
    </row>
    <row r="173" spans="1:5" ht="12.75">
      <c r="A173" s="35" t="s">
        <v>59</v>
      </c>
      <c r="E173" s="40" t="s">
        <v>4361</v>
      </c>
    </row>
    <row r="174" spans="1:5" ht="191.25">
      <c r="A174" t="s">
        <v>60</v>
      </c>
      <c r="E174" s="39" t="s">
        <v>3951</v>
      </c>
    </row>
    <row r="175" spans="1:16" ht="12.75">
      <c r="A175" t="s">
        <v>52</v>
      </c>
      <c s="34" t="s">
        <v>215</v>
      </c>
      <c s="34" t="s">
        <v>3959</v>
      </c>
      <c s="35" t="s">
        <v>5</v>
      </c>
      <c s="6" t="s">
        <v>3960</v>
      </c>
      <c s="36" t="s">
        <v>56</v>
      </c>
      <c s="37">
        <v>59.49</v>
      </c>
      <c s="36">
        <v>0</v>
      </c>
      <c s="36">
        <f>ROUND(G175*H175,6)</f>
      </c>
      <c r="L175" s="38">
        <v>0</v>
      </c>
      <c s="32">
        <f>ROUND(ROUND(L175,2)*ROUND(G175,3),2)</f>
      </c>
      <c s="36" t="s">
        <v>822</v>
      </c>
      <c>
        <f>(M175*21)/100</f>
      </c>
      <c t="s">
        <v>27</v>
      </c>
    </row>
    <row r="176" spans="1:5" ht="12.75">
      <c r="A176" s="35" t="s">
        <v>58</v>
      </c>
      <c r="E176" s="39" t="s">
        <v>4360</v>
      </c>
    </row>
    <row r="177" spans="1:5" ht="12.75">
      <c r="A177" s="35" t="s">
        <v>59</v>
      </c>
      <c r="E177" s="40" t="s">
        <v>4361</v>
      </c>
    </row>
    <row r="178" spans="1:5" ht="38.25">
      <c r="A178" t="s">
        <v>60</v>
      </c>
      <c r="E178" s="39" t="s">
        <v>3961</v>
      </c>
    </row>
    <row r="179" spans="1:16" ht="12.75">
      <c r="A179" t="s">
        <v>52</v>
      </c>
      <c s="34" t="s">
        <v>219</v>
      </c>
      <c s="34" t="s">
        <v>4362</v>
      </c>
      <c s="35" t="s">
        <v>5</v>
      </c>
      <c s="6" t="s">
        <v>4363</v>
      </c>
      <c s="36" t="s">
        <v>101</v>
      </c>
      <c s="37">
        <v>6</v>
      </c>
      <c s="36">
        <v>0</v>
      </c>
      <c s="36">
        <f>ROUND(G179*H179,6)</f>
      </c>
      <c r="L179" s="38">
        <v>0</v>
      </c>
      <c s="32">
        <f>ROUND(ROUND(L179,2)*ROUND(G179,3),2)</f>
      </c>
      <c s="36" t="s">
        <v>1145</v>
      </c>
      <c>
        <f>(M179*21)/100</f>
      </c>
      <c t="s">
        <v>27</v>
      </c>
    </row>
    <row r="180" spans="1:5" ht="12.75">
      <c r="A180" s="35" t="s">
        <v>58</v>
      </c>
      <c r="E180" s="39" t="s">
        <v>5</v>
      </c>
    </row>
    <row r="181" spans="1:5" ht="12.75">
      <c r="A181" s="35" t="s">
        <v>59</v>
      </c>
      <c r="E181" s="40" t="s">
        <v>4364</v>
      </c>
    </row>
    <row r="182" spans="1:5" ht="76.5">
      <c r="A182" t="s">
        <v>60</v>
      </c>
      <c r="E182" s="39" t="s">
        <v>2284</v>
      </c>
    </row>
    <row r="183" spans="1:16" ht="25.5">
      <c r="A183" t="s">
        <v>52</v>
      </c>
      <c s="34" t="s">
        <v>223</v>
      </c>
      <c s="34" t="s">
        <v>4365</v>
      </c>
      <c s="35" t="s">
        <v>5</v>
      </c>
      <c s="6" t="s">
        <v>4366</v>
      </c>
      <c s="36" t="s">
        <v>78</v>
      </c>
      <c s="37">
        <v>150</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14.75">
      <c r="A186" t="s">
        <v>60</v>
      </c>
      <c r="E186" s="39" t="s">
        <v>4367</v>
      </c>
    </row>
    <row r="187" spans="1:13" ht="12.75">
      <c r="A187" t="s">
        <v>49</v>
      </c>
      <c r="C187" s="31" t="s">
        <v>89</v>
      </c>
      <c r="E187" s="33" t="s">
        <v>2962</v>
      </c>
      <c r="J187" s="32">
        <f>0</f>
      </c>
      <c s="32">
        <f>0</f>
      </c>
      <c s="32">
        <f>0+L188+L192+L196+L200+L204+L208+L212+L216+L220</f>
      </c>
      <c s="32">
        <f>0+M188+M192+M196+M200+M204+M208+M212+M216+M220</f>
      </c>
    </row>
    <row r="188" spans="1:16" ht="12.75">
      <c r="A188" t="s">
        <v>52</v>
      </c>
      <c s="34" t="s">
        <v>227</v>
      </c>
      <c s="34" t="s">
        <v>4228</v>
      </c>
      <c s="35" t="s">
        <v>5</v>
      </c>
      <c s="6" t="s">
        <v>4229</v>
      </c>
      <c s="36" t="s">
        <v>101</v>
      </c>
      <c s="37">
        <v>1</v>
      </c>
      <c s="36">
        <v>0</v>
      </c>
      <c s="36">
        <f>ROUND(G188*H188,6)</f>
      </c>
      <c r="L188" s="38">
        <v>0</v>
      </c>
      <c s="32">
        <f>ROUND(ROUND(L188,2)*ROUND(G188,3),2)</f>
      </c>
      <c s="36" t="s">
        <v>822</v>
      </c>
      <c>
        <f>(M188*21)/100</f>
      </c>
      <c t="s">
        <v>27</v>
      </c>
    </row>
    <row r="189" spans="1:5" ht="12.75">
      <c r="A189" s="35" t="s">
        <v>58</v>
      </c>
      <c r="E189" s="39" t="s">
        <v>4368</v>
      </c>
    </row>
    <row r="190" spans="1:5" ht="12.75">
      <c r="A190" s="35" t="s">
        <v>59</v>
      </c>
      <c r="E190" s="40" t="s">
        <v>5</v>
      </c>
    </row>
    <row r="191" spans="1:5" ht="25.5">
      <c r="A191" t="s">
        <v>60</v>
      </c>
      <c r="E191" s="39" t="s">
        <v>4231</v>
      </c>
    </row>
    <row r="192" spans="1:16" ht="12.75">
      <c r="A192" t="s">
        <v>52</v>
      </c>
      <c s="34" t="s">
        <v>231</v>
      </c>
      <c s="34" t="s">
        <v>4369</v>
      </c>
      <c s="35" t="s">
        <v>5</v>
      </c>
      <c s="6" t="s">
        <v>4370</v>
      </c>
      <c s="36" t="s">
        <v>1393</v>
      </c>
      <c s="37">
        <v>416</v>
      </c>
      <c s="36">
        <v>0</v>
      </c>
      <c s="36">
        <f>ROUND(G192*H192,6)</f>
      </c>
      <c r="L192" s="38">
        <v>0</v>
      </c>
      <c s="32">
        <f>ROUND(ROUND(L192,2)*ROUND(G192,3),2)</f>
      </c>
      <c s="36" t="s">
        <v>822</v>
      </c>
      <c>
        <f>(M192*21)/100</f>
      </c>
      <c t="s">
        <v>27</v>
      </c>
    </row>
    <row r="193" spans="1:5" ht="38.25">
      <c r="A193" s="35" t="s">
        <v>58</v>
      </c>
      <c r="E193" s="39" t="s">
        <v>4371</v>
      </c>
    </row>
    <row r="194" spans="1:5" ht="12.75">
      <c r="A194" s="35" t="s">
        <v>59</v>
      </c>
      <c r="E194" s="40" t="s">
        <v>5</v>
      </c>
    </row>
    <row r="195" spans="1:5" ht="409.5">
      <c r="A195" t="s">
        <v>60</v>
      </c>
      <c r="E195" s="39" t="s">
        <v>4372</v>
      </c>
    </row>
    <row r="196" spans="1:16" ht="12.75">
      <c r="A196" t="s">
        <v>52</v>
      </c>
      <c s="34" t="s">
        <v>235</v>
      </c>
      <c s="34" t="s">
        <v>4239</v>
      </c>
      <c s="35" t="s">
        <v>5</v>
      </c>
      <c s="6" t="s">
        <v>4240</v>
      </c>
      <c s="36" t="s">
        <v>1393</v>
      </c>
      <c s="37">
        <v>82.5</v>
      </c>
      <c s="36">
        <v>0</v>
      </c>
      <c s="36">
        <f>ROUND(G196*H196,6)</f>
      </c>
      <c r="L196" s="38">
        <v>0</v>
      </c>
      <c s="32">
        <f>ROUND(ROUND(L196,2)*ROUND(G196,3),2)</f>
      </c>
      <c s="36" t="s">
        <v>822</v>
      </c>
      <c>
        <f>(M196*21)/100</f>
      </c>
      <c t="s">
        <v>27</v>
      </c>
    </row>
    <row r="197" spans="1:5" ht="38.25">
      <c r="A197" s="35" t="s">
        <v>58</v>
      </c>
      <c r="E197" s="39" t="s">
        <v>4373</v>
      </c>
    </row>
    <row r="198" spans="1:5" ht="12.75">
      <c r="A198" s="35" t="s">
        <v>59</v>
      </c>
      <c r="E198" s="40" t="s">
        <v>5</v>
      </c>
    </row>
    <row r="199" spans="1:5" ht="357">
      <c r="A199" t="s">
        <v>60</v>
      </c>
      <c r="E199" s="39" t="s">
        <v>4243</v>
      </c>
    </row>
    <row r="200" spans="1:16" ht="12.75">
      <c r="A200" t="s">
        <v>52</v>
      </c>
      <c s="34" t="s">
        <v>239</v>
      </c>
      <c s="34" t="s">
        <v>4374</v>
      </c>
      <c s="35" t="s">
        <v>5</v>
      </c>
      <c s="6" t="s">
        <v>4375</v>
      </c>
      <c s="36" t="s">
        <v>737</v>
      </c>
      <c s="37">
        <v>50</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114.75">
      <c r="A203" t="s">
        <v>60</v>
      </c>
      <c r="E203" s="39" t="s">
        <v>4376</v>
      </c>
    </row>
    <row r="204" spans="1:16" ht="12.75">
      <c r="A204" t="s">
        <v>52</v>
      </c>
      <c s="34" t="s">
        <v>243</v>
      </c>
      <c s="34" t="s">
        <v>4377</v>
      </c>
      <c s="35" t="s">
        <v>5</v>
      </c>
      <c s="6" t="s">
        <v>4378</v>
      </c>
      <c s="36" t="s">
        <v>2273</v>
      </c>
      <c s="37">
        <v>1500</v>
      </c>
      <c s="36">
        <v>0</v>
      </c>
      <c s="36">
        <f>ROUND(G204*H204,6)</f>
      </c>
      <c r="L204" s="38">
        <v>0</v>
      </c>
      <c s="32">
        <f>ROUND(ROUND(L204,2)*ROUND(G204,3),2)</f>
      </c>
      <c s="36" t="s">
        <v>822</v>
      </c>
      <c>
        <f>(M204*21)/100</f>
      </c>
      <c t="s">
        <v>27</v>
      </c>
    </row>
    <row r="205" spans="1:5" ht="12.75">
      <c r="A205" s="35" t="s">
        <v>58</v>
      </c>
      <c r="E205" s="39" t="s">
        <v>4269</v>
      </c>
    </row>
    <row r="206" spans="1:5" ht="12.75">
      <c r="A206" s="35" t="s">
        <v>59</v>
      </c>
      <c r="E206" s="40" t="s">
        <v>4379</v>
      </c>
    </row>
    <row r="207" spans="1:5" ht="25.5">
      <c r="A207" t="s">
        <v>60</v>
      </c>
      <c r="E207" s="39" t="s">
        <v>2773</v>
      </c>
    </row>
    <row r="208" spans="1:16" ht="12.75">
      <c r="A208" t="s">
        <v>52</v>
      </c>
      <c s="34" t="s">
        <v>248</v>
      </c>
      <c s="34" t="s">
        <v>4380</v>
      </c>
      <c s="35" t="s">
        <v>5</v>
      </c>
      <c s="6" t="s">
        <v>4381</v>
      </c>
      <c s="36" t="s">
        <v>65</v>
      </c>
      <c s="37">
        <v>19.185</v>
      </c>
      <c s="36">
        <v>0</v>
      </c>
      <c s="36">
        <f>ROUND(G208*H208,6)</f>
      </c>
      <c r="L208" s="38">
        <v>0</v>
      </c>
      <c s="32">
        <f>ROUND(ROUND(L208,2)*ROUND(G208,3),2)</f>
      </c>
      <c s="36" t="s">
        <v>822</v>
      </c>
      <c>
        <f>(M208*21)/100</f>
      </c>
      <c t="s">
        <v>27</v>
      </c>
    </row>
    <row r="209" spans="1:5" ht="12.75">
      <c r="A209" s="35" t="s">
        <v>58</v>
      </c>
      <c r="E209" s="39" t="s">
        <v>5</v>
      </c>
    </row>
    <row r="210" spans="1:5" ht="12.75">
      <c r="A210" s="35" t="s">
        <v>59</v>
      </c>
      <c r="E210" s="40" t="s">
        <v>4382</v>
      </c>
    </row>
    <row r="211" spans="1:5" ht="89.25">
      <c r="A211" t="s">
        <v>60</v>
      </c>
      <c r="E211" s="39" t="s">
        <v>4383</v>
      </c>
    </row>
    <row r="212" spans="1:16" ht="12.75">
      <c r="A212" t="s">
        <v>52</v>
      </c>
      <c s="34" t="s">
        <v>252</v>
      </c>
      <c s="34" t="s">
        <v>4384</v>
      </c>
      <c s="35" t="s">
        <v>5</v>
      </c>
      <c s="6" t="s">
        <v>4385</v>
      </c>
      <c s="36" t="s">
        <v>2273</v>
      </c>
      <c s="37">
        <v>1438.89</v>
      </c>
      <c s="36">
        <v>0</v>
      </c>
      <c s="36">
        <f>ROUND(G212*H212,6)</f>
      </c>
      <c r="L212" s="38">
        <v>0</v>
      </c>
      <c s="32">
        <f>ROUND(ROUND(L212,2)*ROUND(G212,3),2)</f>
      </c>
      <c s="36" t="s">
        <v>822</v>
      </c>
      <c>
        <f>(M212*21)/100</f>
      </c>
      <c t="s">
        <v>27</v>
      </c>
    </row>
    <row r="213" spans="1:5" ht="12.75">
      <c r="A213" s="35" t="s">
        <v>58</v>
      </c>
      <c r="E213" s="39" t="s">
        <v>4269</v>
      </c>
    </row>
    <row r="214" spans="1:5" ht="38.25">
      <c r="A214" s="35" t="s">
        <v>59</v>
      </c>
      <c r="E214" s="40" t="s">
        <v>4386</v>
      </c>
    </row>
    <row r="215" spans="1:5" ht="25.5">
      <c r="A215" t="s">
        <v>60</v>
      </c>
      <c r="E215" s="39" t="s">
        <v>2773</v>
      </c>
    </row>
    <row r="216" spans="1:16" ht="12.75">
      <c r="A216" t="s">
        <v>52</v>
      </c>
      <c s="34" t="s">
        <v>256</v>
      </c>
      <c s="34" t="s">
        <v>4387</v>
      </c>
      <c s="35" t="s">
        <v>53</v>
      </c>
      <c s="6" t="s">
        <v>4388</v>
      </c>
      <c s="36" t="s">
        <v>1393</v>
      </c>
      <c s="37">
        <v>8125.8</v>
      </c>
      <c s="36">
        <v>0</v>
      </c>
      <c s="36">
        <f>ROUND(G216*H216,6)</f>
      </c>
      <c r="L216" s="38">
        <v>0</v>
      </c>
      <c s="32">
        <f>ROUND(ROUND(L216,2)*ROUND(G216,3),2)</f>
      </c>
      <c s="36" t="s">
        <v>822</v>
      </c>
      <c>
        <f>(M216*21)/100</f>
      </c>
      <c t="s">
        <v>27</v>
      </c>
    </row>
    <row r="217" spans="1:5" ht="38.25">
      <c r="A217" s="35" t="s">
        <v>58</v>
      </c>
      <c r="E217" s="39" t="s">
        <v>4389</v>
      </c>
    </row>
    <row r="218" spans="1:5" ht="12.75">
      <c r="A218" s="35" t="s">
        <v>59</v>
      </c>
      <c r="E218" s="40" t="s">
        <v>5</v>
      </c>
    </row>
    <row r="219" spans="1:5" ht="409.5">
      <c r="A219" t="s">
        <v>60</v>
      </c>
      <c r="E219" s="39" t="s">
        <v>4372</v>
      </c>
    </row>
    <row r="220" spans="1:16" ht="12.75">
      <c r="A220" t="s">
        <v>52</v>
      </c>
      <c s="34" t="s">
        <v>260</v>
      </c>
      <c s="34" t="s">
        <v>4387</v>
      </c>
      <c s="35" t="s">
        <v>27</v>
      </c>
      <c s="6" t="s">
        <v>4390</v>
      </c>
      <c s="36" t="s">
        <v>1393</v>
      </c>
      <c s="37">
        <v>1762.3</v>
      </c>
      <c s="36">
        <v>0</v>
      </c>
      <c s="36">
        <f>ROUND(G220*H220,6)</f>
      </c>
      <c r="L220" s="38">
        <v>0</v>
      </c>
      <c s="32">
        <f>ROUND(ROUND(L220,2)*ROUND(G220,3),2)</f>
      </c>
      <c s="36" t="s">
        <v>822</v>
      </c>
      <c>
        <f>(M220*21)/100</f>
      </c>
      <c t="s">
        <v>27</v>
      </c>
    </row>
    <row r="221" spans="1:5" ht="38.25">
      <c r="A221" s="35" t="s">
        <v>58</v>
      </c>
      <c r="E221" s="39" t="s">
        <v>4391</v>
      </c>
    </row>
    <row r="222" spans="1:5" ht="12.75">
      <c r="A222" s="35" t="s">
        <v>59</v>
      </c>
      <c r="E222" s="40" t="s">
        <v>5</v>
      </c>
    </row>
    <row r="223" spans="1:5" ht="409.5">
      <c r="A223" t="s">
        <v>60</v>
      </c>
      <c r="E223" s="39" t="s">
        <v>4372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4049</v>
      </c>
      <c s="41">
        <f>Rekapitulace!C65</f>
      </c>
      <c s="20" t="s">
        <v>0</v>
      </c>
      <c t="s">
        <v>23</v>
      </c>
      <c t="s">
        <v>27</v>
      </c>
    </row>
    <row r="4" spans="1:16" ht="32" customHeight="1">
      <c r="A4" s="24" t="s">
        <v>20</v>
      </c>
      <c s="25" t="s">
        <v>28</v>
      </c>
      <c s="27" t="s">
        <v>4049</v>
      </c>
      <c r="E4" s="26" t="s">
        <v>4050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4394</v>
      </c>
      <c r="E8" s="30" t="s">
        <v>4393</v>
      </c>
      <c r="J8" s="29">
        <f>0+J9+J26+J39+J44+J45</f>
      </c>
      <c s="29">
        <f>0+K9+K26+K39+K44+K45</f>
      </c>
      <c s="29">
        <f>0+L9+L26+L39+L44+L45</f>
      </c>
      <c s="29">
        <f>0+M9+M26+M39+M44+M45</f>
      </c>
    </row>
    <row r="9" spans="1:13" ht="12.75">
      <c r="A9" t="s">
        <v>49</v>
      </c>
      <c r="C9" s="31" t="s">
        <v>50</v>
      </c>
      <c r="E9" s="33" t="s">
        <v>51</v>
      </c>
      <c r="J9" s="32">
        <f>0</f>
      </c>
      <c s="32">
        <f>0</f>
      </c>
      <c s="32">
        <f>0+L10+L14+L18+L22</f>
      </c>
      <c s="32">
        <f>0+M10+M14+M18+M22</f>
      </c>
    </row>
    <row r="10" spans="1:16" ht="25.5">
      <c r="A10" t="s">
        <v>52</v>
      </c>
      <c s="34" t="s">
        <v>53</v>
      </c>
      <c s="34" t="s">
        <v>2615</v>
      </c>
      <c s="35" t="s">
        <v>5</v>
      </c>
      <c s="6" t="s">
        <v>2616</v>
      </c>
      <c s="36" t="s">
        <v>737</v>
      </c>
      <c s="37">
        <v>284.312</v>
      </c>
      <c s="36">
        <v>0</v>
      </c>
      <c s="36">
        <f>ROUND(G10*H10,6)</f>
      </c>
      <c r="L10" s="38">
        <v>0</v>
      </c>
      <c s="32">
        <f>ROUND(ROUND(L10,2)*ROUND(G10,3),2)</f>
      </c>
      <c s="36" t="s">
        <v>822</v>
      </c>
      <c>
        <f>(M10*21)/100</f>
      </c>
      <c t="s">
        <v>27</v>
      </c>
    </row>
    <row r="11" spans="1:5" ht="12.75">
      <c r="A11" s="35" t="s">
        <v>58</v>
      </c>
      <c r="E11" s="39" t="s">
        <v>5</v>
      </c>
    </row>
    <row r="12" spans="1:5" ht="12.75">
      <c r="A12" s="35" t="s">
        <v>59</v>
      </c>
      <c r="E12" s="40" t="s">
        <v>4395</v>
      </c>
    </row>
    <row r="13" spans="1:5" ht="140.25">
      <c r="A13" t="s">
        <v>60</v>
      </c>
      <c r="E13" s="39" t="s">
        <v>823</v>
      </c>
    </row>
    <row r="14" spans="1:16" ht="25.5">
      <c r="A14" t="s">
        <v>52</v>
      </c>
      <c s="34" t="s">
        <v>27</v>
      </c>
      <c s="34" t="s">
        <v>2755</v>
      </c>
      <c s="35" t="s">
        <v>5</v>
      </c>
      <c s="6" t="s">
        <v>2756</v>
      </c>
      <c s="36" t="s">
        <v>737</v>
      </c>
      <c s="37">
        <v>230.85</v>
      </c>
      <c s="36">
        <v>0</v>
      </c>
      <c s="36">
        <f>ROUND(G14*H14,6)</f>
      </c>
      <c r="L14" s="38">
        <v>0</v>
      </c>
      <c s="32">
        <f>ROUND(ROUND(L14,2)*ROUND(G14,3),2)</f>
      </c>
      <c s="36" t="s">
        <v>822</v>
      </c>
      <c>
        <f>(M14*21)/100</f>
      </c>
      <c t="s">
        <v>27</v>
      </c>
    </row>
    <row r="15" spans="1:5" ht="12.75">
      <c r="A15" s="35" t="s">
        <v>58</v>
      </c>
      <c r="E15" s="39" t="s">
        <v>5</v>
      </c>
    </row>
    <row r="16" spans="1:5" ht="12.75">
      <c r="A16" s="35" t="s">
        <v>59</v>
      </c>
      <c r="E16" s="40" t="s">
        <v>4396</v>
      </c>
    </row>
    <row r="17" spans="1:5" ht="140.25">
      <c r="A17" t="s">
        <v>60</v>
      </c>
      <c r="E17" s="39" t="s">
        <v>823</v>
      </c>
    </row>
    <row r="18" spans="1:16" ht="25.5">
      <c r="A18" t="s">
        <v>52</v>
      </c>
      <c s="34" t="s">
        <v>26</v>
      </c>
      <c s="34" t="s">
        <v>4397</v>
      </c>
      <c s="35" t="s">
        <v>5</v>
      </c>
      <c s="6" t="s">
        <v>4398</v>
      </c>
      <c s="36" t="s">
        <v>737</v>
      </c>
      <c s="37">
        <v>16.5</v>
      </c>
      <c s="36">
        <v>0</v>
      </c>
      <c s="36">
        <f>ROUND(G18*H18,6)</f>
      </c>
      <c r="L18" s="38">
        <v>0</v>
      </c>
      <c s="32">
        <f>ROUND(ROUND(L18,2)*ROUND(G18,3),2)</f>
      </c>
      <c s="36" t="s">
        <v>822</v>
      </c>
      <c>
        <f>(M18*21)/100</f>
      </c>
      <c t="s">
        <v>27</v>
      </c>
    </row>
    <row r="19" spans="1:5" ht="12.75">
      <c r="A19" s="35" t="s">
        <v>58</v>
      </c>
      <c r="E19" s="39" t="s">
        <v>5</v>
      </c>
    </row>
    <row r="20" spans="1:5" ht="12.75">
      <c r="A20" s="35" t="s">
        <v>59</v>
      </c>
      <c r="E20" s="40" t="s">
        <v>4399</v>
      </c>
    </row>
    <row r="21" spans="1:5" ht="140.25">
      <c r="A21" t="s">
        <v>60</v>
      </c>
      <c r="E21" s="39" t="s">
        <v>823</v>
      </c>
    </row>
    <row r="22" spans="1:16" ht="12.75">
      <c r="A22" t="s">
        <v>52</v>
      </c>
      <c s="34" t="s">
        <v>70</v>
      </c>
      <c s="34" t="s">
        <v>4400</v>
      </c>
      <c s="35" t="s">
        <v>5</v>
      </c>
      <c s="6" t="s">
        <v>4059</v>
      </c>
      <c s="36" t="s">
        <v>1305</v>
      </c>
      <c s="37">
        <v>1</v>
      </c>
      <c s="36">
        <v>0</v>
      </c>
      <c s="36">
        <f>ROUND(G22*H22,6)</f>
      </c>
      <c r="L22" s="38">
        <v>0</v>
      </c>
      <c s="32">
        <f>ROUND(ROUND(L22,2)*ROUND(G22,3),2)</f>
      </c>
      <c s="36" t="s">
        <v>822</v>
      </c>
      <c>
        <f>(M22*21)/100</f>
      </c>
      <c t="s">
        <v>27</v>
      </c>
    </row>
    <row r="23" spans="1:5" ht="12.75">
      <c r="A23" s="35" t="s">
        <v>58</v>
      </c>
      <c r="E23" s="39" t="s">
        <v>4401</v>
      </c>
    </row>
    <row r="24" spans="1:5" ht="38.25">
      <c r="A24" s="35" t="s">
        <v>59</v>
      </c>
      <c r="E24" s="40" t="s">
        <v>4402</v>
      </c>
    </row>
    <row r="25" spans="1:5" ht="12.75">
      <c r="A25" t="s">
        <v>60</v>
      </c>
      <c r="E25" s="39" t="s">
        <v>4263</v>
      </c>
    </row>
    <row r="26" spans="1:13" ht="12.75">
      <c r="A26" t="s">
        <v>49</v>
      </c>
      <c r="C26" s="31" t="s">
        <v>53</v>
      </c>
      <c r="E26" s="33" t="s">
        <v>62</v>
      </c>
      <c r="J26" s="32">
        <f>0</f>
      </c>
      <c s="32">
        <f>0</f>
      </c>
      <c s="32">
        <f>0+L27+L31+L35</f>
      </c>
      <c s="32">
        <f>0+M27+M31+M35</f>
      </c>
    </row>
    <row r="27" spans="1:16" ht="12.75">
      <c r="A27" t="s">
        <v>52</v>
      </c>
      <c s="34" t="s">
        <v>73</v>
      </c>
      <c s="34" t="s">
        <v>4069</v>
      </c>
      <c s="35" t="s">
        <v>5</v>
      </c>
      <c s="6" t="s">
        <v>4070</v>
      </c>
      <c s="36" t="s">
        <v>65</v>
      </c>
      <c s="37">
        <v>142.156</v>
      </c>
      <c s="36">
        <v>0</v>
      </c>
      <c s="36">
        <f>ROUND(G27*H27,6)</f>
      </c>
      <c r="L27" s="38">
        <v>0</v>
      </c>
      <c s="32">
        <f>ROUND(ROUND(L27,2)*ROUND(G27,3),2)</f>
      </c>
      <c s="36" t="s">
        <v>822</v>
      </c>
      <c>
        <f>(M27*21)/100</f>
      </c>
      <c t="s">
        <v>27</v>
      </c>
    </row>
    <row r="28" spans="1:5" ht="12.75">
      <c r="A28" s="35" t="s">
        <v>58</v>
      </c>
      <c r="E28" s="39" t="s">
        <v>4403</v>
      </c>
    </row>
    <row r="29" spans="1:5" ht="25.5">
      <c r="A29" s="35" t="s">
        <v>59</v>
      </c>
      <c r="E29" s="40" t="s">
        <v>4404</v>
      </c>
    </row>
    <row r="30" spans="1:5" ht="318.75">
      <c r="A30" t="s">
        <v>60</v>
      </c>
      <c r="E30" s="39" t="s">
        <v>4072</v>
      </c>
    </row>
    <row r="31" spans="1:16" ht="12.75">
      <c r="A31" t="s">
        <v>52</v>
      </c>
      <c s="34" t="s">
        <v>75</v>
      </c>
      <c s="34" t="s">
        <v>2626</v>
      </c>
      <c s="35" t="s">
        <v>5</v>
      </c>
      <c s="6" t="s">
        <v>2627</v>
      </c>
      <c s="36" t="s">
        <v>2628</v>
      </c>
      <c s="37">
        <v>4264.68</v>
      </c>
      <c s="36">
        <v>0</v>
      </c>
      <c s="36">
        <f>ROUND(G31*H31,6)</f>
      </c>
      <c r="L31" s="38">
        <v>0</v>
      </c>
      <c s="32">
        <f>ROUND(ROUND(L31,2)*ROUND(G31,3),2)</f>
      </c>
      <c s="36" t="s">
        <v>822</v>
      </c>
      <c>
        <f>(M31*21)/100</f>
      </c>
      <c t="s">
        <v>27</v>
      </c>
    </row>
    <row r="32" spans="1:5" ht="12.75">
      <c r="A32" s="35" t="s">
        <v>58</v>
      </c>
      <c r="E32" s="39" t="s">
        <v>5</v>
      </c>
    </row>
    <row r="33" spans="1:5" ht="12.75">
      <c r="A33" s="35" t="s">
        <v>59</v>
      </c>
      <c r="E33" s="40" t="s">
        <v>4405</v>
      </c>
    </row>
    <row r="34" spans="1:5" ht="25.5">
      <c r="A34" t="s">
        <v>60</v>
      </c>
      <c r="E34" s="39" t="s">
        <v>2629</v>
      </c>
    </row>
    <row r="35" spans="1:16" ht="12.75">
      <c r="A35" t="s">
        <v>52</v>
      </c>
      <c s="34" t="s">
        <v>80</v>
      </c>
      <c s="34" t="s">
        <v>81</v>
      </c>
      <c s="35" t="s">
        <v>5</v>
      </c>
      <c s="6" t="s">
        <v>82</v>
      </c>
      <c s="36" t="s">
        <v>65</v>
      </c>
      <c s="37">
        <v>167.4</v>
      </c>
      <c s="36">
        <v>0</v>
      </c>
      <c s="36">
        <f>ROUND(G35*H35,6)</f>
      </c>
      <c r="L35" s="38">
        <v>0</v>
      </c>
      <c s="32">
        <f>ROUND(ROUND(L35,2)*ROUND(G35,3),2)</f>
      </c>
      <c s="36" t="s">
        <v>822</v>
      </c>
      <c>
        <f>(M35*21)/100</f>
      </c>
      <c t="s">
        <v>27</v>
      </c>
    </row>
    <row r="36" spans="1:5" ht="12.75">
      <c r="A36" s="35" t="s">
        <v>58</v>
      </c>
      <c r="E36" s="39" t="s">
        <v>4406</v>
      </c>
    </row>
    <row r="37" spans="1:5" ht="38.25">
      <c r="A37" s="35" t="s">
        <v>59</v>
      </c>
      <c r="E37" s="40" t="s">
        <v>4407</v>
      </c>
    </row>
    <row r="38" spans="1:5" ht="229.5">
      <c r="A38" t="s">
        <v>60</v>
      </c>
      <c r="E38" s="39" t="s">
        <v>831</v>
      </c>
    </row>
    <row r="39" spans="1:13" ht="12.75">
      <c r="A39" t="s">
        <v>49</v>
      </c>
      <c r="C39" s="31" t="s">
        <v>27</v>
      </c>
      <c r="E39" s="33" t="s">
        <v>1609</v>
      </c>
      <c r="J39" s="32">
        <f>0</f>
      </c>
      <c s="32">
        <f>0</f>
      </c>
      <c s="32">
        <f>0+L40</f>
      </c>
      <c s="32">
        <f>0+M40</f>
      </c>
    </row>
    <row r="40" spans="1:16" ht="12.75">
      <c r="A40" t="s">
        <v>52</v>
      </c>
      <c s="34" t="s">
        <v>84</v>
      </c>
      <c s="34" t="s">
        <v>4408</v>
      </c>
      <c s="35" t="s">
        <v>5</v>
      </c>
      <c s="6" t="s">
        <v>4409</v>
      </c>
      <c s="36" t="s">
        <v>78</v>
      </c>
      <c s="37">
        <v>4.8</v>
      </c>
      <c s="36">
        <v>0</v>
      </c>
      <c s="36">
        <f>ROUND(G40*H40,6)</f>
      </c>
      <c r="L40" s="38">
        <v>0</v>
      </c>
      <c s="32">
        <f>ROUND(ROUND(L40,2)*ROUND(G40,3),2)</f>
      </c>
      <c s="36" t="s">
        <v>822</v>
      </c>
      <c>
        <f>(M40*21)/100</f>
      </c>
      <c t="s">
        <v>27</v>
      </c>
    </row>
    <row r="41" spans="1:5" ht="12.75">
      <c r="A41" s="35" t="s">
        <v>58</v>
      </c>
      <c r="E41" s="39" t="s">
        <v>4410</v>
      </c>
    </row>
    <row r="42" spans="1:5" ht="12.75">
      <c r="A42" s="35" t="s">
        <v>59</v>
      </c>
      <c r="E42" s="40" t="s">
        <v>4411</v>
      </c>
    </row>
    <row r="43" spans="1:5" ht="63.75">
      <c r="A43" t="s">
        <v>60</v>
      </c>
      <c r="E43" s="39" t="s">
        <v>4095</v>
      </c>
    </row>
    <row r="44" spans="1:13" ht="12.75">
      <c r="A44" t="s">
        <v>49</v>
      </c>
      <c r="C44" s="31" t="s">
        <v>26</v>
      </c>
      <c r="E44" s="33" t="s">
        <v>2860</v>
      </c>
      <c r="J44" s="32">
        <f>0</f>
      </c>
      <c s="32">
        <f>0</f>
      </c>
      <c s="32">
        <f>0</f>
      </c>
      <c s="32">
        <f>0</f>
      </c>
    </row>
    <row r="45" spans="1:13" ht="12.75">
      <c r="A45" t="s">
        <v>49</v>
      </c>
      <c r="C45" s="31" t="s">
        <v>89</v>
      </c>
      <c r="E45" s="33" t="s">
        <v>2962</v>
      </c>
      <c r="J45" s="32">
        <f>0</f>
      </c>
      <c s="32">
        <f>0</f>
      </c>
      <c s="32">
        <f>0+L46+L50+L54+L58+L62+L66</f>
      </c>
      <c s="32">
        <f>0+M46+M50+M54+M58+M62+M66</f>
      </c>
    </row>
    <row r="46" spans="1:16" ht="12.75">
      <c r="A46" t="s">
        <v>52</v>
      </c>
      <c s="34" t="s">
        <v>89</v>
      </c>
      <c s="34" t="s">
        <v>4412</v>
      </c>
      <c s="35" t="s">
        <v>5</v>
      </c>
      <c s="6" t="s">
        <v>4413</v>
      </c>
      <c s="36" t="s">
        <v>78</v>
      </c>
      <c s="37">
        <v>7</v>
      </c>
      <c s="36">
        <v>0</v>
      </c>
      <c s="36">
        <f>ROUND(G46*H46,6)</f>
      </c>
      <c r="L46" s="38">
        <v>0</v>
      </c>
      <c s="32">
        <f>ROUND(ROUND(L46,2)*ROUND(G46,3),2)</f>
      </c>
      <c s="36" t="s">
        <v>822</v>
      </c>
      <c>
        <f>(M46*21)/100</f>
      </c>
      <c t="s">
        <v>27</v>
      </c>
    </row>
    <row r="47" spans="1:5" ht="12.75">
      <c r="A47" s="35" t="s">
        <v>58</v>
      </c>
      <c r="E47" s="39" t="s">
        <v>4414</v>
      </c>
    </row>
    <row r="48" spans="1:5" ht="12.75">
      <c r="A48" s="35" t="s">
        <v>59</v>
      </c>
      <c r="E48" s="40" t="s">
        <v>1164</v>
      </c>
    </row>
    <row r="49" spans="1:5" ht="63.75">
      <c r="A49" t="s">
        <v>60</v>
      </c>
      <c r="E49" s="39" t="s">
        <v>4415</v>
      </c>
    </row>
    <row r="50" spans="1:16" ht="12.75">
      <c r="A50" t="s">
        <v>52</v>
      </c>
      <c s="34" t="s">
        <v>93</v>
      </c>
      <c s="34" t="s">
        <v>4416</v>
      </c>
      <c s="35" t="s">
        <v>5</v>
      </c>
      <c s="6" t="s">
        <v>4417</v>
      </c>
      <c s="36" t="s">
        <v>65</v>
      </c>
      <c s="37">
        <v>92.34</v>
      </c>
      <c s="36">
        <v>0</v>
      </c>
      <c s="36">
        <f>ROUND(G50*H50,6)</f>
      </c>
      <c r="L50" s="38">
        <v>0</v>
      </c>
      <c s="32">
        <f>ROUND(ROUND(L50,2)*ROUND(G50,3),2)</f>
      </c>
      <c s="36" t="s">
        <v>822</v>
      </c>
      <c>
        <f>(M50*21)/100</f>
      </c>
      <c t="s">
        <v>27</v>
      </c>
    </row>
    <row r="51" spans="1:5" ht="12.75">
      <c r="A51" s="35" t="s">
        <v>58</v>
      </c>
      <c r="E51" s="39" t="s">
        <v>4418</v>
      </c>
    </row>
    <row r="52" spans="1:5" ht="38.25">
      <c r="A52" s="35" t="s">
        <v>59</v>
      </c>
      <c r="E52" s="40" t="s">
        <v>4419</v>
      </c>
    </row>
    <row r="53" spans="1:5" ht="114.75">
      <c r="A53" t="s">
        <v>60</v>
      </c>
      <c r="E53" s="39" t="s">
        <v>4420</v>
      </c>
    </row>
    <row r="54" spans="1:16" ht="12.75">
      <c r="A54" t="s">
        <v>52</v>
      </c>
      <c s="34" t="s">
        <v>98</v>
      </c>
      <c s="34" t="s">
        <v>2983</v>
      </c>
      <c s="35" t="s">
        <v>5</v>
      </c>
      <c s="6" t="s">
        <v>2984</v>
      </c>
      <c s="36" t="s">
        <v>2273</v>
      </c>
      <c s="37">
        <v>2770.2</v>
      </c>
      <c s="36">
        <v>0</v>
      </c>
      <c s="36">
        <f>ROUND(G54*H54,6)</f>
      </c>
      <c r="L54" s="38">
        <v>0</v>
      </c>
      <c s="32">
        <f>ROUND(ROUND(L54,2)*ROUND(G54,3),2)</f>
      </c>
      <c s="36" t="s">
        <v>822</v>
      </c>
      <c>
        <f>(M54*21)/100</f>
      </c>
      <c t="s">
        <v>27</v>
      </c>
    </row>
    <row r="55" spans="1:5" ht="12.75">
      <c r="A55" s="35" t="s">
        <v>58</v>
      </c>
      <c r="E55" s="39" t="s">
        <v>5</v>
      </c>
    </row>
    <row r="56" spans="1:5" ht="12.75">
      <c r="A56" s="35" t="s">
        <v>59</v>
      </c>
      <c r="E56" s="40" t="s">
        <v>4421</v>
      </c>
    </row>
    <row r="57" spans="1:5" ht="25.5">
      <c r="A57" t="s">
        <v>60</v>
      </c>
      <c r="E57" s="39" t="s">
        <v>2773</v>
      </c>
    </row>
    <row r="58" spans="1:16" ht="12.75">
      <c r="A58" t="s">
        <v>52</v>
      </c>
      <c s="34" t="s">
        <v>103</v>
      </c>
      <c s="34" t="s">
        <v>4374</v>
      </c>
      <c s="35" t="s">
        <v>5</v>
      </c>
      <c s="6" t="s">
        <v>4375</v>
      </c>
      <c s="36" t="s">
        <v>737</v>
      </c>
      <c s="37">
        <v>89</v>
      </c>
      <c s="36">
        <v>0</v>
      </c>
      <c s="36">
        <f>ROUND(G58*H58,6)</f>
      </c>
      <c r="L58" s="38">
        <v>0</v>
      </c>
      <c s="32">
        <f>ROUND(ROUND(L58,2)*ROUND(G58,3),2)</f>
      </c>
      <c s="36" t="s">
        <v>822</v>
      </c>
      <c>
        <f>(M58*21)/100</f>
      </c>
      <c t="s">
        <v>27</v>
      </c>
    </row>
    <row r="59" spans="1:5" ht="12.75">
      <c r="A59" s="35" t="s">
        <v>58</v>
      </c>
      <c r="E59" s="39" t="s">
        <v>4422</v>
      </c>
    </row>
    <row r="60" spans="1:5" ht="12.75">
      <c r="A60" s="35" t="s">
        <v>59</v>
      </c>
      <c r="E60" s="40" t="s">
        <v>4423</v>
      </c>
    </row>
    <row r="61" spans="1:5" ht="114.75">
      <c r="A61" t="s">
        <v>60</v>
      </c>
      <c r="E61" s="39" t="s">
        <v>4376</v>
      </c>
    </row>
    <row r="62" spans="1:16" ht="12.75">
      <c r="A62" t="s">
        <v>52</v>
      </c>
      <c s="34" t="s">
        <v>107</v>
      </c>
      <c s="34" t="s">
        <v>4377</v>
      </c>
      <c s="35" t="s">
        <v>5</v>
      </c>
      <c s="6" t="s">
        <v>4378</v>
      </c>
      <c s="36" t="s">
        <v>2273</v>
      </c>
      <c s="37">
        <v>2670</v>
      </c>
      <c s="36">
        <v>0</v>
      </c>
      <c s="36">
        <f>ROUND(G62*H62,6)</f>
      </c>
      <c r="L62" s="38">
        <v>0</v>
      </c>
      <c s="32">
        <f>ROUND(ROUND(L62,2)*ROUND(G62,3),2)</f>
      </c>
      <c s="36" t="s">
        <v>822</v>
      </c>
      <c>
        <f>(M62*21)/100</f>
      </c>
      <c t="s">
        <v>27</v>
      </c>
    </row>
    <row r="63" spans="1:5" ht="12.75">
      <c r="A63" s="35" t="s">
        <v>58</v>
      </c>
      <c r="E63" s="39" t="s">
        <v>5</v>
      </c>
    </row>
    <row r="64" spans="1:5" ht="12.75">
      <c r="A64" s="35" t="s">
        <v>59</v>
      </c>
      <c r="E64" s="40" t="s">
        <v>4424</v>
      </c>
    </row>
    <row r="65" spans="1:5" ht="25.5">
      <c r="A65" t="s">
        <v>60</v>
      </c>
      <c r="E65" s="39" t="s">
        <v>2773</v>
      </c>
    </row>
    <row r="66" spans="1:16" ht="12.75">
      <c r="A66" t="s">
        <v>52</v>
      </c>
      <c s="34" t="s">
        <v>111</v>
      </c>
      <c s="34" t="s">
        <v>4425</v>
      </c>
      <c s="35" t="s">
        <v>5</v>
      </c>
      <c s="6" t="s">
        <v>4426</v>
      </c>
      <c s="36" t="s">
        <v>56</v>
      </c>
      <c s="37">
        <v>600</v>
      </c>
      <c s="36">
        <v>0</v>
      </c>
      <c s="36">
        <f>ROUND(G66*H66,6)</f>
      </c>
      <c r="L66" s="38">
        <v>0</v>
      </c>
      <c s="32">
        <f>ROUND(ROUND(L66,2)*ROUND(G66,3),2)</f>
      </c>
      <c s="36" t="s">
        <v>822</v>
      </c>
      <c>
        <f>(M66*21)/100</f>
      </c>
      <c t="s">
        <v>27</v>
      </c>
    </row>
    <row r="67" spans="1:5" ht="12.75">
      <c r="A67" s="35" t="s">
        <v>58</v>
      </c>
      <c r="E67" s="39" t="s">
        <v>4427</v>
      </c>
    </row>
    <row r="68" spans="1:5" ht="12.75">
      <c r="A68" s="35" t="s">
        <v>59</v>
      </c>
      <c r="E68" s="40" t="s">
        <v>4428</v>
      </c>
    </row>
    <row r="69" spans="1:5" ht="76.5">
      <c r="A69" t="s">
        <v>60</v>
      </c>
      <c r="E69" s="39" t="s">
        <v>4429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4049</v>
      </c>
      <c s="41">
        <f>Rekapitulace!C65</f>
      </c>
      <c s="20" t="s">
        <v>0</v>
      </c>
      <c t="s">
        <v>23</v>
      </c>
      <c t="s">
        <v>27</v>
      </c>
    </row>
    <row r="4" spans="1:16" ht="32" customHeight="1">
      <c r="A4" s="24" t="s">
        <v>20</v>
      </c>
      <c s="25" t="s">
        <v>28</v>
      </c>
      <c s="27" t="s">
        <v>4049</v>
      </c>
      <c r="E4" s="26" t="s">
        <v>4050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4432</v>
      </c>
      <c r="E8" s="30" t="s">
        <v>4431</v>
      </c>
      <c r="J8" s="29">
        <f>0+J9+J46+J63+J68+J77+J110+J115</f>
      </c>
      <c s="29">
        <f>0+K9+K46+K63+K68+K77+K110+K115</f>
      </c>
      <c s="29">
        <f>0+L9+L46+L63+L68+L77+L110+L115</f>
      </c>
      <c s="29">
        <f>0+M9+M46+M63+M68+M77+M110+M115</f>
      </c>
    </row>
    <row r="9" spans="1:13" ht="12.75">
      <c r="A9" t="s">
        <v>49</v>
      </c>
      <c r="C9" s="31" t="s">
        <v>53</v>
      </c>
      <c r="E9" s="33" t="s">
        <v>62</v>
      </c>
      <c r="J9" s="32">
        <f>0</f>
      </c>
      <c s="32">
        <f>0</f>
      </c>
      <c s="32">
        <f>0+L10+L14+L18+L22+L26+L30+L34+L38+L42</f>
      </c>
      <c s="32">
        <f>0+M10+M14+M18+M22+M26+M30+M34+M38+M42</f>
      </c>
    </row>
    <row r="10" spans="1:16" ht="12.75">
      <c r="A10" t="s">
        <v>52</v>
      </c>
      <c s="34" t="s">
        <v>53</v>
      </c>
      <c s="34" t="s">
        <v>4264</v>
      </c>
      <c s="35" t="s">
        <v>5</v>
      </c>
      <c s="6" t="s">
        <v>4265</v>
      </c>
      <c s="36" t="s">
        <v>65</v>
      </c>
      <c s="37">
        <v>57</v>
      </c>
      <c s="36">
        <v>0</v>
      </c>
      <c s="36">
        <f>ROUND(G10*H10,6)</f>
      </c>
      <c r="L10" s="38">
        <v>0</v>
      </c>
      <c s="32">
        <f>ROUND(ROUND(L10,2)*ROUND(G10,3),2)</f>
      </c>
      <c s="36" t="s">
        <v>4433</v>
      </c>
      <c>
        <f>(M10*21)/100</f>
      </c>
      <c t="s">
        <v>27</v>
      </c>
    </row>
    <row r="11" spans="1:5" ht="12.75">
      <c r="A11" s="35" t="s">
        <v>58</v>
      </c>
      <c r="E11" s="39" t="s">
        <v>4265</v>
      </c>
    </row>
    <row r="12" spans="1:5" ht="12.75">
      <c r="A12" s="35" t="s">
        <v>59</v>
      </c>
      <c r="E12" s="40" t="s">
        <v>4434</v>
      </c>
    </row>
    <row r="13" spans="1:5" ht="25.5">
      <c r="A13" t="s">
        <v>60</v>
      </c>
      <c r="E13" s="39" t="s">
        <v>4435</v>
      </c>
    </row>
    <row r="14" spans="1:16" ht="12.75">
      <c r="A14" t="s">
        <v>52</v>
      </c>
      <c s="34" t="s">
        <v>27</v>
      </c>
      <c s="34" t="s">
        <v>4069</v>
      </c>
      <c s="35" t="s">
        <v>5</v>
      </c>
      <c s="6" t="s">
        <v>4070</v>
      </c>
      <c s="36" t="s">
        <v>65</v>
      </c>
      <c s="37">
        <v>179.006</v>
      </c>
      <c s="36">
        <v>0</v>
      </c>
      <c s="36">
        <f>ROUND(G14*H14,6)</f>
      </c>
      <c r="L14" s="38">
        <v>0</v>
      </c>
      <c s="32">
        <f>ROUND(ROUND(L14,2)*ROUND(G14,3),2)</f>
      </c>
      <c s="36" t="s">
        <v>4433</v>
      </c>
      <c>
        <f>(M14*21)/100</f>
      </c>
      <c t="s">
        <v>27</v>
      </c>
    </row>
    <row r="15" spans="1:5" ht="12.75">
      <c r="A15" s="35" t="s">
        <v>58</v>
      </c>
      <c r="E15" s="39" t="s">
        <v>4070</v>
      </c>
    </row>
    <row r="16" spans="1:5" ht="25.5">
      <c r="A16" s="35" t="s">
        <v>59</v>
      </c>
      <c r="E16" s="40" t="s">
        <v>4436</v>
      </c>
    </row>
    <row r="17" spans="1:5" ht="216.75">
      <c r="A17" t="s">
        <v>60</v>
      </c>
      <c r="E17" s="39" t="s">
        <v>4437</v>
      </c>
    </row>
    <row r="18" spans="1:16" ht="12.75">
      <c r="A18" t="s">
        <v>52</v>
      </c>
      <c s="34" t="s">
        <v>26</v>
      </c>
      <c s="34" t="s">
        <v>2626</v>
      </c>
      <c s="35" t="s">
        <v>5</v>
      </c>
      <c s="6" t="s">
        <v>2627</v>
      </c>
      <c s="36" t="s">
        <v>2628</v>
      </c>
      <c s="37">
        <v>5370.18</v>
      </c>
      <c s="36">
        <v>0</v>
      </c>
      <c s="36">
        <f>ROUND(G18*H18,6)</f>
      </c>
      <c r="L18" s="38">
        <v>0</v>
      </c>
      <c s="32">
        <f>ROUND(ROUND(L18,2)*ROUND(G18,3),2)</f>
      </c>
      <c s="36" t="s">
        <v>4433</v>
      </c>
      <c>
        <f>(M18*21)/100</f>
      </c>
      <c t="s">
        <v>27</v>
      </c>
    </row>
    <row r="19" spans="1:5" ht="12.75">
      <c r="A19" s="35" t="s">
        <v>58</v>
      </c>
      <c r="E19" s="39" t="s">
        <v>2627</v>
      </c>
    </row>
    <row r="20" spans="1:5" ht="12.75">
      <c r="A20" s="35" t="s">
        <v>59</v>
      </c>
      <c r="E20" s="40" t="s">
        <v>4438</v>
      </c>
    </row>
    <row r="21" spans="1:5" ht="25.5">
      <c r="A21" t="s">
        <v>60</v>
      </c>
      <c r="E21" s="39" t="s">
        <v>2629</v>
      </c>
    </row>
    <row r="22" spans="1:16" ht="12.75">
      <c r="A22" t="s">
        <v>52</v>
      </c>
      <c s="34" t="s">
        <v>70</v>
      </c>
      <c s="34" t="s">
        <v>4074</v>
      </c>
      <c s="35" t="s">
        <v>5</v>
      </c>
      <c s="6" t="s">
        <v>4075</v>
      </c>
      <c s="36" t="s">
        <v>65</v>
      </c>
      <c s="37">
        <v>179.006</v>
      </c>
      <c s="36">
        <v>0</v>
      </c>
      <c s="36">
        <f>ROUND(G22*H22,6)</f>
      </c>
      <c r="L22" s="38">
        <v>0</v>
      </c>
      <c s="32">
        <f>ROUND(ROUND(L22,2)*ROUND(G22,3),2)</f>
      </c>
      <c s="36" t="s">
        <v>4433</v>
      </c>
      <c>
        <f>(M22*21)/100</f>
      </c>
      <c t="s">
        <v>27</v>
      </c>
    </row>
    <row r="23" spans="1:5" ht="12.75">
      <c r="A23" s="35" t="s">
        <v>58</v>
      </c>
      <c r="E23" s="39" t="s">
        <v>4075</v>
      </c>
    </row>
    <row r="24" spans="1:5" ht="25.5">
      <c r="A24" s="35" t="s">
        <v>59</v>
      </c>
      <c r="E24" s="40" t="s">
        <v>4436</v>
      </c>
    </row>
    <row r="25" spans="1:5" ht="127.5">
      <c r="A25" t="s">
        <v>60</v>
      </c>
      <c r="E25" s="39" t="s">
        <v>4439</v>
      </c>
    </row>
    <row r="26" spans="1:16" ht="12.75">
      <c r="A26" t="s">
        <v>52</v>
      </c>
      <c s="34" t="s">
        <v>73</v>
      </c>
      <c s="34" t="s">
        <v>832</v>
      </c>
      <c s="35" t="s">
        <v>5</v>
      </c>
      <c s="6" t="s">
        <v>833</v>
      </c>
      <c s="36" t="s">
        <v>65</v>
      </c>
      <c s="37">
        <v>198.785</v>
      </c>
      <c s="36">
        <v>0</v>
      </c>
      <c s="36">
        <f>ROUND(G26*H26,6)</f>
      </c>
      <c r="L26" s="38">
        <v>0</v>
      </c>
      <c s="32">
        <f>ROUND(ROUND(L26,2)*ROUND(G26,3),2)</f>
      </c>
      <c s="36" t="s">
        <v>4433</v>
      </c>
      <c>
        <f>(M26*21)/100</f>
      </c>
      <c t="s">
        <v>27</v>
      </c>
    </row>
    <row r="27" spans="1:5" ht="12.75">
      <c r="A27" s="35" t="s">
        <v>58</v>
      </c>
      <c r="E27" s="39" t="s">
        <v>833</v>
      </c>
    </row>
    <row r="28" spans="1:5" ht="38.25">
      <c r="A28" s="35" t="s">
        <v>59</v>
      </c>
      <c r="E28" s="40" t="s">
        <v>4440</v>
      </c>
    </row>
    <row r="29" spans="1:5" ht="165.75">
      <c r="A29" t="s">
        <v>60</v>
      </c>
      <c r="E29" s="39" t="s">
        <v>4441</v>
      </c>
    </row>
    <row r="30" spans="1:16" ht="12.75">
      <c r="A30" t="s">
        <v>52</v>
      </c>
      <c s="34" t="s">
        <v>75</v>
      </c>
      <c s="34" t="s">
        <v>4279</v>
      </c>
      <c s="35" t="s">
        <v>5</v>
      </c>
      <c s="6" t="s">
        <v>4280</v>
      </c>
      <c s="36" t="s">
        <v>56</v>
      </c>
      <c s="37">
        <v>285</v>
      </c>
      <c s="36">
        <v>0</v>
      </c>
      <c s="36">
        <f>ROUND(G30*H30,6)</f>
      </c>
      <c r="L30" s="38">
        <v>0</v>
      </c>
      <c s="32">
        <f>ROUND(ROUND(L30,2)*ROUND(G30,3),2)</f>
      </c>
      <c s="36" t="s">
        <v>4433</v>
      </c>
      <c>
        <f>(M30*21)/100</f>
      </c>
      <c t="s">
        <v>27</v>
      </c>
    </row>
    <row r="31" spans="1:5" ht="12.75">
      <c r="A31" s="35" t="s">
        <v>58</v>
      </c>
      <c r="E31" s="39" t="s">
        <v>4280</v>
      </c>
    </row>
    <row r="32" spans="1:5" ht="12.75">
      <c r="A32" s="35" t="s">
        <v>59</v>
      </c>
      <c r="E32" s="40" t="s">
        <v>4442</v>
      </c>
    </row>
    <row r="33" spans="1:5" ht="25.5">
      <c r="A33" t="s">
        <v>60</v>
      </c>
      <c r="E33" s="39" t="s">
        <v>4443</v>
      </c>
    </row>
    <row r="34" spans="1:16" ht="12.75">
      <c r="A34" t="s">
        <v>52</v>
      </c>
      <c s="34" t="s">
        <v>80</v>
      </c>
      <c s="34" t="s">
        <v>4085</v>
      </c>
      <c s="35" t="s">
        <v>5</v>
      </c>
      <c s="6" t="s">
        <v>4086</v>
      </c>
      <c s="36" t="s">
        <v>56</v>
      </c>
      <c s="37">
        <v>285</v>
      </c>
      <c s="36">
        <v>0</v>
      </c>
      <c s="36">
        <f>ROUND(G34*H34,6)</f>
      </c>
      <c r="L34" s="38">
        <v>0</v>
      </c>
      <c s="32">
        <f>ROUND(ROUND(L34,2)*ROUND(G34,3),2)</f>
      </c>
      <c s="36" t="s">
        <v>4433</v>
      </c>
      <c>
        <f>(M34*21)/100</f>
      </c>
      <c t="s">
        <v>27</v>
      </c>
    </row>
    <row r="35" spans="1:5" ht="12.75">
      <c r="A35" s="35" t="s">
        <v>58</v>
      </c>
      <c r="E35" s="39" t="s">
        <v>4086</v>
      </c>
    </row>
    <row r="36" spans="1:5" ht="12.75">
      <c r="A36" s="35" t="s">
        <v>59</v>
      </c>
      <c r="E36" s="40" t="s">
        <v>4442</v>
      </c>
    </row>
    <row r="37" spans="1:5" ht="25.5">
      <c r="A37" t="s">
        <v>60</v>
      </c>
      <c r="E37" s="39" t="s">
        <v>4087</v>
      </c>
    </row>
    <row r="38" spans="1:16" ht="12.75">
      <c r="A38" t="s">
        <v>52</v>
      </c>
      <c s="34" t="s">
        <v>84</v>
      </c>
      <c s="34" t="s">
        <v>4356</v>
      </c>
      <c s="35" t="s">
        <v>5</v>
      </c>
      <c s="6" t="s">
        <v>4357</v>
      </c>
      <c s="36" t="s">
        <v>65</v>
      </c>
      <c s="37">
        <v>198.785</v>
      </c>
      <c s="36">
        <v>0</v>
      </c>
      <c s="36">
        <f>ROUND(G38*H38,6)</f>
      </c>
      <c r="L38" s="38">
        <v>0</v>
      </c>
      <c s="32">
        <f>ROUND(ROUND(L38,2)*ROUND(G38,3),2)</f>
      </c>
      <c s="36" t="s">
        <v>4433</v>
      </c>
      <c>
        <f>(M38*21)/100</f>
      </c>
      <c t="s">
        <v>27</v>
      </c>
    </row>
    <row r="39" spans="1:5" ht="12.75">
      <c r="A39" s="35" t="s">
        <v>58</v>
      </c>
      <c r="E39" s="39" t="s">
        <v>4357</v>
      </c>
    </row>
    <row r="40" spans="1:5" ht="12.75">
      <c r="A40" s="35" t="s">
        <v>59</v>
      </c>
      <c r="E40" s="40" t="s">
        <v>4444</v>
      </c>
    </row>
    <row r="41" spans="1:5" ht="38.25">
      <c r="A41" t="s">
        <v>60</v>
      </c>
      <c r="E41" s="39" t="s">
        <v>4445</v>
      </c>
    </row>
    <row r="42" spans="1:16" ht="25.5">
      <c r="A42" t="s">
        <v>52</v>
      </c>
      <c s="34" t="s">
        <v>89</v>
      </c>
      <c s="34" t="s">
        <v>1303</v>
      </c>
      <c s="35" t="s">
        <v>5</v>
      </c>
      <c s="6" t="s">
        <v>4446</v>
      </c>
      <c s="36" t="s">
        <v>56</v>
      </c>
      <c s="37">
        <v>208.15</v>
      </c>
      <c s="36">
        <v>0</v>
      </c>
      <c s="36">
        <f>ROUND(G42*H42,6)</f>
      </c>
      <c r="L42" s="38">
        <v>0</v>
      </c>
      <c s="32">
        <f>ROUND(ROUND(L42,2)*ROUND(G42,3),2)</f>
      </c>
      <c s="36" t="s">
        <v>57</v>
      </c>
      <c>
        <f>(M42*21)/100</f>
      </c>
      <c t="s">
        <v>27</v>
      </c>
    </row>
    <row r="43" spans="1:5" ht="38.25">
      <c r="A43" s="35" t="s">
        <v>58</v>
      </c>
      <c r="E43" s="39" t="s">
        <v>4447</v>
      </c>
    </row>
    <row r="44" spans="1:5" ht="12.75">
      <c r="A44" s="35" t="s">
        <v>59</v>
      </c>
      <c r="E44" s="40" t="s">
        <v>4448</v>
      </c>
    </row>
    <row r="45" spans="1:5" ht="89.25">
      <c r="A45" t="s">
        <v>60</v>
      </c>
      <c r="E45" s="39" t="s">
        <v>4449</v>
      </c>
    </row>
    <row r="46" spans="1:13" ht="12.75">
      <c r="A46" t="s">
        <v>49</v>
      </c>
      <c r="C46" s="31" t="s">
        <v>26</v>
      </c>
      <c r="E46" s="33" t="s">
        <v>3541</v>
      </c>
      <c r="J46" s="32">
        <f>0</f>
      </c>
      <c s="32">
        <f>0</f>
      </c>
      <c s="32">
        <f>0+L47+L51+L55+L59</f>
      </c>
      <c s="32">
        <f>0+M47+M51+M55+M59</f>
      </c>
    </row>
    <row r="47" spans="1:16" ht="12.75">
      <c r="A47" t="s">
        <v>52</v>
      </c>
      <c s="34" t="s">
        <v>93</v>
      </c>
      <c s="34" t="s">
        <v>3878</v>
      </c>
      <c s="35" t="s">
        <v>5</v>
      </c>
      <c s="6" t="s">
        <v>3879</v>
      </c>
      <c s="36" t="s">
        <v>65</v>
      </c>
      <c s="37">
        <v>21.296</v>
      </c>
      <c s="36">
        <v>0</v>
      </c>
      <c s="36">
        <f>ROUND(G47*H47,6)</f>
      </c>
      <c r="L47" s="38">
        <v>0</v>
      </c>
      <c s="32">
        <f>ROUND(ROUND(L47,2)*ROUND(G47,3),2)</f>
      </c>
      <c s="36" t="s">
        <v>4433</v>
      </c>
      <c>
        <f>(M47*21)/100</f>
      </c>
      <c t="s">
        <v>27</v>
      </c>
    </row>
    <row r="48" spans="1:5" ht="12.75">
      <c r="A48" s="35" t="s">
        <v>58</v>
      </c>
      <c r="E48" s="39" t="s">
        <v>3879</v>
      </c>
    </row>
    <row r="49" spans="1:5" ht="12.75">
      <c r="A49" s="35" t="s">
        <v>59</v>
      </c>
      <c r="E49" s="40" t="s">
        <v>4450</v>
      </c>
    </row>
    <row r="50" spans="1:5" ht="267.75">
      <c r="A50" t="s">
        <v>60</v>
      </c>
      <c r="E50" s="39" t="s">
        <v>4451</v>
      </c>
    </row>
    <row r="51" spans="1:16" ht="12.75">
      <c r="A51" t="s">
        <v>52</v>
      </c>
      <c s="34" t="s">
        <v>98</v>
      </c>
      <c s="34" t="s">
        <v>3882</v>
      </c>
      <c s="35" t="s">
        <v>5</v>
      </c>
      <c s="6" t="s">
        <v>3883</v>
      </c>
      <c s="36" t="s">
        <v>737</v>
      </c>
      <c s="37">
        <v>0.93</v>
      </c>
      <c s="36">
        <v>0</v>
      </c>
      <c s="36">
        <f>ROUND(G51*H51,6)</f>
      </c>
      <c r="L51" s="38">
        <v>0</v>
      </c>
      <c s="32">
        <f>ROUND(ROUND(L51,2)*ROUND(G51,3),2)</f>
      </c>
      <c s="36" t="s">
        <v>4433</v>
      </c>
      <c>
        <f>(M51*21)/100</f>
      </c>
      <c t="s">
        <v>27</v>
      </c>
    </row>
    <row r="52" spans="1:5" ht="12.75">
      <c r="A52" s="35" t="s">
        <v>58</v>
      </c>
      <c r="E52" s="39" t="s">
        <v>3883</v>
      </c>
    </row>
    <row r="53" spans="1:5" ht="12.75">
      <c r="A53" s="35" t="s">
        <v>59</v>
      </c>
      <c r="E53" s="40" t="s">
        <v>4452</v>
      </c>
    </row>
    <row r="54" spans="1:5" ht="165.75">
      <c r="A54" t="s">
        <v>60</v>
      </c>
      <c r="E54" s="39" t="s">
        <v>4453</v>
      </c>
    </row>
    <row r="55" spans="1:16" ht="12.75">
      <c r="A55" t="s">
        <v>52</v>
      </c>
      <c s="34" t="s">
        <v>103</v>
      </c>
      <c s="34" t="s">
        <v>2869</v>
      </c>
      <c s="35" t="s">
        <v>5</v>
      </c>
      <c s="6" t="s">
        <v>2870</v>
      </c>
      <c s="36" t="s">
        <v>65</v>
      </c>
      <c s="37">
        <v>18.22</v>
      </c>
      <c s="36">
        <v>0</v>
      </c>
      <c s="36">
        <f>ROUND(G55*H55,6)</f>
      </c>
      <c r="L55" s="38">
        <v>0</v>
      </c>
      <c s="32">
        <f>ROUND(ROUND(L55,2)*ROUND(G55,3),2)</f>
      </c>
      <c s="36" t="s">
        <v>4433</v>
      </c>
      <c>
        <f>(M55*21)/100</f>
      </c>
      <c t="s">
        <v>27</v>
      </c>
    </row>
    <row r="56" spans="1:5" ht="12.75">
      <c r="A56" s="35" t="s">
        <v>58</v>
      </c>
      <c r="E56" s="39" t="s">
        <v>2870</v>
      </c>
    </row>
    <row r="57" spans="1:5" ht="12.75">
      <c r="A57" s="35" t="s">
        <v>59</v>
      </c>
      <c r="E57" s="40" t="s">
        <v>4454</v>
      </c>
    </row>
    <row r="58" spans="1:5" ht="51">
      <c r="A58" t="s">
        <v>60</v>
      </c>
      <c r="E58" s="39" t="s">
        <v>2871</v>
      </c>
    </row>
    <row r="59" spans="1:16" ht="12.75">
      <c r="A59" t="s">
        <v>52</v>
      </c>
      <c s="34" t="s">
        <v>107</v>
      </c>
      <c s="34" t="s">
        <v>4455</v>
      </c>
      <c s="35" t="s">
        <v>5</v>
      </c>
      <c s="6" t="s">
        <v>4456</v>
      </c>
      <c s="36" t="s">
        <v>1393</v>
      </c>
      <c s="37">
        <v>2529</v>
      </c>
      <c s="36">
        <v>0</v>
      </c>
      <c s="36">
        <f>ROUND(G59*H59,6)</f>
      </c>
      <c r="L59" s="38">
        <v>0</v>
      </c>
      <c s="32">
        <f>ROUND(ROUND(L59,2)*ROUND(G59,3),2)</f>
      </c>
      <c s="36" t="s">
        <v>4433</v>
      </c>
      <c>
        <f>(M59*21)/100</f>
      </c>
      <c t="s">
        <v>27</v>
      </c>
    </row>
    <row r="60" spans="1:5" ht="12.75">
      <c r="A60" s="35" t="s">
        <v>58</v>
      </c>
      <c r="E60" s="39" t="s">
        <v>4456</v>
      </c>
    </row>
    <row r="61" spans="1:5" ht="12.75">
      <c r="A61" s="35" t="s">
        <v>59</v>
      </c>
      <c r="E61" s="40" t="s">
        <v>4457</v>
      </c>
    </row>
    <row r="62" spans="1:5" ht="204">
      <c r="A62" t="s">
        <v>60</v>
      </c>
      <c r="E62" s="39" t="s">
        <v>4458</v>
      </c>
    </row>
    <row r="63" spans="1:13" ht="12.75">
      <c r="A63" t="s">
        <v>49</v>
      </c>
      <c r="C63" s="31" t="s">
        <v>75</v>
      </c>
      <c r="E63" s="33" t="s">
        <v>3741</v>
      </c>
      <c r="J63" s="32">
        <f>0</f>
      </c>
      <c s="32">
        <f>0</f>
      </c>
      <c s="32">
        <f>0+L64</f>
      </c>
      <c s="32">
        <f>0+M64</f>
      </c>
    </row>
    <row r="64" spans="1:16" ht="12.75">
      <c r="A64" t="s">
        <v>52</v>
      </c>
      <c s="34" t="s">
        <v>111</v>
      </c>
      <c s="34" t="s">
        <v>4459</v>
      </c>
      <c s="35" t="s">
        <v>5</v>
      </c>
      <c s="6" t="s">
        <v>4460</v>
      </c>
      <c s="36" t="s">
        <v>56</v>
      </c>
      <c s="37">
        <v>202.44</v>
      </c>
      <c s="36">
        <v>0</v>
      </c>
      <c s="36">
        <f>ROUND(G64*H64,6)</f>
      </c>
      <c r="L64" s="38">
        <v>0</v>
      </c>
      <c s="32">
        <f>ROUND(ROUND(L64,2)*ROUND(G64,3),2)</f>
      </c>
      <c s="36" t="s">
        <v>4433</v>
      </c>
      <c>
        <f>(M64*21)/100</f>
      </c>
      <c t="s">
        <v>27</v>
      </c>
    </row>
    <row r="65" spans="1:5" ht="12.75">
      <c r="A65" s="35" t="s">
        <v>58</v>
      </c>
      <c r="E65" s="39" t="s">
        <v>4460</v>
      </c>
    </row>
    <row r="66" spans="1:5" ht="12.75">
      <c r="A66" s="35" t="s">
        <v>59</v>
      </c>
      <c r="E66" s="40" t="s">
        <v>4461</v>
      </c>
    </row>
    <row r="67" spans="1:5" ht="38.25">
      <c r="A67" t="s">
        <v>60</v>
      </c>
      <c r="E67" s="39" t="s">
        <v>4462</v>
      </c>
    </row>
    <row r="68" spans="1:13" ht="12.75">
      <c r="A68" t="s">
        <v>49</v>
      </c>
      <c r="C68" s="31" t="s">
        <v>3562</v>
      </c>
      <c r="E68" s="33" t="s">
        <v>3563</v>
      </c>
      <c r="J68" s="32">
        <f>0</f>
      </c>
      <c s="32">
        <f>0</f>
      </c>
      <c s="32">
        <f>0+L69+L73</f>
      </c>
      <c s="32">
        <f>0+M69+M73</f>
      </c>
    </row>
    <row r="69" spans="1:16" ht="25.5">
      <c r="A69" t="s">
        <v>52</v>
      </c>
      <c s="34" t="s">
        <v>114</v>
      </c>
      <c s="34" t="s">
        <v>2917</v>
      </c>
      <c s="35" t="s">
        <v>5</v>
      </c>
      <c s="6" t="s">
        <v>2918</v>
      </c>
      <c s="36" t="s">
        <v>56</v>
      </c>
      <c s="37">
        <v>38.72</v>
      </c>
      <c s="36">
        <v>0</v>
      </c>
      <c s="36">
        <f>ROUND(G69*H69,6)</f>
      </c>
      <c r="L69" s="38">
        <v>0</v>
      </c>
      <c s="32">
        <f>ROUND(ROUND(L69,2)*ROUND(G69,3),2)</f>
      </c>
      <c s="36" t="s">
        <v>4433</v>
      </c>
      <c>
        <f>(M69*21)/100</f>
      </c>
      <c t="s">
        <v>27</v>
      </c>
    </row>
    <row r="70" spans="1:5" ht="25.5">
      <c r="A70" s="35" t="s">
        <v>58</v>
      </c>
      <c r="E70" s="39" t="s">
        <v>2918</v>
      </c>
    </row>
    <row r="71" spans="1:5" ht="12.75">
      <c r="A71" s="35" t="s">
        <v>59</v>
      </c>
      <c r="E71" s="40" t="s">
        <v>4463</v>
      </c>
    </row>
    <row r="72" spans="1:5" ht="140.25">
      <c r="A72" t="s">
        <v>60</v>
      </c>
      <c r="E72" s="39" t="s">
        <v>4464</v>
      </c>
    </row>
    <row r="73" spans="1:16" ht="12.75">
      <c r="A73" t="s">
        <v>52</v>
      </c>
      <c s="34" t="s">
        <v>118</v>
      </c>
      <c s="34" t="s">
        <v>3959</v>
      </c>
      <c s="35" t="s">
        <v>5</v>
      </c>
      <c s="6" t="s">
        <v>3960</v>
      </c>
      <c s="36" t="s">
        <v>56</v>
      </c>
      <c s="37">
        <v>38.72</v>
      </c>
      <c s="36">
        <v>0</v>
      </c>
      <c s="36">
        <f>ROUND(G73*H73,6)</f>
      </c>
      <c r="L73" s="38">
        <v>0</v>
      </c>
      <c s="32">
        <f>ROUND(ROUND(L73,2)*ROUND(G73,3),2)</f>
      </c>
      <c s="36" t="s">
        <v>4433</v>
      </c>
      <c>
        <f>(M73*21)/100</f>
      </c>
      <c t="s">
        <v>27</v>
      </c>
    </row>
    <row r="74" spans="1:5" ht="12.75">
      <c r="A74" s="35" t="s">
        <v>58</v>
      </c>
      <c r="E74" s="39" t="s">
        <v>3960</v>
      </c>
    </row>
    <row r="75" spans="1:5" ht="12.75">
      <c r="A75" s="35" t="s">
        <v>59</v>
      </c>
      <c r="E75" s="40" t="s">
        <v>4463</v>
      </c>
    </row>
    <row r="76" spans="1:5" ht="25.5">
      <c r="A76" t="s">
        <v>60</v>
      </c>
      <c r="E76" s="39" t="s">
        <v>4465</v>
      </c>
    </row>
    <row r="77" spans="1:13" ht="12.75">
      <c r="A77" t="s">
        <v>49</v>
      </c>
      <c r="C77" s="31" t="s">
        <v>89</v>
      </c>
      <c r="E77" s="33" t="s">
        <v>4466</v>
      </c>
      <c r="J77" s="32">
        <f>0</f>
      </c>
      <c s="32">
        <f>0</f>
      </c>
      <c s="32">
        <f>0+L78+L82+L86+L90+L94+L98+L102+L106</f>
      </c>
      <c s="32">
        <f>0+M78+M82+M86+M90+M94+M98+M102+M106</f>
      </c>
    </row>
    <row r="78" spans="1:16" ht="12.75">
      <c r="A78" t="s">
        <v>52</v>
      </c>
      <c s="34" t="s">
        <v>122</v>
      </c>
      <c s="34" t="s">
        <v>4467</v>
      </c>
      <c s="35" t="s">
        <v>5</v>
      </c>
      <c s="6" t="s">
        <v>4468</v>
      </c>
      <c s="36" t="s">
        <v>56</v>
      </c>
      <c s="37">
        <v>202.44</v>
      </c>
      <c s="36">
        <v>0</v>
      </c>
      <c s="36">
        <f>ROUND(G78*H78,6)</f>
      </c>
      <c r="L78" s="38">
        <v>0</v>
      </c>
      <c s="32">
        <f>ROUND(ROUND(L78,2)*ROUND(G78,3),2)</f>
      </c>
      <c s="36" t="s">
        <v>4433</v>
      </c>
      <c>
        <f>(M78*21)/100</f>
      </c>
      <c t="s">
        <v>27</v>
      </c>
    </row>
    <row r="79" spans="1:5" ht="12.75">
      <c r="A79" s="35" t="s">
        <v>58</v>
      </c>
      <c r="E79" s="39" t="s">
        <v>4468</v>
      </c>
    </row>
    <row r="80" spans="1:5" ht="12.75">
      <c r="A80" s="35" t="s">
        <v>59</v>
      </c>
      <c r="E80" s="40" t="s">
        <v>4469</v>
      </c>
    </row>
    <row r="81" spans="1:5" ht="25.5">
      <c r="A81" t="s">
        <v>60</v>
      </c>
      <c r="E81" s="39" t="s">
        <v>4470</v>
      </c>
    </row>
    <row r="82" spans="1:16" ht="12.75">
      <c r="A82" t="s">
        <v>52</v>
      </c>
      <c s="34" t="s">
        <v>126</v>
      </c>
      <c s="34" t="s">
        <v>4471</v>
      </c>
      <c s="35" t="s">
        <v>5</v>
      </c>
      <c s="6" t="s">
        <v>4472</v>
      </c>
      <c s="36" t="s">
        <v>65</v>
      </c>
      <c s="37">
        <v>60.984</v>
      </c>
      <c s="36">
        <v>0</v>
      </c>
      <c s="36">
        <f>ROUND(G82*H82,6)</f>
      </c>
      <c r="L82" s="38">
        <v>0</v>
      </c>
      <c s="32">
        <f>ROUND(ROUND(L82,2)*ROUND(G82,3),2)</f>
      </c>
      <c s="36" t="s">
        <v>4433</v>
      </c>
      <c>
        <f>(M82*21)/100</f>
      </c>
      <c t="s">
        <v>27</v>
      </c>
    </row>
    <row r="83" spans="1:5" ht="12.75">
      <c r="A83" s="35" t="s">
        <v>58</v>
      </c>
      <c r="E83" s="39" t="s">
        <v>4472</v>
      </c>
    </row>
    <row r="84" spans="1:5" ht="12.75">
      <c r="A84" s="35" t="s">
        <v>59</v>
      </c>
      <c r="E84" s="40" t="s">
        <v>4473</v>
      </c>
    </row>
    <row r="85" spans="1:5" ht="89.25">
      <c r="A85" t="s">
        <v>60</v>
      </c>
      <c r="E85" s="39" t="s">
        <v>4474</v>
      </c>
    </row>
    <row r="86" spans="1:16" ht="12.75">
      <c r="A86" t="s">
        <v>52</v>
      </c>
      <c s="34" t="s">
        <v>131</v>
      </c>
      <c s="34" t="s">
        <v>4475</v>
      </c>
      <c s="35" t="s">
        <v>5</v>
      </c>
      <c s="6" t="s">
        <v>4476</v>
      </c>
      <c s="36" t="s">
        <v>2273</v>
      </c>
      <c s="37">
        <v>3293.136</v>
      </c>
      <c s="36">
        <v>0</v>
      </c>
      <c s="36">
        <f>ROUND(G86*H86,6)</f>
      </c>
      <c r="L86" s="38">
        <v>0</v>
      </c>
      <c s="32">
        <f>ROUND(ROUND(L86,2)*ROUND(G86,3),2)</f>
      </c>
      <c s="36" t="s">
        <v>4433</v>
      </c>
      <c>
        <f>(M86*21)/100</f>
      </c>
      <c t="s">
        <v>27</v>
      </c>
    </row>
    <row r="87" spans="1:5" ht="12.75">
      <c r="A87" s="35" t="s">
        <v>58</v>
      </c>
      <c r="E87" s="39" t="s">
        <v>4476</v>
      </c>
    </row>
    <row r="88" spans="1:5" ht="12.75">
      <c r="A88" s="35" t="s">
        <v>59</v>
      </c>
      <c r="E88" s="40" t="s">
        <v>4477</v>
      </c>
    </row>
    <row r="89" spans="1:5" ht="25.5">
      <c r="A89" t="s">
        <v>60</v>
      </c>
      <c r="E89" s="39" t="s">
        <v>2773</v>
      </c>
    </row>
    <row r="90" spans="1:16" ht="12.75">
      <c r="A90" t="s">
        <v>52</v>
      </c>
      <c s="34" t="s">
        <v>134</v>
      </c>
      <c s="34" t="s">
        <v>4416</v>
      </c>
      <c s="35" t="s">
        <v>5</v>
      </c>
      <c s="6" t="s">
        <v>4417</v>
      </c>
      <c s="36" t="s">
        <v>65</v>
      </c>
      <c s="37">
        <v>43.514</v>
      </c>
      <c s="36">
        <v>0</v>
      </c>
      <c s="36">
        <f>ROUND(G90*H90,6)</f>
      </c>
      <c r="L90" s="38">
        <v>0</v>
      </c>
      <c s="32">
        <f>ROUND(ROUND(L90,2)*ROUND(G90,3),2)</f>
      </c>
      <c s="36" t="s">
        <v>4433</v>
      </c>
      <c>
        <f>(M90*21)/100</f>
      </c>
      <c t="s">
        <v>27</v>
      </c>
    </row>
    <row r="91" spans="1:5" ht="12.75">
      <c r="A91" s="35" t="s">
        <v>58</v>
      </c>
      <c r="E91" s="39" t="s">
        <v>4417</v>
      </c>
    </row>
    <row r="92" spans="1:5" ht="12.75">
      <c r="A92" s="35" t="s">
        <v>59</v>
      </c>
      <c r="E92" s="40" t="s">
        <v>4478</v>
      </c>
    </row>
    <row r="93" spans="1:5" ht="89.25">
      <c r="A93" t="s">
        <v>60</v>
      </c>
      <c r="E93" s="39" t="s">
        <v>4474</v>
      </c>
    </row>
    <row r="94" spans="1:16" ht="12.75">
      <c r="A94" t="s">
        <v>52</v>
      </c>
      <c s="34" t="s">
        <v>137</v>
      </c>
      <c s="34" t="s">
        <v>2983</v>
      </c>
      <c s="35" t="s">
        <v>5</v>
      </c>
      <c s="6" t="s">
        <v>2984</v>
      </c>
      <c s="36" t="s">
        <v>2273</v>
      </c>
      <c s="37">
        <v>3133.008</v>
      </c>
      <c s="36">
        <v>0</v>
      </c>
      <c s="36">
        <f>ROUND(G94*H94,6)</f>
      </c>
      <c r="L94" s="38">
        <v>0</v>
      </c>
      <c s="32">
        <f>ROUND(ROUND(L94,2)*ROUND(G94,3),2)</f>
      </c>
      <c s="36" t="s">
        <v>4433</v>
      </c>
      <c>
        <f>(M94*21)/100</f>
      </c>
      <c t="s">
        <v>27</v>
      </c>
    </row>
    <row r="95" spans="1:5" ht="12.75">
      <c r="A95" s="35" t="s">
        <v>58</v>
      </c>
      <c r="E95" s="39" t="s">
        <v>2984</v>
      </c>
    </row>
    <row r="96" spans="1:5" ht="12.75">
      <c r="A96" s="35" t="s">
        <v>59</v>
      </c>
      <c r="E96" s="40" t="s">
        <v>4479</v>
      </c>
    </row>
    <row r="97" spans="1:5" ht="25.5">
      <c r="A97" t="s">
        <v>60</v>
      </c>
      <c r="E97" s="39" t="s">
        <v>2773</v>
      </c>
    </row>
    <row r="98" spans="1:16" ht="12.75">
      <c r="A98" t="s">
        <v>52</v>
      </c>
      <c s="34" t="s">
        <v>140</v>
      </c>
      <c s="34" t="s">
        <v>1308</v>
      </c>
      <c s="35" t="s">
        <v>5</v>
      </c>
      <c s="6" t="s">
        <v>4480</v>
      </c>
      <c s="36" t="s">
        <v>65</v>
      </c>
      <c s="37">
        <v>179.006</v>
      </c>
      <c s="36">
        <v>0</v>
      </c>
      <c s="36">
        <f>ROUND(G98*H98,6)</f>
      </c>
      <c r="L98" s="38">
        <v>0</v>
      </c>
      <c s="32">
        <f>ROUND(ROUND(L98,2)*ROUND(G98,3),2)</f>
      </c>
      <c s="36" t="s">
        <v>57</v>
      </c>
      <c>
        <f>(M98*21)/100</f>
      </c>
      <c t="s">
        <v>27</v>
      </c>
    </row>
    <row r="99" spans="1:5" ht="25.5">
      <c r="A99" s="35" t="s">
        <v>58</v>
      </c>
      <c r="E99" s="39" t="s">
        <v>4481</v>
      </c>
    </row>
    <row r="100" spans="1:5" ht="12.75">
      <c r="A100" s="35" t="s">
        <v>59</v>
      </c>
      <c r="E100" s="40" t="s">
        <v>4482</v>
      </c>
    </row>
    <row r="101" spans="1:5" ht="114.75">
      <c r="A101" t="s">
        <v>60</v>
      </c>
      <c r="E101" s="39" t="s">
        <v>4483</v>
      </c>
    </row>
    <row r="102" spans="1:16" ht="12.75">
      <c r="A102" t="s">
        <v>52</v>
      </c>
      <c s="34" t="s">
        <v>144</v>
      </c>
      <c s="34" t="s">
        <v>1310</v>
      </c>
      <c s="35" t="s">
        <v>5</v>
      </c>
      <c s="6" t="s">
        <v>4484</v>
      </c>
      <c s="36" t="s">
        <v>56</v>
      </c>
      <c s="37">
        <v>0.92</v>
      </c>
      <c s="36">
        <v>0.00302</v>
      </c>
      <c s="36">
        <f>ROUND(G102*H102,6)</f>
      </c>
      <c r="L102" s="38">
        <v>0</v>
      </c>
      <c s="32">
        <f>ROUND(ROUND(L102,2)*ROUND(G102,3),2)</f>
      </c>
      <c s="36" t="s">
        <v>57</v>
      </c>
      <c>
        <f>(M102*21)/100</f>
      </c>
      <c t="s">
        <v>27</v>
      </c>
    </row>
    <row r="103" spans="1:5" ht="12.75">
      <c r="A103" s="35" t="s">
        <v>58</v>
      </c>
      <c r="E103" s="39" t="s">
        <v>4485</v>
      </c>
    </row>
    <row r="104" spans="1:5" ht="12.75">
      <c r="A104" s="35" t="s">
        <v>59</v>
      </c>
      <c r="E104" s="40" t="s">
        <v>4486</v>
      </c>
    </row>
    <row r="105" spans="1:5" ht="12.75">
      <c r="A105" t="s">
        <v>60</v>
      </c>
      <c r="E105" s="39" t="s">
        <v>5</v>
      </c>
    </row>
    <row r="106" spans="1:16" ht="12.75">
      <c r="A106" t="s">
        <v>52</v>
      </c>
      <c s="34" t="s">
        <v>148</v>
      </c>
      <c s="34" t="s">
        <v>2744</v>
      </c>
      <c s="35" t="s">
        <v>5</v>
      </c>
      <c s="6" t="s">
        <v>4487</v>
      </c>
      <c s="36" t="s">
        <v>78</v>
      </c>
      <c s="37">
        <v>8</v>
      </c>
      <c s="36">
        <v>0.00024</v>
      </c>
      <c s="36">
        <f>ROUND(G106*H106,6)</f>
      </c>
      <c r="L106" s="38">
        <v>0</v>
      </c>
      <c s="32">
        <f>ROUND(ROUND(L106,2)*ROUND(G106,3),2)</f>
      </c>
      <c s="36" t="s">
        <v>57</v>
      </c>
      <c>
        <f>(M106*21)/100</f>
      </c>
      <c t="s">
        <v>27</v>
      </c>
    </row>
    <row r="107" spans="1:5" ht="25.5">
      <c r="A107" s="35" t="s">
        <v>58</v>
      </c>
      <c r="E107" s="39" t="s">
        <v>4488</v>
      </c>
    </row>
    <row r="108" spans="1:5" ht="12.75">
      <c r="A108" s="35" t="s">
        <v>59</v>
      </c>
      <c r="E108" s="40" t="s">
        <v>4489</v>
      </c>
    </row>
    <row r="109" spans="1:5" ht="331.5">
      <c r="A109" t="s">
        <v>60</v>
      </c>
      <c r="E109" s="39" t="s">
        <v>4490</v>
      </c>
    </row>
    <row r="110" spans="1:13" ht="12.75">
      <c r="A110" t="s">
        <v>49</v>
      </c>
      <c r="C110" s="31" t="s">
        <v>4491</v>
      </c>
      <c r="E110" s="33" t="s">
        <v>4492</v>
      </c>
      <c r="J110" s="32">
        <f>0</f>
      </c>
      <c s="32">
        <f>0</f>
      </c>
      <c s="32">
        <f>0+L111</f>
      </c>
      <c s="32">
        <f>0+M111</f>
      </c>
    </row>
    <row r="111" spans="1:16" ht="12.75">
      <c r="A111" t="s">
        <v>52</v>
      </c>
      <c s="34" t="s">
        <v>152</v>
      </c>
      <c s="34" t="s">
        <v>2746</v>
      </c>
      <c s="35" t="s">
        <v>5</v>
      </c>
      <c s="6" t="s">
        <v>4493</v>
      </c>
      <c s="36" t="s">
        <v>737</v>
      </c>
      <c s="37">
        <v>54.568</v>
      </c>
      <c s="36">
        <v>0</v>
      </c>
      <c s="36">
        <f>ROUND(G111*H111,6)</f>
      </c>
      <c r="L111" s="38">
        <v>0</v>
      </c>
      <c s="32">
        <f>ROUND(ROUND(L111,2)*ROUND(G111,3),2)</f>
      </c>
      <c s="36" t="s">
        <v>57</v>
      </c>
      <c>
        <f>(M111*21)/100</f>
      </c>
      <c t="s">
        <v>27</v>
      </c>
    </row>
    <row r="112" spans="1:5" ht="12.75">
      <c r="A112" s="35" t="s">
        <v>58</v>
      </c>
      <c r="E112" s="39" t="s">
        <v>4494</v>
      </c>
    </row>
    <row r="113" spans="1:5" ht="63.75">
      <c r="A113" s="35" t="s">
        <v>59</v>
      </c>
      <c r="E113" s="40" t="s">
        <v>4495</v>
      </c>
    </row>
    <row r="114" spans="1:5" ht="25.5">
      <c r="A114" t="s">
        <v>60</v>
      </c>
      <c r="E114" s="39" t="s">
        <v>4496</v>
      </c>
    </row>
    <row r="115" spans="1:13" ht="12.75">
      <c r="A115" t="s">
        <v>49</v>
      </c>
      <c r="C115" s="31" t="s">
        <v>4497</v>
      </c>
      <c r="E115" s="33" t="s">
        <v>813</v>
      </c>
      <c r="J115" s="32">
        <f>0</f>
      </c>
      <c s="32">
        <f>0</f>
      </c>
      <c s="32">
        <f>0+L116+L120+L124</f>
      </c>
      <c s="32">
        <f>0+M116+M120+M124</f>
      </c>
    </row>
    <row r="116" spans="1:16" ht="25.5">
      <c r="A116" t="s">
        <v>52</v>
      </c>
      <c s="34" t="s">
        <v>155</v>
      </c>
      <c s="34" t="s">
        <v>2615</v>
      </c>
      <c s="35" t="s">
        <v>5</v>
      </c>
      <c s="6" t="s">
        <v>4498</v>
      </c>
      <c s="36" t="s">
        <v>737</v>
      </c>
      <c s="37">
        <v>431.982</v>
      </c>
      <c s="36">
        <v>0</v>
      </c>
      <c s="36">
        <f>ROUND(G116*H116,6)</f>
      </c>
      <c r="L116" s="38">
        <v>0</v>
      </c>
      <c s="32">
        <f>ROUND(ROUND(L116,2)*ROUND(G116,3),2)</f>
      </c>
      <c s="36" t="s">
        <v>4433</v>
      </c>
      <c>
        <f>(M116*21)/100</f>
      </c>
      <c t="s">
        <v>27</v>
      </c>
    </row>
    <row r="117" spans="1:5" ht="25.5">
      <c r="A117" s="35" t="s">
        <v>58</v>
      </c>
      <c r="E117" s="39" t="s">
        <v>4498</v>
      </c>
    </row>
    <row r="118" spans="1:5" ht="12.75">
      <c r="A118" s="35" t="s">
        <v>59</v>
      </c>
      <c r="E118" s="40" t="s">
        <v>4499</v>
      </c>
    </row>
    <row r="119" spans="1:5" ht="89.25">
      <c r="A119" t="s">
        <v>60</v>
      </c>
      <c r="E119" s="39" t="s">
        <v>2763</v>
      </c>
    </row>
    <row r="120" spans="1:16" ht="25.5">
      <c r="A120" t="s">
        <v>52</v>
      </c>
      <c s="34" t="s">
        <v>159</v>
      </c>
      <c s="34" t="s">
        <v>2755</v>
      </c>
      <c s="35" t="s">
        <v>5</v>
      </c>
      <c s="6" t="s">
        <v>4500</v>
      </c>
      <c s="36" t="s">
        <v>737</v>
      </c>
      <c s="37">
        <v>104.434</v>
      </c>
      <c s="36">
        <v>0</v>
      </c>
      <c s="36">
        <f>ROUND(G120*H120,6)</f>
      </c>
      <c r="L120" s="38">
        <v>0</v>
      </c>
      <c s="32">
        <f>ROUND(ROUND(L120,2)*ROUND(G120,3),2)</f>
      </c>
      <c s="36" t="s">
        <v>4433</v>
      </c>
      <c>
        <f>(M120*21)/100</f>
      </c>
      <c t="s">
        <v>27</v>
      </c>
    </row>
    <row r="121" spans="1:5" ht="25.5">
      <c r="A121" s="35" t="s">
        <v>58</v>
      </c>
      <c r="E121" s="39" t="s">
        <v>4500</v>
      </c>
    </row>
    <row r="122" spans="1:5" ht="12.75">
      <c r="A122" s="35" t="s">
        <v>59</v>
      </c>
      <c r="E122" s="40" t="s">
        <v>4501</v>
      </c>
    </row>
    <row r="123" spans="1:5" ht="89.25">
      <c r="A123" t="s">
        <v>60</v>
      </c>
      <c r="E123" s="39" t="s">
        <v>2763</v>
      </c>
    </row>
    <row r="124" spans="1:16" ht="12.75">
      <c r="A124" t="s">
        <v>52</v>
      </c>
      <c s="34" t="s">
        <v>163</v>
      </c>
      <c s="34" t="s">
        <v>2748</v>
      </c>
      <c s="35" t="s">
        <v>5</v>
      </c>
      <c s="6" t="s">
        <v>4257</v>
      </c>
      <c s="36" t="s">
        <v>617</v>
      </c>
      <c s="37">
        <v>24</v>
      </c>
      <c s="36">
        <v>0</v>
      </c>
      <c s="36">
        <f>ROUND(G124*H124,6)</f>
      </c>
      <c r="L124" s="38">
        <v>0</v>
      </c>
      <c s="32">
        <f>ROUND(ROUND(L124,2)*ROUND(G124,3),2)</f>
      </c>
      <c s="36" t="s">
        <v>57</v>
      </c>
      <c>
        <f>(M124*21)/100</f>
      </c>
      <c t="s">
        <v>27</v>
      </c>
    </row>
    <row r="125" spans="1:5" ht="12.75">
      <c r="A125" s="35" t="s">
        <v>58</v>
      </c>
      <c r="E125" s="39" t="s">
        <v>4257</v>
      </c>
    </row>
    <row r="126" spans="1:5" ht="12.75">
      <c r="A126" s="35" t="s">
        <v>59</v>
      </c>
      <c r="E126" s="40" t="s">
        <v>4259</v>
      </c>
    </row>
    <row r="127" spans="1:5" ht="12.75">
      <c r="A127" t="s">
        <v>60</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4049</v>
      </c>
      <c s="41">
        <f>Rekapitulace!C65</f>
      </c>
      <c s="20" t="s">
        <v>0</v>
      </c>
      <c t="s">
        <v>23</v>
      </c>
      <c t="s">
        <v>27</v>
      </c>
    </row>
    <row r="4" spans="1:16" ht="32" customHeight="1">
      <c r="A4" s="24" t="s">
        <v>20</v>
      </c>
      <c s="25" t="s">
        <v>28</v>
      </c>
      <c s="27" t="s">
        <v>4049</v>
      </c>
      <c r="E4" s="26" t="s">
        <v>4050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4504</v>
      </c>
      <c r="E8" s="30" t="s">
        <v>4503</v>
      </c>
      <c r="J8" s="29">
        <f>0+J9+J90+J131+J152+J165+J174+J215+J220</f>
      </c>
      <c s="29">
        <f>0+K9+K90+K131+K152+K165+K174+K215+K220</f>
      </c>
      <c s="29">
        <f>0+L9+L90+L131+L152+L165+L174+L215+L220</f>
      </c>
      <c s="29">
        <f>0+M9+M90+M131+M152+M165+M174+M215+M220</f>
      </c>
    </row>
    <row r="9" spans="1:13" ht="12.75">
      <c r="A9" t="s">
        <v>49</v>
      </c>
      <c r="C9" s="31" t="s">
        <v>53</v>
      </c>
      <c r="E9" s="33" t="s">
        <v>62</v>
      </c>
      <c r="J9" s="32">
        <f>0</f>
      </c>
      <c s="32">
        <f>0</f>
      </c>
      <c s="32">
        <f>0+L10+L14+L18+L22+L26+L30+L34+L38+L42+L46+L50+L54+L58+L62+L66+L70+L74+L78+L82+L86</f>
      </c>
      <c s="32">
        <f>0+M10+M14+M18+M22+M26+M30+M34+M38+M42+M46+M50+M54+M58+M62+M66+M70+M74+M78+M82+M86</f>
      </c>
    </row>
    <row r="10" spans="1:16" ht="12.75">
      <c r="A10" t="s">
        <v>52</v>
      </c>
      <c s="34" t="s">
        <v>53</v>
      </c>
      <c s="34" t="s">
        <v>4264</v>
      </c>
      <c s="35" t="s">
        <v>5</v>
      </c>
      <c s="6" t="s">
        <v>4265</v>
      </c>
      <c s="36" t="s">
        <v>65</v>
      </c>
      <c s="37">
        <v>35</v>
      </c>
      <c s="36">
        <v>0</v>
      </c>
      <c s="36">
        <f>ROUND(G10*H10,6)</f>
      </c>
      <c r="L10" s="38">
        <v>0</v>
      </c>
      <c s="32">
        <f>ROUND(ROUND(L10,2)*ROUND(G10,3),2)</f>
      </c>
      <c s="36" t="s">
        <v>57</v>
      </c>
      <c>
        <f>(M10*21)/100</f>
      </c>
      <c t="s">
        <v>27</v>
      </c>
    </row>
    <row r="11" spans="1:5" ht="12.75">
      <c r="A11" s="35" t="s">
        <v>58</v>
      </c>
      <c r="E11" s="39" t="s">
        <v>4265</v>
      </c>
    </row>
    <row r="12" spans="1:5" ht="12.75">
      <c r="A12" s="35" t="s">
        <v>59</v>
      </c>
      <c r="E12" s="40" t="s">
        <v>4505</v>
      </c>
    </row>
    <row r="13" spans="1:5" ht="25.5">
      <c r="A13" t="s">
        <v>60</v>
      </c>
      <c r="E13" s="39" t="s">
        <v>4435</v>
      </c>
    </row>
    <row r="14" spans="1:16" ht="12.75">
      <c r="A14" t="s">
        <v>52</v>
      </c>
      <c s="34" t="s">
        <v>27</v>
      </c>
      <c s="34" t="s">
        <v>4069</v>
      </c>
      <c s="35" t="s">
        <v>5</v>
      </c>
      <c s="6" t="s">
        <v>4070</v>
      </c>
      <c s="36" t="s">
        <v>65</v>
      </c>
      <c s="37">
        <v>532.164</v>
      </c>
      <c s="36">
        <v>0</v>
      </c>
      <c s="36">
        <f>ROUND(G14*H14,6)</f>
      </c>
      <c r="L14" s="38">
        <v>0</v>
      </c>
      <c s="32">
        <f>ROUND(ROUND(L14,2)*ROUND(G14,3),2)</f>
      </c>
      <c s="36" t="s">
        <v>57</v>
      </c>
      <c>
        <f>(M14*21)/100</f>
      </c>
      <c t="s">
        <v>27</v>
      </c>
    </row>
    <row r="15" spans="1:5" ht="12.75">
      <c r="A15" s="35" t="s">
        <v>58</v>
      </c>
      <c r="E15" s="39" t="s">
        <v>4070</v>
      </c>
    </row>
    <row r="16" spans="1:5" ht="76.5">
      <c r="A16" s="35" t="s">
        <v>59</v>
      </c>
      <c r="E16" s="40" t="s">
        <v>4506</v>
      </c>
    </row>
    <row r="17" spans="1:5" ht="216.75">
      <c r="A17" t="s">
        <v>60</v>
      </c>
      <c r="E17" s="39" t="s">
        <v>4437</v>
      </c>
    </row>
    <row r="18" spans="1:16" ht="12.75">
      <c r="A18" t="s">
        <v>52</v>
      </c>
      <c s="34" t="s">
        <v>26</v>
      </c>
      <c s="34" t="s">
        <v>2626</v>
      </c>
      <c s="35" t="s">
        <v>5</v>
      </c>
      <c s="6" t="s">
        <v>2627</v>
      </c>
      <c s="36" t="s">
        <v>2628</v>
      </c>
      <c s="37">
        <v>15964.92</v>
      </c>
      <c s="36">
        <v>0</v>
      </c>
      <c s="36">
        <f>ROUND(G18*H18,6)</f>
      </c>
      <c r="L18" s="38">
        <v>0</v>
      </c>
      <c s="32">
        <f>ROUND(ROUND(L18,2)*ROUND(G18,3),2)</f>
      </c>
      <c s="36" t="s">
        <v>57</v>
      </c>
      <c>
        <f>(M18*21)/100</f>
      </c>
      <c t="s">
        <v>27</v>
      </c>
    </row>
    <row r="19" spans="1:5" ht="12.75">
      <c r="A19" s="35" t="s">
        <v>58</v>
      </c>
      <c r="E19" s="39" t="s">
        <v>2627</v>
      </c>
    </row>
    <row r="20" spans="1:5" ht="12.75">
      <c r="A20" s="35" t="s">
        <v>59</v>
      </c>
      <c r="E20" s="40" t="s">
        <v>4507</v>
      </c>
    </row>
    <row r="21" spans="1:5" ht="25.5">
      <c r="A21" t="s">
        <v>60</v>
      </c>
      <c r="E21" s="39" t="s">
        <v>2629</v>
      </c>
    </row>
    <row r="22" spans="1:16" ht="12.75">
      <c r="A22" t="s">
        <v>52</v>
      </c>
      <c s="34" t="s">
        <v>70</v>
      </c>
      <c s="34" t="s">
        <v>4508</v>
      </c>
      <c s="35" t="s">
        <v>5</v>
      </c>
      <c s="6" t="s">
        <v>4509</v>
      </c>
      <c s="36" t="s">
        <v>2628</v>
      </c>
      <c s="37">
        <v>1098.811</v>
      </c>
      <c s="36">
        <v>0</v>
      </c>
      <c s="36">
        <f>ROUND(G22*H22,6)</f>
      </c>
      <c r="L22" s="38">
        <v>0</v>
      </c>
      <c s="32">
        <f>ROUND(ROUND(L22,2)*ROUND(G22,3),2)</f>
      </c>
      <c s="36" t="s">
        <v>57</v>
      </c>
      <c>
        <f>(M22*21)/100</f>
      </c>
      <c t="s">
        <v>27</v>
      </c>
    </row>
    <row r="23" spans="1:5" ht="12.75">
      <c r="A23" s="35" t="s">
        <v>58</v>
      </c>
      <c r="E23" s="39" t="s">
        <v>4509</v>
      </c>
    </row>
    <row r="24" spans="1:5" ht="12.75">
      <c r="A24" s="35" t="s">
        <v>59</v>
      </c>
      <c r="E24" s="40" t="s">
        <v>4510</v>
      </c>
    </row>
    <row r="25" spans="1:5" ht="25.5">
      <c r="A25" t="s">
        <v>60</v>
      </c>
      <c r="E25" s="39" t="s">
        <v>2629</v>
      </c>
    </row>
    <row r="26" spans="1:16" ht="12.75">
      <c r="A26" t="s">
        <v>52</v>
      </c>
      <c s="34" t="s">
        <v>73</v>
      </c>
      <c s="34" t="s">
        <v>4074</v>
      </c>
      <c s="35" t="s">
        <v>5</v>
      </c>
      <c s="6" t="s">
        <v>4075</v>
      </c>
      <c s="36" t="s">
        <v>65</v>
      </c>
      <c s="37">
        <v>568.791</v>
      </c>
      <c s="36">
        <v>0</v>
      </c>
      <c s="36">
        <f>ROUND(G26*H26,6)</f>
      </c>
      <c r="L26" s="38">
        <v>0</v>
      </c>
      <c s="32">
        <f>ROUND(ROUND(L26,2)*ROUND(G26,3),2)</f>
      </c>
      <c s="36" t="s">
        <v>57</v>
      </c>
      <c>
        <f>(M26*21)/100</f>
      </c>
      <c t="s">
        <v>27</v>
      </c>
    </row>
    <row r="27" spans="1:5" ht="12.75">
      <c r="A27" s="35" t="s">
        <v>58</v>
      </c>
      <c r="E27" s="39" t="s">
        <v>4075</v>
      </c>
    </row>
    <row r="28" spans="1:5" ht="76.5">
      <c r="A28" s="35" t="s">
        <v>59</v>
      </c>
      <c r="E28" s="40" t="s">
        <v>4511</v>
      </c>
    </row>
    <row r="29" spans="1:5" ht="127.5">
      <c r="A29" t="s">
        <v>60</v>
      </c>
      <c r="E29" s="39" t="s">
        <v>4439</v>
      </c>
    </row>
    <row r="30" spans="1:16" ht="12.75">
      <c r="A30" t="s">
        <v>52</v>
      </c>
      <c s="34" t="s">
        <v>75</v>
      </c>
      <c s="34" t="s">
        <v>832</v>
      </c>
      <c s="35" t="s">
        <v>5</v>
      </c>
      <c s="6" t="s">
        <v>833</v>
      </c>
      <c s="36" t="s">
        <v>65</v>
      </c>
      <c s="37">
        <v>62.849</v>
      </c>
      <c s="36">
        <v>0</v>
      </c>
      <c s="36">
        <f>ROUND(G30*H30,6)</f>
      </c>
      <c r="L30" s="38">
        <v>0</v>
      </c>
      <c s="32">
        <f>ROUND(ROUND(L30,2)*ROUND(G30,3),2)</f>
      </c>
      <c s="36" t="s">
        <v>57</v>
      </c>
      <c>
        <f>(M30*21)/100</f>
      </c>
      <c t="s">
        <v>27</v>
      </c>
    </row>
    <row r="31" spans="1:5" ht="12.75">
      <c r="A31" s="35" t="s">
        <v>58</v>
      </c>
      <c r="E31" s="39" t="s">
        <v>833</v>
      </c>
    </row>
    <row r="32" spans="1:5" ht="12.75">
      <c r="A32" s="35" t="s">
        <v>59</v>
      </c>
      <c r="E32" s="40" t="s">
        <v>4512</v>
      </c>
    </row>
    <row r="33" spans="1:5" ht="165.75">
      <c r="A33" t="s">
        <v>60</v>
      </c>
      <c r="E33" s="39" t="s">
        <v>4441</v>
      </c>
    </row>
    <row r="34" spans="1:16" ht="12.75">
      <c r="A34" t="s">
        <v>52</v>
      </c>
      <c s="34" t="s">
        <v>80</v>
      </c>
      <c s="34" t="s">
        <v>4279</v>
      </c>
      <c s="35" t="s">
        <v>5</v>
      </c>
      <c s="6" t="s">
        <v>4280</v>
      </c>
      <c s="36" t="s">
        <v>56</v>
      </c>
      <c s="37">
        <v>175</v>
      </c>
      <c s="36">
        <v>0</v>
      </c>
      <c s="36">
        <f>ROUND(G34*H34,6)</f>
      </c>
      <c r="L34" s="38">
        <v>0</v>
      </c>
      <c s="32">
        <f>ROUND(ROUND(L34,2)*ROUND(G34,3),2)</f>
      </c>
      <c s="36" t="s">
        <v>57</v>
      </c>
      <c>
        <f>(M34*21)/100</f>
      </c>
      <c t="s">
        <v>27</v>
      </c>
    </row>
    <row r="35" spans="1:5" ht="12.75">
      <c r="A35" s="35" t="s">
        <v>58</v>
      </c>
      <c r="E35" s="39" t="s">
        <v>4280</v>
      </c>
    </row>
    <row r="36" spans="1:5" ht="12.75">
      <c r="A36" s="35" t="s">
        <v>59</v>
      </c>
      <c r="E36" s="40" t="s">
        <v>4513</v>
      </c>
    </row>
    <row r="37" spans="1:5" ht="25.5">
      <c r="A37" t="s">
        <v>60</v>
      </c>
      <c r="E37" s="39" t="s">
        <v>4443</v>
      </c>
    </row>
    <row r="38" spans="1:16" ht="12.75">
      <c r="A38" t="s">
        <v>52</v>
      </c>
      <c s="34" t="s">
        <v>84</v>
      </c>
      <c s="34" t="s">
        <v>4085</v>
      </c>
      <c s="35" t="s">
        <v>5</v>
      </c>
      <c s="6" t="s">
        <v>4086</v>
      </c>
      <c s="36" t="s">
        <v>56</v>
      </c>
      <c s="37">
        <v>175</v>
      </c>
      <c s="36">
        <v>0</v>
      </c>
      <c s="36">
        <f>ROUND(G38*H38,6)</f>
      </c>
      <c r="L38" s="38">
        <v>0</v>
      </c>
      <c s="32">
        <f>ROUND(ROUND(L38,2)*ROUND(G38,3),2)</f>
      </c>
      <c s="36" t="s">
        <v>57</v>
      </c>
      <c>
        <f>(M38*21)/100</f>
      </c>
      <c t="s">
        <v>27</v>
      </c>
    </row>
    <row r="39" spans="1:5" ht="12.75">
      <c r="A39" s="35" t="s">
        <v>58</v>
      </c>
      <c r="E39" s="39" t="s">
        <v>4086</v>
      </c>
    </row>
    <row r="40" spans="1:5" ht="12.75">
      <c r="A40" s="35" t="s">
        <v>59</v>
      </c>
      <c r="E40" s="40" t="s">
        <v>4513</v>
      </c>
    </row>
    <row r="41" spans="1:5" ht="25.5">
      <c r="A41" t="s">
        <v>60</v>
      </c>
      <c r="E41" s="39" t="s">
        <v>4087</v>
      </c>
    </row>
    <row r="42" spans="1:16" ht="12.75">
      <c r="A42" t="s">
        <v>52</v>
      </c>
      <c s="34" t="s">
        <v>89</v>
      </c>
      <c s="34" t="s">
        <v>4356</v>
      </c>
      <c s="35" t="s">
        <v>5</v>
      </c>
      <c s="6" t="s">
        <v>4357</v>
      </c>
      <c s="36" t="s">
        <v>65</v>
      </c>
      <c s="37">
        <v>298.246</v>
      </c>
      <c s="36">
        <v>0</v>
      </c>
      <c s="36">
        <f>ROUND(G42*H42,6)</f>
      </c>
      <c r="L42" s="38">
        <v>0</v>
      </c>
      <c s="32">
        <f>ROUND(ROUND(L42,2)*ROUND(G42,3),2)</f>
      </c>
      <c s="36" t="s">
        <v>57</v>
      </c>
      <c>
        <f>(M42*21)/100</f>
      </c>
      <c t="s">
        <v>27</v>
      </c>
    </row>
    <row r="43" spans="1:5" ht="12.75">
      <c r="A43" s="35" t="s">
        <v>58</v>
      </c>
      <c r="E43" s="39" t="s">
        <v>4357</v>
      </c>
    </row>
    <row r="44" spans="1:5" ht="25.5">
      <c r="A44" s="35" t="s">
        <v>59</v>
      </c>
      <c r="E44" s="40" t="s">
        <v>4514</v>
      </c>
    </row>
    <row r="45" spans="1:5" ht="38.25">
      <c r="A45" t="s">
        <v>60</v>
      </c>
      <c r="E45" s="39" t="s">
        <v>4445</v>
      </c>
    </row>
    <row r="46" spans="1:16" ht="12.75">
      <c r="A46" t="s">
        <v>52</v>
      </c>
      <c s="34" t="s">
        <v>93</v>
      </c>
      <c s="34" t="s">
        <v>4515</v>
      </c>
      <c s="35" t="s">
        <v>5</v>
      </c>
      <c s="6" t="s">
        <v>4516</v>
      </c>
      <c s="36" t="s">
        <v>65</v>
      </c>
      <c s="37">
        <v>146.897</v>
      </c>
      <c s="36">
        <v>0</v>
      </c>
      <c s="36">
        <f>ROUND(G46*H46,6)</f>
      </c>
      <c r="L46" s="38">
        <v>0</v>
      </c>
      <c s="32">
        <f>ROUND(ROUND(L46,2)*ROUND(G46,3),2)</f>
      </c>
      <c s="36" t="s">
        <v>57</v>
      </c>
      <c>
        <f>(M46*21)/100</f>
      </c>
      <c t="s">
        <v>27</v>
      </c>
    </row>
    <row r="47" spans="1:5" ht="12.75">
      <c r="A47" s="35" t="s">
        <v>58</v>
      </c>
      <c r="E47" s="39" t="s">
        <v>4516</v>
      </c>
    </row>
    <row r="48" spans="1:5" ht="25.5">
      <c r="A48" s="35" t="s">
        <v>59</v>
      </c>
      <c r="E48" s="40" t="s">
        <v>4517</v>
      </c>
    </row>
    <row r="49" spans="1:5" ht="25.5">
      <c r="A49" t="s">
        <v>60</v>
      </c>
      <c r="E49" s="39" t="s">
        <v>4518</v>
      </c>
    </row>
    <row r="50" spans="1:16" ht="12.75">
      <c r="A50" t="s">
        <v>52</v>
      </c>
      <c s="34" t="s">
        <v>98</v>
      </c>
      <c s="34" t="s">
        <v>1303</v>
      </c>
      <c s="35" t="s">
        <v>5</v>
      </c>
      <c s="6" t="s">
        <v>4519</v>
      </c>
      <c s="36" t="s">
        <v>78</v>
      </c>
      <c s="37">
        <v>312</v>
      </c>
      <c s="36">
        <v>0</v>
      </c>
      <c s="36">
        <f>ROUND(G50*H50,6)</f>
      </c>
      <c r="L50" s="38">
        <v>0</v>
      </c>
      <c s="32">
        <f>ROUND(ROUND(L50,2)*ROUND(G50,3),2)</f>
      </c>
      <c s="36" t="s">
        <v>57</v>
      </c>
      <c>
        <f>(M50*21)/100</f>
      </c>
      <c t="s">
        <v>27</v>
      </c>
    </row>
    <row r="51" spans="1:5" ht="25.5">
      <c r="A51" s="35" t="s">
        <v>58</v>
      </c>
      <c r="E51" s="39" t="s">
        <v>4520</v>
      </c>
    </row>
    <row r="52" spans="1:5" ht="12.75">
      <c r="A52" s="35" t="s">
        <v>59</v>
      </c>
      <c r="E52" s="40" t="s">
        <v>4521</v>
      </c>
    </row>
    <row r="53" spans="1:5" ht="102">
      <c r="A53" t="s">
        <v>60</v>
      </c>
      <c r="E53" s="39" t="s">
        <v>4522</v>
      </c>
    </row>
    <row r="54" spans="1:16" ht="12.75">
      <c r="A54" t="s">
        <v>52</v>
      </c>
      <c s="34" t="s">
        <v>103</v>
      </c>
      <c s="34" t="s">
        <v>1308</v>
      </c>
      <c s="35" t="s">
        <v>5</v>
      </c>
      <c s="6" t="s">
        <v>4523</v>
      </c>
      <c s="36" t="s">
        <v>737</v>
      </c>
      <c s="37">
        <v>2.539</v>
      </c>
      <c s="36">
        <v>0</v>
      </c>
      <c s="36">
        <f>ROUND(G54*H54,6)</f>
      </c>
      <c r="L54" s="38">
        <v>0</v>
      </c>
      <c s="32">
        <f>ROUND(ROUND(L54,2)*ROUND(G54,3),2)</f>
      </c>
      <c s="36" t="s">
        <v>57</v>
      </c>
      <c>
        <f>(M54*21)/100</f>
      </c>
      <c t="s">
        <v>27</v>
      </c>
    </row>
    <row r="55" spans="1:5" ht="12.75">
      <c r="A55" s="35" t="s">
        <v>58</v>
      </c>
      <c r="E55" s="39" t="s">
        <v>4523</v>
      </c>
    </row>
    <row r="56" spans="1:5" ht="12.75">
      <c r="A56" s="35" t="s">
        <v>59</v>
      </c>
      <c r="E56" s="40" t="s">
        <v>4524</v>
      </c>
    </row>
    <row r="57" spans="1:5" ht="12.75">
      <c r="A57" t="s">
        <v>60</v>
      </c>
      <c r="E57" s="39" t="s">
        <v>5</v>
      </c>
    </row>
    <row r="58" spans="1:16" ht="12.75">
      <c r="A58" t="s">
        <v>52</v>
      </c>
      <c s="34" t="s">
        <v>107</v>
      </c>
      <c s="34" t="s">
        <v>1310</v>
      </c>
      <c s="35" t="s">
        <v>5</v>
      </c>
      <c s="6" t="s">
        <v>4525</v>
      </c>
      <c s="36" t="s">
        <v>101</v>
      </c>
      <c s="37">
        <v>26</v>
      </c>
      <c s="36">
        <v>0</v>
      </c>
      <c s="36">
        <f>ROUND(G58*H58,6)</f>
      </c>
      <c r="L58" s="38">
        <v>0</v>
      </c>
      <c s="32">
        <f>ROUND(ROUND(L58,2)*ROUND(G58,3),2)</f>
      </c>
      <c s="36" t="s">
        <v>57</v>
      </c>
      <c>
        <f>(M58*21)/100</f>
      </c>
      <c t="s">
        <v>27</v>
      </c>
    </row>
    <row r="59" spans="1:5" ht="12.75">
      <c r="A59" s="35" t="s">
        <v>58</v>
      </c>
      <c r="E59" s="39" t="s">
        <v>4526</v>
      </c>
    </row>
    <row r="60" spans="1:5" ht="12.75">
      <c r="A60" s="35" t="s">
        <v>59</v>
      </c>
      <c r="E60" s="40" t="s">
        <v>4527</v>
      </c>
    </row>
    <row r="61" spans="1:5" ht="12.75">
      <c r="A61" t="s">
        <v>60</v>
      </c>
      <c r="E61" s="39" t="s">
        <v>5</v>
      </c>
    </row>
    <row r="62" spans="1:16" ht="12.75">
      <c r="A62" t="s">
        <v>52</v>
      </c>
      <c s="34" t="s">
        <v>111</v>
      </c>
      <c s="34" t="s">
        <v>2744</v>
      </c>
      <c s="35" t="s">
        <v>5</v>
      </c>
      <c s="6" t="s">
        <v>4528</v>
      </c>
      <c s="36" t="s">
        <v>78</v>
      </c>
      <c s="37">
        <v>312</v>
      </c>
      <c s="36">
        <v>0</v>
      </c>
      <c s="36">
        <f>ROUND(G62*H62,6)</f>
      </c>
      <c r="L62" s="38">
        <v>0</v>
      </c>
      <c s="32">
        <f>ROUND(ROUND(L62,2)*ROUND(G62,3),2)</f>
      </c>
      <c s="36" t="s">
        <v>57</v>
      </c>
      <c>
        <f>(M62*21)/100</f>
      </c>
      <c t="s">
        <v>27</v>
      </c>
    </row>
    <row r="63" spans="1:5" ht="25.5">
      <c r="A63" s="35" t="s">
        <v>58</v>
      </c>
      <c r="E63" s="39" t="s">
        <v>4529</v>
      </c>
    </row>
    <row r="64" spans="1:5" ht="12.75">
      <c r="A64" s="35" t="s">
        <v>59</v>
      </c>
      <c r="E64" s="40" t="s">
        <v>4521</v>
      </c>
    </row>
    <row r="65" spans="1:5" ht="102">
      <c r="A65" t="s">
        <v>60</v>
      </c>
      <c r="E65" s="39" t="s">
        <v>4522</v>
      </c>
    </row>
    <row r="66" spans="1:16" ht="12.75">
      <c r="A66" t="s">
        <v>52</v>
      </c>
      <c s="34" t="s">
        <v>114</v>
      </c>
      <c s="34" t="s">
        <v>2746</v>
      </c>
      <c s="35" t="s">
        <v>5</v>
      </c>
      <c s="6" t="s">
        <v>4530</v>
      </c>
      <c s="36" t="s">
        <v>101</v>
      </c>
      <c s="37">
        <v>26</v>
      </c>
      <c s="36">
        <v>0</v>
      </c>
      <c s="36">
        <f>ROUND(G66*H66,6)</f>
      </c>
      <c r="L66" s="38">
        <v>0</v>
      </c>
      <c s="32">
        <f>ROUND(ROUND(L66,2)*ROUND(G66,3),2)</f>
      </c>
      <c s="36" t="s">
        <v>57</v>
      </c>
      <c>
        <f>(M66*21)/100</f>
      </c>
      <c t="s">
        <v>27</v>
      </c>
    </row>
    <row r="67" spans="1:5" ht="12.75">
      <c r="A67" s="35" t="s">
        <v>58</v>
      </c>
      <c r="E67" s="39" t="s">
        <v>4531</v>
      </c>
    </row>
    <row r="68" spans="1:5" ht="12.75">
      <c r="A68" s="35" t="s">
        <v>59</v>
      </c>
      <c r="E68" s="40" t="s">
        <v>4527</v>
      </c>
    </row>
    <row r="69" spans="1:5" ht="25.5">
      <c r="A69" t="s">
        <v>60</v>
      </c>
      <c r="E69" s="39" t="s">
        <v>4532</v>
      </c>
    </row>
    <row r="70" spans="1:16" ht="12.75">
      <c r="A70" t="s">
        <v>52</v>
      </c>
      <c s="34" t="s">
        <v>118</v>
      </c>
      <c s="34" t="s">
        <v>2748</v>
      </c>
      <c s="35" t="s">
        <v>5</v>
      </c>
      <c s="6" t="s">
        <v>4533</v>
      </c>
      <c s="36" t="s">
        <v>56</v>
      </c>
      <c s="37">
        <v>76</v>
      </c>
      <c s="36">
        <v>0</v>
      </c>
      <c s="36">
        <f>ROUND(G70*H70,6)</f>
      </c>
      <c r="L70" s="38">
        <v>0</v>
      </c>
      <c s="32">
        <f>ROUND(ROUND(L70,2)*ROUND(G70,3),2)</f>
      </c>
      <c s="36" t="s">
        <v>57</v>
      </c>
      <c>
        <f>(M70*21)/100</f>
      </c>
      <c t="s">
        <v>27</v>
      </c>
    </row>
    <row r="71" spans="1:5" ht="25.5">
      <c r="A71" s="35" t="s">
        <v>58</v>
      </c>
      <c r="E71" s="39" t="s">
        <v>4534</v>
      </c>
    </row>
    <row r="72" spans="1:5" ht="12.75">
      <c r="A72" s="35" t="s">
        <v>59</v>
      </c>
      <c r="E72" s="40" t="s">
        <v>4535</v>
      </c>
    </row>
    <row r="73" spans="1:5" ht="38.25">
      <c r="A73" t="s">
        <v>60</v>
      </c>
      <c r="E73" s="39" t="s">
        <v>4536</v>
      </c>
    </row>
    <row r="74" spans="1:16" ht="12.75">
      <c r="A74" t="s">
        <v>52</v>
      </c>
      <c s="34" t="s">
        <v>122</v>
      </c>
      <c s="34" t="s">
        <v>4537</v>
      </c>
      <c s="35" t="s">
        <v>5</v>
      </c>
      <c s="6" t="s">
        <v>4538</v>
      </c>
      <c s="36" t="s">
        <v>760</v>
      </c>
      <c s="37">
        <v>86</v>
      </c>
      <c s="36">
        <v>0</v>
      </c>
      <c s="36">
        <f>ROUND(G74*H74,6)</f>
      </c>
      <c r="L74" s="38">
        <v>0</v>
      </c>
      <c s="32">
        <f>ROUND(ROUND(L74,2)*ROUND(G74,3),2)</f>
      </c>
      <c s="36" t="s">
        <v>57</v>
      </c>
      <c>
        <f>(M74*21)/100</f>
      </c>
      <c t="s">
        <v>27</v>
      </c>
    </row>
    <row r="75" spans="1:5" ht="12.75">
      <c r="A75" s="35" t="s">
        <v>58</v>
      </c>
      <c r="E75" s="39" t="s">
        <v>4539</v>
      </c>
    </row>
    <row r="76" spans="1:5" ht="12.75">
      <c r="A76" s="35" t="s">
        <v>59</v>
      </c>
      <c r="E76" s="40" t="s">
        <v>4540</v>
      </c>
    </row>
    <row r="77" spans="1:5" ht="12.75">
      <c r="A77" t="s">
        <v>60</v>
      </c>
      <c r="E77" s="39" t="s">
        <v>5</v>
      </c>
    </row>
    <row r="78" spans="1:16" ht="12.75">
      <c r="A78" t="s">
        <v>52</v>
      </c>
      <c s="34" t="s">
        <v>126</v>
      </c>
      <c s="34" t="s">
        <v>4541</v>
      </c>
      <c s="35" t="s">
        <v>5</v>
      </c>
      <c s="6" t="s">
        <v>4542</v>
      </c>
      <c s="36" t="s">
        <v>56</v>
      </c>
      <c s="37">
        <v>209</v>
      </c>
      <c s="36">
        <v>0</v>
      </c>
      <c s="36">
        <f>ROUND(G78*H78,6)</f>
      </c>
      <c r="L78" s="38">
        <v>0</v>
      </c>
      <c s="32">
        <f>ROUND(ROUND(L78,2)*ROUND(G78,3),2)</f>
      </c>
      <c s="36" t="s">
        <v>57</v>
      </c>
      <c>
        <f>(M78*21)/100</f>
      </c>
      <c t="s">
        <v>27</v>
      </c>
    </row>
    <row r="79" spans="1:5" ht="25.5">
      <c r="A79" s="35" t="s">
        <v>58</v>
      </c>
      <c r="E79" s="39" t="s">
        <v>4543</v>
      </c>
    </row>
    <row r="80" spans="1:5" ht="38.25">
      <c r="A80" s="35" t="s">
        <v>59</v>
      </c>
      <c r="E80" s="40" t="s">
        <v>4544</v>
      </c>
    </row>
    <row r="81" spans="1:5" ht="38.25">
      <c r="A81" t="s">
        <v>60</v>
      </c>
      <c r="E81" s="39" t="s">
        <v>4536</v>
      </c>
    </row>
    <row r="82" spans="1:16" ht="12.75">
      <c r="A82" t="s">
        <v>52</v>
      </c>
      <c s="34" t="s">
        <v>268</v>
      </c>
      <c s="34" t="s">
        <v>4545</v>
      </c>
      <c s="35" t="s">
        <v>5</v>
      </c>
      <c s="6" t="s">
        <v>4546</v>
      </c>
      <c s="36" t="s">
        <v>78</v>
      </c>
      <c s="37">
        <v>51</v>
      </c>
      <c s="36">
        <v>0</v>
      </c>
      <c s="36">
        <f>ROUND(G82*H82,6)</f>
      </c>
      <c r="L82" s="38">
        <v>0</v>
      </c>
      <c s="32">
        <f>ROUND(ROUND(L82,2)*ROUND(G82,3),2)</f>
      </c>
      <c s="36" t="s">
        <v>57</v>
      </c>
      <c>
        <f>(M82*21)/100</f>
      </c>
      <c t="s">
        <v>27</v>
      </c>
    </row>
    <row r="83" spans="1:5" ht="12.75">
      <c r="A83" s="35" t="s">
        <v>58</v>
      </c>
      <c r="E83" s="39" t="s">
        <v>4546</v>
      </c>
    </row>
    <row r="84" spans="1:5" ht="12.75">
      <c r="A84" s="35" t="s">
        <v>59</v>
      </c>
      <c r="E84" s="40" t="s">
        <v>4547</v>
      </c>
    </row>
    <row r="85" spans="1:5" ht="12.75">
      <c r="A85" t="s">
        <v>60</v>
      </c>
      <c r="E85" s="39" t="s">
        <v>4548</v>
      </c>
    </row>
    <row r="86" spans="1:16" ht="12.75">
      <c r="A86" t="s">
        <v>52</v>
      </c>
      <c s="34" t="s">
        <v>272</v>
      </c>
      <c s="34" t="s">
        <v>4549</v>
      </c>
      <c s="35" t="s">
        <v>5</v>
      </c>
      <c s="6" t="s">
        <v>4550</v>
      </c>
      <c s="36" t="s">
        <v>101</v>
      </c>
      <c s="37">
        <v>102</v>
      </c>
      <c s="36">
        <v>0</v>
      </c>
      <c s="36">
        <f>ROUND(G86*H86,6)</f>
      </c>
      <c r="L86" s="38">
        <v>0</v>
      </c>
      <c s="32">
        <f>ROUND(ROUND(L86,2)*ROUND(G86,3),2)</f>
      </c>
      <c s="36" t="s">
        <v>57</v>
      </c>
      <c>
        <f>(M86*21)/100</f>
      </c>
      <c t="s">
        <v>27</v>
      </c>
    </row>
    <row r="87" spans="1:5" ht="51">
      <c r="A87" s="35" t="s">
        <v>58</v>
      </c>
      <c r="E87" s="39" t="s">
        <v>4551</v>
      </c>
    </row>
    <row r="88" spans="1:5" ht="12.75">
      <c r="A88" s="35" t="s">
        <v>59</v>
      </c>
      <c r="E88" s="40" t="s">
        <v>4552</v>
      </c>
    </row>
    <row r="89" spans="1:5" ht="12.75">
      <c r="A89" t="s">
        <v>60</v>
      </c>
      <c r="E89" s="39" t="s">
        <v>4548</v>
      </c>
    </row>
    <row r="90" spans="1:13" ht="12.75">
      <c r="A90" t="s">
        <v>49</v>
      </c>
      <c r="C90" s="31" t="s">
        <v>27</v>
      </c>
      <c r="E90" s="33" t="s">
        <v>3505</v>
      </c>
      <c r="J90" s="32">
        <f>0</f>
      </c>
      <c s="32">
        <f>0</f>
      </c>
      <c s="32">
        <f>0+L91+L95+L99+L103+L107+L111+L115+L119+L123+L127</f>
      </c>
      <c s="32">
        <f>0+M91+M95+M99+M103+M107+M111+M115+M119+M123+M127</f>
      </c>
    </row>
    <row r="91" spans="1:16" ht="12.75">
      <c r="A91" t="s">
        <v>52</v>
      </c>
      <c s="34" t="s">
        <v>131</v>
      </c>
      <c s="34" t="s">
        <v>4553</v>
      </c>
      <c s="35" t="s">
        <v>5</v>
      </c>
      <c s="6" t="s">
        <v>4554</v>
      </c>
      <c s="36" t="s">
        <v>65</v>
      </c>
      <c s="37">
        <v>110.991</v>
      </c>
      <c s="36">
        <v>0</v>
      </c>
      <c s="36">
        <f>ROUND(G91*H91,6)</f>
      </c>
      <c r="L91" s="38">
        <v>0</v>
      </c>
      <c s="32">
        <f>ROUND(ROUND(L91,2)*ROUND(G91,3),2)</f>
      </c>
      <c s="36" t="s">
        <v>57</v>
      </c>
      <c>
        <f>(M91*21)/100</f>
      </c>
      <c t="s">
        <v>27</v>
      </c>
    </row>
    <row r="92" spans="1:5" ht="12.75">
      <c r="A92" s="35" t="s">
        <v>58</v>
      </c>
      <c r="E92" s="39" t="s">
        <v>4554</v>
      </c>
    </row>
    <row r="93" spans="1:5" ht="38.25">
      <c r="A93" s="35" t="s">
        <v>59</v>
      </c>
      <c r="E93" s="40" t="s">
        <v>4555</v>
      </c>
    </row>
    <row r="94" spans="1:5" ht="331.5">
      <c r="A94" t="s">
        <v>60</v>
      </c>
      <c r="E94" s="39" t="s">
        <v>4556</v>
      </c>
    </row>
    <row r="95" spans="1:16" ht="12.75">
      <c r="A95" t="s">
        <v>52</v>
      </c>
      <c s="34" t="s">
        <v>134</v>
      </c>
      <c s="34" t="s">
        <v>4287</v>
      </c>
      <c s="35" t="s">
        <v>5</v>
      </c>
      <c s="6" t="s">
        <v>4288</v>
      </c>
      <c s="36" t="s">
        <v>737</v>
      </c>
      <c s="37">
        <v>27.474</v>
      </c>
      <c s="36">
        <v>0</v>
      </c>
      <c s="36">
        <f>ROUND(G95*H95,6)</f>
      </c>
      <c r="L95" s="38">
        <v>0</v>
      </c>
      <c s="32">
        <f>ROUND(ROUND(L95,2)*ROUND(G95,3),2)</f>
      </c>
      <c s="36" t="s">
        <v>57</v>
      </c>
      <c>
        <f>(M95*21)/100</f>
      </c>
      <c t="s">
        <v>27</v>
      </c>
    </row>
    <row r="96" spans="1:5" ht="12.75">
      <c r="A96" s="35" t="s">
        <v>58</v>
      </c>
      <c r="E96" s="39" t="s">
        <v>4288</v>
      </c>
    </row>
    <row r="97" spans="1:5" ht="12.75">
      <c r="A97" s="35" t="s">
        <v>59</v>
      </c>
      <c r="E97" s="40" t="s">
        <v>4557</v>
      </c>
    </row>
    <row r="98" spans="1:5" ht="178.5">
      <c r="A98" t="s">
        <v>60</v>
      </c>
      <c r="E98" s="39" t="s">
        <v>4558</v>
      </c>
    </row>
    <row r="99" spans="1:16" ht="12.75">
      <c r="A99" t="s">
        <v>52</v>
      </c>
      <c s="34" t="s">
        <v>137</v>
      </c>
      <c s="34" t="s">
        <v>4297</v>
      </c>
      <c s="35" t="s">
        <v>5</v>
      </c>
      <c s="6" t="s">
        <v>4298</v>
      </c>
      <c s="36" t="s">
        <v>65</v>
      </c>
      <c s="37">
        <v>28</v>
      </c>
      <c s="36">
        <v>0</v>
      </c>
      <c s="36">
        <f>ROUND(G99*H99,6)</f>
      </c>
      <c r="L99" s="38">
        <v>0</v>
      </c>
      <c s="32">
        <f>ROUND(ROUND(L99,2)*ROUND(G99,3),2)</f>
      </c>
      <c s="36" t="s">
        <v>57</v>
      </c>
      <c>
        <f>(M99*21)/100</f>
      </c>
      <c t="s">
        <v>27</v>
      </c>
    </row>
    <row r="100" spans="1:5" ht="12.75">
      <c r="A100" s="35" t="s">
        <v>58</v>
      </c>
      <c r="E100" s="39" t="s">
        <v>4298</v>
      </c>
    </row>
    <row r="101" spans="1:5" ht="12.75">
      <c r="A101" s="35" t="s">
        <v>59</v>
      </c>
      <c r="E101" s="40" t="s">
        <v>4559</v>
      </c>
    </row>
    <row r="102" spans="1:5" ht="12.75">
      <c r="A102" t="s">
        <v>60</v>
      </c>
      <c r="E102" s="39" t="s">
        <v>4301</v>
      </c>
    </row>
    <row r="103" spans="1:16" ht="12.75">
      <c r="A103" t="s">
        <v>52</v>
      </c>
      <c s="34" t="s">
        <v>140</v>
      </c>
      <c s="34" t="s">
        <v>4302</v>
      </c>
      <c s="35" t="s">
        <v>5</v>
      </c>
      <c s="6" t="s">
        <v>4303</v>
      </c>
      <c s="36" t="s">
        <v>101</v>
      </c>
      <c s="37">
        <v>70</v>
      </c>
      <c s="36">
        <v>0</v>
      </c>
      <c s="36">
        <f>ROUND(G103*H103,6)</f>
      </c>
      <c r="L103" s="38">
        <v>0</v>
      </c>
      <c s="32">
        <f>ROUND(ROUND(L103,2)*ROUND(G103,3),2)</f>
      </c>
      <c s="36" t="s">
        <v>57</v>
      </c>
      <c>
        <f>(M103*21)/100</f>
      </c>
      <c t="s">
        <v>27</v>
      </c>
    </row>
    <row r="104" spans="1:5" ht="12.75">
      <c r="A104" s="35" t="s">
        <v>58</v>
      </c>
      <c r="E104" s="39" t="s">
        <v>4303</v>
      </c>
    </row>
    <row r="105" spans="1:5" ht="12.75">
      <c r="A105" s="35" t="s">
        <v>59</v>
      </c>
      <c r="E105" s="40" t="s">
        <v>4560</v>
      </c>
    </row>
    <row r="106" spans="1:5" ht="12.75">
      <c r="A106" t="s">
        <v>60</v>
      </c>
      <c r="E106" s="39" t="s">
        <v>4301</v>
      </c>
    </row>
    <row r="107" spans="1:16" ht="25.5">
      <c r="A107" t="s">
        <v>52</v>
      </c>
      <c s="34" t="s">
        <v>144</v>
      </c>
      <c s="34" t="s">
        <v>4561</v>
      </c>
      <c s="35" t="s">
        <v>5</v>
      </c>
      <c s="6" t="s">
        <v>4562</v>
      </c>
      <c s="36" t="s">
        <v>78</v>
      </c>
      <c s="37">
        <v>291.2</v>
      </c>
      <c s="36">
        <v>0</v>
      </c>
      <c s="36">
        <f>ROUND(G107*H107,6)</f>
      </c>
      <c r="L107" s="38">
        <v>0</v>
      </c>
      <c s="32">
        <f>ROUND(ROUND(L107,2)*ROUND(G107,3),2)</f>
      </c>
      <c s="36" t="s">
        <v>57</v>
      </c>
      <c>
        <f>(M107*21)/100</f>
      </c>
      <c t="s">
        <v>27</v>
      </c>
    </row>
    <row r="108" spans="1:5" ht="25.5">
      <c r="A108" s="35" t="s">
        <v>58</v>
      </c>
      <c r="E108" s="39" t="s">
        <v>4562</v>
      </c>
    </row>
    <row r="109" spans="1:5" ht="25.5">
      <c r="A109" s="35" t="s">
        <v>59</v>
      </c>
      <c r="E109" s="40" t="s">
        <v>4563</v>
      </c>
    </row>
    <row r="110" spans="1:5" ht="38.25">
      <c r="A110" t="s">
        <v>60</v>
      </c>
      <c r="E110" s="39" t="s">
        <v>4564</v>
      </c>
    </row>
    <row r="111" spans="1:16" ht="12.75">
      <c r="A111" t="s">
        <v>52</v>
      </c>
      <c s="34" t="s">
        <v>148</v>
      </c>
      <c s="34" t="s">
        <v>4565</v>
      </c>
      <c s="35" t="s">
        <v>5</v>
      </c>
      <c s="6" t="s">
        <v>4566</v>
      </c>
      <c s="36" t="s">
        <v>78</v>
      </c>
      <c s="37">
        <v>392.75</v>
      </c>
      <c s="36">
        <v>0</v>
      </c>
      <c s="36">
        <f>ROUND(G111*H111,6)</f>
      </c>
      <c r="L111" s="38">
        <v>0</v>
      </c>
      <c s="32">
        <f>ROUND(ROUND(L111,2)*ROUND(G111,3),2)</f>
      </c>
      <c s="36" t="s">
        <v>57</v>
      </c>
      <c>
        <f>(M111*21)/100</f>
      </c>
      <c t="s">
        <v>27</v>
      </c>
    </row>
    <row r="112" spans="1:5" ht="12.75">
      <c r="A112" s="35" t="s">
        <v>58</v>
      </c>
      <c r="E112" s="39" t="s">
        <v>4566</v>
      </c>
    </row>
    <row r="113" spans="1:5" ht="38.25">
      <c r="A113" s="35" t="s">
        <v>59</v>
      </c>
      <c r="E113" s="40" t="s">
        <v>4567</v>
      </c>
    </row>
    <row r="114" spans="1:5" ht="114.75">
      <c r="A114" t="s">
        <v>60</v>
      </c>
      <c r="E114" s="39" t="s">
        <v>4568</v>
      </c>
    </row>
    <row r="115" spans="1:16" ht="12.75">
      <c r="A115" t="s">
        <v>52</v>
      </c>
      <c s="34" t="s">
        <v>152</v>
      </c>
      <c s="34" t="s">
        <v>4569</v>
      </c>
      <c s="35" t="s">
        <v>5</v>
      </c>
      <c s="6" t="s">
        <v>4570</v>
      </c>
      <c s="36" t="s">
        <v>65</v>
      </c>
      <c s="37">
        <v>22.8</v>
      </c>
      <c s="36">
        <v>0</v>
      </c>
      <c s="36">
        <f>ROUND(G115*H115,6)</f>
      </c>
      <c r="L115" s="38">
        <v>0</v>
      </c>
      <c s="32">
        <f>ROUND(ROUND(L115,2)*ROUND(G115,3),2)</f>
      </c>
      <c s="36" t="s">
        <v>57</v>
      </c>
      <c>
        <f>(M115*21)/100</f>
      </c>
      <c t="s">
        <v>27</v>
      </c>
    </row>
    <row r="116" spans="1:5" ht="12.75">
      <c r="A116" s="35" t="s">
        <v>58</v>
      </c>
      <c r="E116" s="39" t="s">
        <v>4570</v>
      </c>
    </row>
    <row r="117" spans="1:5" ht="12.75">
      <c r="A117" s="35" t="s">
        <v>59</v>
      </c>
      <c r="E117" s="40" t="s">
        <v>4571</v>
      </c>
    </row>
    <row r="118" spans="1:5" ht="267.75">
      <c r="A118" t="s">
        <v>60</v>
      </c>
      <c r="E118" s="39" t="s">
        <v>4572</v>
      </c>
    </row>
    <row r="119" spans="1:16" ht="12.75">
      <c r="A119" t="s">
        <v>52</v>
      </c>
      <c s="34" t="s">
        <v>155</v>
      </c>
      <c s="34" t="s">
        <v>4573</v>
      </c>
      <c s="35" t="s">
        <v>5</v>
      </c>
      <c s="6" t="s">
        <v>4574</v>
      </c>
      <c s="36" t="s">
        <v>737</v>
      </c>
      <c s="37">
        <v>2.449</v>
      </c>
      <c s="36">
        <v>0</v>
      </c>
      <c s="36">
        <f>ROUND(G119*H119,6)</f>
      </c>
      <c r="L119" s="38">
        <v>0</v>
      </c>
      <c s="32">
        <f>ROUND(ROUND(L119,2)*ROUND(G119,3),2)</f>
      </c>
      <c s="36" t="s">
        <v>57</v>
      </c>
      <c>
        <f>(M119*21)/100</f>
      </c>
      <c t="s">
        <v>27</v>
      </c>
    </row>
    <row r="120" spans="1:5" ht="12.75">
      <c r="A120" s="35" t="s">
        <v>58</v>
      </c>
      <c r="E120" s="39" t="s">
        <v>4574</v>
      </c>
    </row>
    <row r="121" spans="1:5" ht="12.75">
      <c r="A121" s="35" t="s">
        <v>59</v>
      </c>
      <c r="E121" s="40" t="s">
        <v>4575</v>
      </c>
    </row>
    <row r="122" spans="1:5" ht="204">
      <c r="A122" t="s">
        <v>60</v>
      </c>
      <c r="E122" s="39" t="s">
        <v>4576</v>
      </c>
    </row>
    <row r="123" spans="1:16" ht="12.75">
      <c r="A123" t="s">
        <v>52</v>
      </c>
      <c s="34" t="s">
        <v>159</v>
      </c>
      <c s="34" t="s">
        <v>4577</v>
      </c>
      <c s="35" t="s">
        <v>5</v>
      </c>
      <c s="6" t="s">
        <v>4578</v>
      </c>
      <c s="36" t="s">
        <v>65</v>
      </c>
      <c s="37">
        <v>10.415</v>
      </c>
      <c s="36">
        <v>0</v>
      </c>
      <c s="36">
        <f>ROUND(G123*H123,6)</f>
      </c>
      <c r="L123" s="38">
        <v>0</v>
      </c>
      <c s="32">
        <f>ROUND(ROUND(L123,2)*ROUND(G123,3),2)</f>
      </c>
      <c s="36" t="s">
        <v>57</v>
      </c>
      <c>
        <f>(M123*21)/100</f>
      </c>
      <c t="s">
        <v>27</v>
      </c>
    </row>
    <row r="124" spans="1:5" ht="12.75">
      <c r="A124" s="35" t="s">
        <v>58</v>
      </c>
      <c r="E124" s="39" t="s">
        <v>4578</v>
      </c>
    </row>
    <row r="125" spans="1:5" ht="12.75">
      <c r="A125" s="35" t="s">
        <v>59</v>
      </c>
      <c r="E125" s="40" t="s">
        <v>4579</v>
      </c>
    </row>
    <row r="126" spans="1:5" ht="12.75">
      <c r="A126" t="s">
        <v>60</v>
      </c>
      <c r="E126" s="39" t="s">
        <v>5</v>
      </c>
    </row>
    <row r="127" spans="1:16" ht="25.5">
      <c r="A127" t="s">
        <v>52</v>
      </c>
      <c s="34" t="s">
        <v>163</v>
      </c>
      <c s="34" t="s">
        <v>4580</v>
      </c>
      <c s="35" t="s">
        <v>5</v>
      </c>
      <c s="6" t="s">
        <v>4581</v>
      </c>
      <c s="36" t="s">
        <v>617</v>
      </c>
      <c s="37">
        <v>26</v>
      </c>
      <c s="36">
        <v>0</v>
      </c>
      <c s="36">
        <f>ROUND(G127*H127,6)</f>
      </c>
      <c r="L127" s="38">
        <v>0</v>
      </c>
      <c s="32">
        <f>ROUND(ROUND(L127,2)*ROUND(G127,3),2)</f>
      </c>
      <c s="36" t="s">
        <v>57</v>
      </c>
      <c>
        <f>(M127*21)/100</f>
      </c>
      <c t="s">
        <v>27</v>
      </c>
    </row>
    <row r="128" spans="1:5" ht="25.5">
      <c r="A128" s="35" t="s">
        <v>58</v>
      </c>
      <c r="E128" s="39" t="s">
        <v>4582</v>
      </c>
    </row>
    <row r="129" spans="1:5" ht="12.75">
      <c r="A129" s="35" t="s">
        <v>59</v>
      </c>
      <c r="E129" s="40" t="s">
        <v>4583</v>
      </c>
    </row>
    <row r="130" spans="1:5" ht="127.5">
      <c r="A130" t="s">
        <v>60</v>
      </c>
      <c r="E130" s="39" t="s">
        <v>4584</v>
      </c>
    </row>
    <row r="131" spans="1:13" ht="12.75">
      <c r="A131" t="s">
        <v>49</v>
      </c>
      <c r="C131" s="31" t="s">
        <v>26</v>
      </c>
      <c r="E131" s="33" t="s">
        <v>3541</v>
      </c>
      <c r="J131" s="32">
        <f>0</f>
      </c>
      <c s="32">
        <f>0</f>
      </c>
      <c s="32">
        <f>0+L132+L136+L140+L144+L148</f>
      </c>
      <c s="32">
        <f>0+M132+M136+M140+M144+M148</f>
      </c>
    </row>
    <row r="132" spans="1:16" ht="12.75">
      <c r="A132" t="s">
        <v>52</v>
      </c>
      <c s="34" t="s">
        <v>167</v>
      </c>
      <c s="34" t="s">
        <v>3878</v>
      </c>
      <c s="35" t="s">
        <v>5</v>
      </c>
      <c s="6" t="s">
        <v>3879</v>
      </c>
      <c s="36" t="s">
        <v>65</v>
      </c>
      <c s="37">
        <v>23.94</v>
      </c>
      <c s="36">
        <v>0</v>
      </c>
      <c s="36">
        <f>ROUND(G132*H132,6)</f>
      </c>
      <c r="L132" s="38">
        <v>0</v>
      </c>
      <c s="32">
        <f>ROUND(ROUND(L132,2)*ROUND(G132,3),2)</f>
      </c>
      <c s="36" t="s">
        <v>57</v>
      </c>
      <c>
        <f>(M132*21)/100</f>
      </c>
      <c t="s">
        <v>27</v>
      </c>
    </row>
    <row r="133" spans="1:5" ht="12.75">
      <c r="A133" s="35" t="s">
        <v>58</v>
      </c>
      <c r="E133" s="39" t="s">
        <v>3879</v>
      </c>
    </row>
    <row r="134" spans="1:5" ht="12.75">
      <c r="A134" s="35" t="s">
        <v>59</v>
      </c>
      <c r="E134" s="40" t="s">
        <v>4585</v>
      </c>
    </row>
    <row r="135" spans="1:5" ht="267.75">
      <c r="A135" t="s">
        <v>60</v>
      </c>
      <c r="E135" s="39" t="s">
        <v>4451</v>
      </c>
    </row>
    <row r="136" spans="1:16" ht="12.75">
      <c r="A136" t="s">
        <v>52</v>
      </c>
      <c s="34" t="s">
        <v>171</v>
      </c>
      <c s="34" t="s">
        <v>3882</v>
      </c>
      <c s="35" t="s">
        <v>5</v>
      </c>
      <c s="6" t="s">
        <v>3883</v>
      </c>
      <c s="36" t="s">
        <v>737</v>
      </c>
      <c s="37">
        <v>7</v>
      </c>
      <c s="36">
        <v>0</v>
      </c>
      <c s="36">
        <f>ROUND(G136*H136,6)</f>
      </c>
      <c r="L136" s="38">
        <v>0</v>
      </c>
      <c s="32">
        <f>ROUND(ROUND(L136,2)*ROUND(G136,3),2)</f>
      </c>
      <c s="36" t="s">
        <v>57</v>
      </c>
      <c>
        <f>(M136*21)/100</f>
      </c>
      <c t="s">
        <v>27</v>
      </c>
    </row>
    <row r="137" spans="1:5" ht="12.75">
      <c r="A137" s="35" t="s">
        <v>58</v>
      </c>
      <c r="E137" s="39" t="s">
        <v>3883</v>
      </c>
    </row>
    <row r="138" spans="1:5" ht="12.75">
      <c r="A138" s="35" t="s">
        <v>59</v>
      </c>
      <c r="E138" s="40" t="s">
        <v>4586</v>
      </c>
    </row>
    <row r="139" spans="1:5" ht="165.75">
      <c r="A139" t="s">
        <v>60</v>
      </c>
      <c r="E139" s="39" t="s">
        <v>4453</v>
      </c>
    </row>
    <row r="140" spans="1:16" ht="12.75">
      <c r="A140" t="s">
        <v>52</v>
      </c>
      <c s="34" t="s">
        <v>175</v>
      </c>
      <c s="34" t="s">
        <v>2872</v>
      </c>
      <c s="35" t="s">
        <v>5</v>
      </c>
      <c s="6" t="s">
        <v>2873</v>
      </c>
      <c s="36" t="s">
        <v>65</v>
      </c>
      <c s="37">
        <v>79.6</v>
      </c>
      <c s="36">
        <v>0</v>
      </c>
      <c s="36">
        <f>ROUND(G140*H140,6)</f>
      </c>
      <c r="L140" s="38">
        <v>0</v>
      </c>
      <c s="32">
        <f>ROUND(ROUND(L140,2)*ROUND(G140,3),2)</f>
      </c>
      <c s="36" t="s">
        <v>57</v>
      </c>
      <c>
        <f>(M140*21)/100</f>
      </c>
      <c t="s">
        <v>27</v>
      </c>
    </row>
    <row r="141" spans="1:5" ht="12.75">
      <c r="A141" s="35" t="s">
        <v>58</v>
      </c>
      <c r="E141" s="39" t="s">
        <v>2873</v>
      </c>
    </row>
    <row r="142" spans="1:5" ht="12.75">
      <c r="A142" s="35" t="s">
        <v>59</v>
      </c>
      <c r="E142" s="40" t="s">
        <v>4587</v>
      </c>
    </row>
    <row r="143" spans="1:5" ht="267.75">
      <c r="A143" t="s">
        <v>60</v>
      </c>
      <c r="E143" s="39" t="s">
        <v>4588</v>
      </c>
    </row>
    <row r="144" spans="1:16" ht="12.75">
      <c r="A144" t="s">
        <v>52</v>
      </c>
      <c s="34" t="s">
        <v>179</v>
      </c>
      <c s="34" t="s">
        <v>2876</v>
      </c>
      <c s="35" t="s">
        <v>5</v>
      </c>
      <c s="6" t="s">
        <v>2877</v>
      </c>
      <c s="36" t="s">
        <v>737</v>
      </c>
      <c s="37">
        <v>28</v>
      </c>
      <c s="36">
        <v>0</v>
      </c>
      <c s="36">
        <f>ROUND(G144*H144,6)</f>
      </c>
      <c r="L144" s="38">
        <v>0</v>
      </c>
      <c s="32">
        <f>ROUND(ROUND(L144,2)*ROUND(G144,3),2)</f>
      </c>
      <c s="36" t="s">
        <v>57</v>
      </c>
      <c>
        <f>(M144*21)/100</f>
      </c>
      <c t="s">
        <v>27</v>
      </c>
    </row>
    <row r="145" spans="1:5" ht="12.75">
      <c r="A145" s="35" t="s">
        <v>58</v>
      </c>
      <c r="E145" s="39" t="s">
        <v>2877</v>
      </c>
    </row>
    <row r="146" spans="1:5" ht="12.75">
      <c r="A146" s="35" t="s">
        <v>59</v>
      </c>
      <c r="E146" s="40" t="s">
        <v>4589</v>
      </c>
    </row>
    <row r="147" spans="1:5" ht="191.25">
      <c r="A147" t="s">
        <v>60</v>
      </c>
      <c r="E147" s="39" t="s">
        <v>4590</v>
      </c>
    </row>
    <row r="148" spans="1:16" ht="12.75">
      <c r="A148" t="s">
        <v>52</v>
      </c>
      <c s="34" t="s">
        <v>183</v>
      </c>
      <c s="34" t="s">
        <v>4455</v>
      </c>
      <c s="35" t="s">
        <v>5</v>
      </c>
      <c s="6" t="s">
        <v>4456</v>
      </c>
      <c s="36" t="s">
        <v>1393</v>
      </c>
      <c s="37">
        <v>6853</v>
      </c>
      <c s="36">
        <v>0</v>
      </c>
      <c s="36">
        <f>ROUND(G148*H148,6)</f>
      </c>
      <c r="L148" s="38">
        <v>0</v>
      </c>
      <c s="32">
        <f>ROUND(ROUND(L148,2)*ROUND(G148,3),2)</f>
      </c>
      <c s="36" t="s">
        <v>57</v>
      </c>
      <c>
        <f>(M148*21)/100</f>
      </c>
      <c t="s">
        <v>27</v>
      </c>
    </row>
    <row r="149" spans="1:5" ht="12.75">
      <c r="A149" s="35" t="s">
        <v>58</v>
      </c>
      <c r="E149" s="39" t="s">
        <v>4456</v>
      </c>
    </row>
    <row r="150" spans="1:5" ht="12.75">
      <c r="A150" s="35" t="s">
        <v>59</v>
      </c>
      <c r="E150" s="40" t="s">
        <v>4591</v>
      </c>
    </row>
    <row r="151" spans="1:5" ht="204">
      <c r="A151" t="s">
        <v>60</v>
      </c>
      <c r="E151" s="39" t="s">
        <v>4458</v>
      </c>
    </row>
    <row r="152" spans="1:13" ht="12.75">
      <c r="A152" t="s">
        <v>49</v>
      </c>
      <c r="C152" s="31" t="s">
        <v>3562</v>
      </c>
      <c r="E152" s="33" t="s">
        <v>3563</v>
      </c>
      <c r="J152" s="32">
        <f>0</f>
      </c>
      <c s="32">
        <f>0</f>
      </c>
      <c s="32">
        <f>0+L153+L157+L161</f>
      </c>
      <c s="32">
        <f>0+M153+M157+M161</f>
      </c>
    </row>
    <row r="153" spans="1:16" ht="25.5">
      <c r="A153" t="s">
        <v>52</v>
      </c>
      <c s="34" t="s">
        <v>187</v>
      </c>
      <c s="34" t="s">
        <v>3952</v>
      </c>
      <c s="35" t="s">
        <v>5</v>
      </c>
      <c s="6" t="s">
        <v>3953</v>
      </c>
      <c s="36" t="s">
        <v>56</v>
      </c>
      <c s="37">
        <v>277.14</v>
      </c>
      <c s="36">
        <v>0</v>
      </c>
      <c s="36">
        <f>ROUND(G153*H153,6)</f>
      </c>
      <c r="L153" s="38">
        <v>0</v>
      </c>
      <c s="32">
        <f>ROUND(ROUND(L153,2)*ROUND(G153,3),2)</f>
      </c>
      <c s="36" t="s">
        <v>57</v>
      </c>
      <c>
        <f>(M153*21)/100</f>
      </c>
      <c t="s">
        <v>27</v>
      </c>
    </row>
    <row r="154" spans="1:5" ht="25.5">
      <c r="A154" s="35" t="s">
        <v>58</v>
      </c>
      <c r="E154" s="39" t="s">
        <v>3953</v>
      </c>
    </row>
    <row r="155" spans="1:5" ht="12.75">
      <c r="A155" s="35" t="s">
        <v>59</v>
      </c>
      <c r="E155" s="40" t="s">
        <v>4592</v>
      </c>
    </row>
    <row r="156" spans="1:5" ht="140.25">
      <c r="A156" t="s">
        <v>60</v>
      </c>
      <c r="E156" s="39" t="s">
        <v>4464</v>
      </c>
    </row>
    <row r="157" spans="1:16" ht="12.75">
      <c r="A157" t="s">
        <v>52</v>
      </c>
      <c s="34" t="s">
        <v>191</v>
      </c>
      <c s="34" t="s">
        <v>3959</v>
      </c>
      <c s="35" t="s">
        <v>5</v>
      </c>
      <c s="6" t="s">
        <v>3960</v>
      </c>
      <c s="36" t="s">
        <v>56</v>
      </c>
      <c s="37">
        <v>277.14</v>
      </c>
      <c s="36">
        <v>0</v>
      </c>
      <c s="36">
        <f>ROUND(G157*H157,6)</f>
      </c>
      <c r="L157" s="38">
        <v>0</v>
      </c>
      <c s="32">
        <f>ROUND(ROUND(L157,2)*ROUND(G157,3),2)</f>
      </c>
      <c s="36" t="s">
        <v>57</v>
      </c>
      <c>
        <f>(M157*21)/100</f>
      </c>
      <c t="s">
        <v>27</v>
      </c>
    </row>
    <row r="158" spans="1:5" ht="12.75">
      <c r="A158" s="35" t="s">
        <v>58</v>
      </c>
      <c r="E158" s="39" t="s">
        <v>3960</v>
      </c>
    </row>
    <row r="159" spans="1:5" ht="12.75">
      <c r="A159" s="35" t="s">
        <v>59</v>
      </c>
      <c r="E159" s="40" t="s">
        <v>4592</v>
      </c>
    </row>
    <row r="160" spans="1:5" ht="25.5">
      <c r="A160" t="s">
        <v>60</v>
      </c>
      <c r="E160" s="39" t="s">
        <v>4465</v>
      </c>
    </row>
    <row r="161" spans="1:16" ht="12.75">
      <c r="A161" t="s">
        <v>52</v>
      </c>
      <c s="34" t="s">
        <v>195</v>
      </c>
      <c s="34" t="s">
        <v>4593</v>
      </c>
      <c s="35" t="s">
        <v>5</v>
      </c>
      <c s="6" t="s">
        <v>4594</v>
      </c>
      <c s="36" t="s">
        <v>56</v>
      </c>
      <c s="37">
        <v>332.568</v>
      </c>
      <c s="36">
        <v>0</v>
      </c>
      <c s="36">
        <f>ROUND(G161*H161,6)</f>
      </c>
      <c r="L161" s="38">
        <v>0</v>
      </c>
      <c s="32">
        <f>ROUND(ROUND(L161,2)*ROUND(G161,3),2)</f>
      </c>
      <c s="36" t="s">
        <v>57</v>
      </c>
      <c>
        <f>(M161*21)/100</f>
      </c>
      <c t="s">
        <v>27</v>
      </c>
    </row>
    <row r="162" spans="1:5" ht="12.75">
      <c r="A162" s="35" t="s">
        <v>58</v>
      </c>
      <c r="E162" s="39" t="s">
        <v>4595</v>
      </c>
    </row>
    <row r="163" spans="1:5" ht="25.5">
      <c r="A163" s="35" t="s">
        <v>59</v>
      </c>
      <c r="E163" s="40" t="s">
        <v>4596</v>
      </c>
    </row>
    <row r="164" spans="1:5" ht="12.75">
      <c r="A164" t="s">
        <v>60</v>
      </c>
      <c r="E164" s="39" t="s">
        <v>5</v>
      </c>
    </row>
    <row r="165" spans="1:13" ht="12.75">
      <c r="A165" t="s">
        <v>49</v>
      </c>
      <c r="C165" s="31" t="s">
        <v>84</v>
      </c>
      <c r="E165" s="33" t="s">
        <v>4597</v>
      </c>
      <c r="J165" s="32">
        <f>0</f>
      </c>
      <c s="32">
        <f>0</f>
      </c>
      <c s="32">
        <f>0+L166+L170</f>
      </c>
      <c s="32">
        <f>0+M166+M170</f>
      </c>
    </row>
    <row r="166" spans="1:16" ht="12.75">
      <c r="A166" t="s">
        <v>52</v>
      </c>
      <c s="34" t="s">
        <v>199</v>
      </c>
      <c s="34" t="s">
        <v>4598</v>
      </c>
      <c s="35" t="s">
        <v>5</v>
      </c>
      <c s="6" t="s">
        <v>4599</v>
      </c>
      <c s="36" t="s">
        <v>78</v>
      </c>
      <c s="37">
        <v>151.69</v>
      </c>
      <c s="36">
        <v>0</v>
      </c>
      <c s="36">
        <f>ROUND(G166*H166,6)</f>
      </c>
      <c r="L166" s="38">
        <v>0</v>
      </c>
      <c s="32">
        <f>ROUND(ROUND(L166,2)*ROUND(G166,3),2)</f>
      </c>
      <c s="36" t="s">
        <v>57</v>
      </c>
      <c>
        <f>(M166*21)/100</f>
      </c>
      <c t="s">
        <v>27</v>
      </c>
    </row>
    <row r="167" spans="1:5" ht="12.75">
      <c r="A167" s="35" t="s">
        <v>58</v>
      </c>
      <c r="E167" s="39" t="s">
        <v>4599</v>
      </c>
    </row>
    <row r="168" spans="1:5" ht="12.75">
      <c r="A168" s="35" t="s">
        <v>59</v>
      </c>
      <c r="E168" s="40" t="s">
        <v>4600</v>
      </c>
    </row>
    <row r="169" spans="1:5" ht="178.5">
      <c r="A169" t="s">
        <v>60</v>
      </c>
      <c r="E169" s="39" t="s">
        <v>4601</v>
      </c>
    </row>
    <row r="170" spans="1:16" ht="12.75">
      <c r="A170" t="s">
        <v>52</v>
      </c>
      <c s="34" t="s">
        <v>203</v>
      </c>
      <c s="34" t="s">
        <v>4602</v>
      </c>
      <c s="35" t="s">
        <v>5</v>
      </c>
      <c s="6" t="s">
        <v>4603</v>
      </c>
      <c s="36" t="s">
        <v>78</v>
      </c>
      <c s="37">
        <v>26.1</v>
      </c>
      <c s="36">
        <v>0</v>
      </c>
      <c s="36">
        <f>ROUND(G170*H170,6)</f>
      </c>
      <c r="L170" s="38">
        <v>0</v>
      </c>
      <c s="32">
        <f>ROUND(ROUND(L170,2)*ROUND(G170,3),2)</f>
      </c>
      <c s="36" t="s">
        <v>57</v>
      </c>
      <c>
        <f>(M170*21)/100</f>
      </c>
      <c t="s">
        <v>27</v>
      </c>
    </row>
    <row r="171" spans="1:5" ht="12.75">
      <c r="A171" s="35" t="s">
        <v>58</v>
      </c>
      <c r="E171" s="39" t="s">
        <v>4603</v>
      </c>
    </row>
    <row r="172" spans="1:5" ht="12.75">
      <c r="A172" s="35" t="s">
        <v>59</v>
      </c>
      <c r="E172" s="40" t="s">
        <v>4604</v>
      </c>
    </row>
    <row r="173" spans="1:5" ht="165.75">
      <c r="A173" t="s">
        <v>60</v>
      </c>
      <c r="E173" s="39" t="s">
        <v>4605</v>
      </c>
    </row>
    <row r="174" spans="1:13" ht="12.75">
      <c r="A174" t="s">
        <v>49</v>
      </c>
      <c r="C174" s="31" t="s">
        <v>89</v>
      </c>
      <c r="E174" s="33" t="s">
        <v>4466</v>
      </c>
      <c r="J174" s="32">
        <f>0</f>
      </c>
      <c s="32">
        <f>0</f>
      </c>
      <c s="32">
        <f>0+L175+L179+L183+L187+L191+L195+L199+L203+L207+L211</f>
      </c>
      <c s="32">
        <f>0+M175+M179+M183+M187+M191+M195+M199+M203+M207+M211</f>
      </c>
    </row>
    <row r="175" spans="1:16" ht="12.75">
      <c r="A175" t="s">
        <v>52</v>
      </c>
      <c s="34" t="s">
        <v>207</v>
      </c>
      <c s="34" t="s">
        <v>2895</v>
      </c>
      <c s="35" t="s">
        <v>5</v>
      </c>
      <c s="6" t="s">
        <v>2896</v>
      </c>
      <c s="36" t="s">
        <v>65</v>
      </c>
      <c s="37">
        <v>68.982</v>
      </c>
      <c s="36">
        <v>0</v>
      </c>
      <c s="36">
        <f>ROUND(G175*H175,6)</f>
      </c>
      <c r="L175" s="38">
        <v>0</v>
      </c>
      <c s="32">
        <f>ROUND(ROUND(L175,2)*ROUND(G175,3),2)</f>
      </c>
      <c s="36" t="s">
        <v>57</v>
      </c>
      <c>
        <f>(M175*21)/100</f>
      </c>
      <c t="s">
        <v>27</v>
      </c>
    </row>
    <row r="176" spans="1:5" ht="12.75">
      <c r="A176" s="35" t="s">
        <v>58</v>
      </c>
      <c r="E176" s="39" t="s">
        <v>2896</v>
      </c>
    </row>
    <row r="177" spans="1:5" ht="25.5">
      <c r="A177" s="35" t="s">
        <v>59</v>
      </c>
      <c r="E177" s="40" t="s">
        <v>4606</v>
      </c>
    </row>
    <row r="178" spans="1:5" ht="76.5">
      <c r="A178" t="s">
        <v>60</v>
      </c>
      <c r="E178" s="39" t="s">
        <v>4607</v>
      </c>
    </row>
    <row r="179" spans="1:16" ht="25.5">
      <c r="A179" t="s">
        <v>52</v>
      </c>
      <c s="34" t="s">
        <v>211</v>
      </c>
      <c s="34" t="s">
        <v>4608</v>
      </c>
      <c s="35" t="s">
        <v>5</v>
      </c>
      <c s="6" t="s">
        <v>4609</v>
      </c>
      <c s="36" t="s">
        <v>101</v>
      </c>
      <c s="37">
        <v>70</v>
      </c>
      <c s="36">
        <v>0</v>
      </c>
      <c s="36">
        <f>ROUND(G179*H179,6)</f>
      </c>
      <c r="L179" s="38">
        <v>0</v>
      </c>
      <c s="32">
        <f>ROUND(ROUND(L179,2)*ROUND(G179,3),2)</f>
      </c>
      <c s="36" t="s">
        <v>57</v>
      </c>
      <c>
        <f>(M179*21)/100</f>
      </c>
      <c t="s">
        <v>27</v>
      </c>
    </row>
    <row r="180" spans="1:5" ht="25.5">
      <c r="A180" s="35" t="s">
        <v>58</v>
      </c>
      <c r="E180" s="39" t="s">
        <v>4609</v>
      </c>
    </row>
    <row r="181" spans="1:5" ht="12.75">
      <c r="A181" s="35" t="s">
        <v>59</v>
      </c>
      <c r="E181" s="40" t="s">
        <v>5</v>
      </c>
    </row>
    <row r="182" spans="1:5" ht="51">
      <c r="A182" t="s">
        <v>60</v>
      </c>
      <c r="E182" s="39" t="s">
        <v>4610</v>
      </c>
    </row>
    <row r="183" spans="1:16" ht="12.75">
      <c r="A183" t="s">
        <v>52</v>
      </c>
      <c s="34" t="s">
        <v>215</v>
      </c>
      <c s="34" t="s">
        <v>4611</v>
      </c>
      <c s="35" t="s">
        <v>5</v>
      </c>
      <c s="6" t="s">
        <v>4612</v>
      </c>
      <c s="36" t="s">
        <v>56</v>
      </c>
      <c s="37">
        <v>2.85</v>
      </c>
      <c s="36">
        <v>0</v>
      </c>
      <c s="36">
        <f>ROUND(G183*H183,6)</f>
      </c>
      <c r="L183" s="38">
        <v>0</v>
      </c>
      <c s="32">
        <f>ROUND(ROUND(L183,2)*ROUND(G183,3),2)</f>
      </c>
      <c s="36" t="s">
        <v>57</v>
      </c>
      <c>
        <f>(M183*21)/100</f>
      </c>
      <c t="s">
        <v>27</v>
      </c>
    </row>
    <row r="184" spans="1:5" ht="12.75">
      <c r="A184" s="35" t="s">
        <v>58</v>
      </c>
      <c r="E184" s="39" t="s">
        <v>4612</v>
      </c>
    </row>
    <row r="185" spans="1:5" ht="12.75">
      <c r="A185" s="35" t="s">
        <v>59</v>
      </c>
      <c r="E185" s="40" t="s">
        <v>4613</v>
      </c>
    </row>
    <row r="186" spans="1:5" ht="25.5">
      <c r="A186" t="s">
        <v>60</v>
      </c>
      <c r="E186" s="39" t="s">
        <v>4470</v>
      </c>
    </row>
    <row r="187" spans="1:16" ht="12.75">
      <c r="A187" t="s">
        <v>52</v>
      </c>
      <c s="34" t="s">
        <v>219</v>
      </c>
      <c s="34" t="s">
        <v>4416</v>
      </c>
      <c s="35" t="s">
        <v>5</v>
      </c>
      <c s="6" t="s">
        <v>4417</v>
      </c>
      <c s="36" t="s">
        <v>65</v>
      </c>
      <c s="37">
        <v>78.689</v>
      </c>
      <c s="36">
        <v>0</v>
      </c>
      <c s="36">
        <f>ROUND(G187*H187,6)</f>
      </c>
      <c r="L187" s="38">
        <v>0</v>
      </c>
      <c s="32">
        <f>ROUND(ROUND(L187,2)*ROUND(G187,3),2)</f>
      </c>
      <c s="36" t="s">
        <v>57</v>
      </c>
      <c>
        <f>(M187*21)/100</f>
      </c>
      <c t="s">
        <v>27</v>
      </c>
    </row>
    <row r="188" spans="1:5" ht="12.75">
      <c r="A188" s="35" t="s">
        <v>58</v>
      </c>
      <c r="E188" s="39" t="s">
        <v>4417</v>
      </c>
    </row>
    <row r="189" spans="1:5" ht="12.75">
      <c r="A189" s="35" t="s">
        <v>59</v>
      </c>
      <c r="E189" s="40" t="s">
        <v>4614</v>
      </c>
    </row>
    <row r="190" spans="1:5" ht="89.25">
      <c r="A190" t="s">
        <v>60</v>
      </c>
      <c r="E190" s="39" t="s">
        <v>4474</v>
      </c>
    </row>
    <row r="191" spans="1:16" ht="12.75">
      <c r="A191" t="s">
        <v>52</v>
      </c>
      <c s="34" t="s">
        <v>223</v>
      </c>
      <c s="34" t="s">
        <v>2983</v>
      </c>
      <c s="35" t="s">
        <v>5</v>
      </c>
      <c s="6" t="s">
        <v>2984</v>
      </c>
      <c s="36" t="s">
        <v>2273</v>
      </c>
      <c s="37">
        <v>5665.608</v>
      </c>
      <c s="36">
        <v>0</v>
      </c>
      <c s="36">
        <f>ROUND(G191*H191,6)</f>
      </c>
      <c r="L191" s="38">
        <v>0</v>
      </c>
      <c s="32">
        <f>ROUND(ROUND(L191,2)*ROUND(G191,3),2)</f>
      </c>
      <c s="36" t="s">
        <v>57</v>
      </c>
      <c>
        <f>(M191*21)/100</f>
      </c>
      <c t="s">
        <v>27</v>
      </c>
    </row>
    <row r="192" spans="1:5" ht="12.75">
      <c r="A192" s="35" t="s">
        <v>58</v>
      </c>
      <c r="E192" s="39" t="s">
        <v>2984</v>
      </c>
    </row>
    <row r="193" spans="1:5" ht="12.75">
      <c r="A193" s="35" t="s">
        <v>59</v>
      </c>
      <c r="E193" s="40" t="s">
        <v>4615</v>
      </c>
    </row>
    <row r="194" spans="1:5" ht="25.5">
      <c r="A194" t="s">
        <v>60</v>
      </c>
      <c r="E194" s="39" t="s">
        <v>2773</v>
      </c>
    </row>
    <row r="195" spans="1:16" ht="12.75">
      <c r="A195" t="s">
        <v>52</v>
      </c>
      <c s="34" t="s">
        <v>227</v>
      </c>
      <c s="34" t="s">
        <v>4616</v>
      </c>
      <c s="35" t="s">
        <v>5</v>
      </c>
      <c s="6" t="s">
        <v>4617</v>
      </c>
      <c s="36" t="s">
        <v>101</v>
      </c>
      <c s="37">
        <v>44</v>
      </c>
      <c s="36">
        <v>0</v>
      </c>
      <c s="36">
        <f>ROUND(G195*H195,6)</f>
      </c>
      <c r="L195" s="38">
        <v>0</v>
      </c>
      <c s="32">
        <f>ROUND(ROUND(L195,2)*ROUND(G195,3),2)</f>
      </c>
      <c s="36" t="s">
        <v>57</v>
      </c>
      <c>
        <f>(M195*21)/100</f>
      </c>
      <c t="s">
        <v>27</v>
      </c>
    </row>
    <row r="196" spans="1:5" ht="12.75">
      <c r="A196" s="35" t="s">
        <v>58</v>
      </c>
      <c r="E196" s="39" t="s">
        <v>4618</v>
      </c>
    </row>
    <row r="197" spans="1:5" ht="12.75">
      <c r="A197" s="35" t="s">
        <v>59</v>
      </c>
      <c r="E197" s="40" t="s">
        <v>4619</v>
      </c>
    </row>
    <row r="198" spans="1:5" ht="12.75">
      <c r="A198" t="s">
        <v>60</v>
      </c>
      <c r="E198" s="39" t="s">
        <v>5</v>
      </c>
    </row>
    <row r="199" spans="1:16" ht="12.75">
      <c r="A199" t="s">
        <v>52</v>
      </c>
      <c s="34" t="s">
        <v>231</v>
      </c>
      <c s="34" t="s">
        <v>4620</v>
      </c>
      <c s="35" t="s">
        <v>5</v>
      </c>
      <c s="6" t="s">
        <v>4484</v>
      </c>
      <c s="36" t="s">
        <v>56</v>
      </c>
      <c s="37">
        <v>9.8</v>
      </c>
      <c s="36">
        <v>0</v>
      </c>
      <c s="36">
        <f>ROUND(G199*H199,6)</f>
      </c>
      <c r="L199" s="38">
        <v>0</v>
      </c>
      <c s="32">
        <f>ROUND(ROUND(L199,2)*ROUND(G199,3),2)</f>
      </c>
      <c s="36" t="s">
        <v>57</v>
      </c>
      <c>
        <f>(M199*21)/100</f>
      </c>
      <c t="s">
        <v>27</v>
      </c>
    </row>
    <row r="200" spans="1:5" ht="12.75">
      <c r="A200" s="35" t="s">
        <v>58</v>
      </c>
      <c r="E200" s="39" t="s">
        <v>4485</v>
      </c>
    </row>
    <row r="201" spans="1:5" ht="12.75">
      <c r="A201" s="35" t="s">
        <v>59</v>
      </c>
      <c r="E201" s="40" t="s">
        <v>4621</v>
      </c>
    </row>
    <row r="202" spans="1:5" ht="12.75">
      <c r="A202" t="s">
        <v>60</v>
      </c>
      <c r="E202" s="39" t="s">
        <v>5</v>
      </c>
    </row>
    <row r="203" spans="1:16" ht="12.75">
      <c r="A203" t="s">
        <v>52</v>
      </c>
      <c s="34" t="s">
        <v>235</v>
      </c>
      <c s="34" t="s">
        <v>4622</v>
      </c>
      <c s="35" t="s">
        <v>5</v>
      </c>
      <c s="6" t="s">
        <v>4487</v>
      </c>
      <c s="36" t="s">
        <v>78</v>
      </c>
      <c s="37">
        <v>24.5</v>
      </c>
      <c s="36">
        <v>0</v>
      </c>
      <c s="36">
        <f>ROUND(G203*H203,6)</f>
      </c>
      <c r="L203" s="38">
        <v>0</v>
      </c>
      <c s="32">
        <f>ROUND(ROUND(L203,2)*ROUND(G203,3),2)</f>
      </c>
      <c s="36" t="s">
        <v>57</v>
      </c>
      <c>
        <f>(M203*21)/100</f>
      </c>
      <c t="s">
        <v>27</v>
      </c>
    </row>
    <row r="204" spans="1:5" ht="25.5">
      <c r="A204" s="35" t="s">
        <v>58</v>
      </c>
      <c r="E204" s="39" t="s">
        <v>4488</v>
      </c>
    </row>
    <row r="205" spans="1:5" ht="12.75">
      <c r="A205" s="35" t="s">
        <v>59</v>
      </c>
      <c r="E205" s="40" t="s">
        <v>4623</v>
      </c>
    </row>
    <row r="206" spans="1:5" ht="331.5">
      <c r="A206" t="s">
        <v>60</v>
      </c>
      <c r="E206" s="39" t="s">
        <v>4490</v>
      </c>
    </row>
    <row r="207" spans="1:16" ht="12.75">
      <c r="A207" t="s">
        <v>52</v>
      </c>
      <c s="34" t="s">
        <v>239</v>
      </c>
      <c s="34" t="s">
        <v>4624</v>
      </c>
      <c s="35" t="s">
        <v>5</v>
      </c>
      <c s="6" t="s">
        <v>4480</v>
      </c>
      <c s="36" t="s">
        <v>65</v>
      </c>
      <c s="37">
        <v>532.164</v>
      </c>
      <c s="36">
        <v>0</v>
      </c>
      <c s="36">
        <f>ROUND(G207*H207,6)</f>
      </c>
      <c r="L207" s="38">
        <v>0</v>
      </c>
      <c s="32">
        <f>ROUND(ROUND(L207,2)*ROUND(G207,3),2)</f>
      </c>
      <c s="36" t="s">
        <v>57</v>
      </c>
      <c>
        <f>(M207*21)/100</f>
      </c>
      <c t="s">
        <v>27</v>
      </c>
    </row>
    <row r="208" spans="1:5" ht="25.5">
      <c r="A208" s="35" t="s">
        <v>58</v>
      </c>
      <c r="E208" s="39" t="s">
        <v>4481</v>
      </c>
    </row>
    <row r="209" spans="1:5" ht="12.75">
      <c r="A209" s="35" t="s">
        <v>59</v>
      </c>
      <c r="E209" s="40" t="s">
        <v>4625</v>
      </c>
    </row>
    <row r="210" spans="1:5" ht="114.75">
      <c r="A210" t="s">
        <v>60</v>
      </c>
      <c r="E210" s="39" t="s">
        <v>4483</v>
      </c>
    </row>
    <row r="211" spans="1:16" ht="12.75">
      <c r="A211" t="s">
        <v>52</v>
      </c>
      <c s="34" t="s">
        <v>243</v>
      </c>
      <c s="34" t="s">
        <v>4626</v>
      </c>
      <c s="35" t="s">
        <v>5</v>
      </c>
      <c s="6" t="s">
        <v>4627</v>
      </c>
      <c s="36" t="s">
        <v>65</v>
      </c>
      <c s="37">
        <v>36.627</v>
      </c>
      <c s="36">
        <v>0</v>
      </c>
      <c s="36">
        <f>ROUND(G211*H211,6)</f>
      </c>
      <c r="L211" s="38">
        <v>0</v>
      </c>
      <c s="32">
        <f>ROUND(ROUND(L211,2)*ROUND(G211,3),2)</f>
      </c>
      <c s="36" t="s">
        <v>57</v>
      </c>
      <c>
        <f>(M211*21)/100</f>
      </c>
      <c t="s">
        <v>27</v>
      </c>
    </row>
    <row r="212" spans="1:5" ht="25.5">
      <c r="A212" s="35" t="s">
        <v>58</v>
      </c>
      <c r="E212" s="39" t="s">
        <v>4628</v>
      </c>
    </row>
    <row r="213" spans="1:5" ht="12.75">
      <c r="A213" s="35" t="s">
        <v>59</v>
      </c>
      <c r="E213" s="40" t="s">
        <v>4629</v>
      </c>
    </row>
    <row r="214" spans="1:5" ht="114.75">
      <c r="A214" t="s">
        <v>60</v>
      </c>
      <c r="E214" s="39" t="s">
        <v>4483</v>
      </c>
    </row>
    <row r="215" spans="1:13" ht="12.75">
      <c r="A215" t="s">
        <v>49</v>
      </c>
      <c r="C215" s="31" t="s">
        <v>4491</v>
      </c>
      <c r="E215" s="33" t="s">
        <v>4492</v>
      </c>
      <c r="J215" s="32">
        <f>0</f>
      </c>
      <c s="32">
        <f>0</f>
      </c>
      <c s="32">
        <f>0+L216</f>
      </c>
      <c s="32">
        <f>0+M216</f>
      </c>
    </row>
    <row r="216" spans="1:16" ht="12.75">
      <c r="A216" t="s">
        <v>52</v>
      </c>
      <c s="34" t="s">
        <v>248</v>
      </c>
      <c s="34" t="s">
        <v>4630</v>
      </c>
      <c s="35" t="s">
        <v>5</v>
      </c>
      <c s="6" t="s">
        <v>4493</v>
      </c>
      <c s="36" t="s">
        <v>737</v>
      </c>
      <c s="37">
        <v>649.462</v>
      </c>
      <c s="36">
        <v>0</v>
      </c>
      <c s="36">
        <f>ROUND(G216*H216,6)</f>
      </c>
      <c r="L216" s="38">
        <v>0</v>
      </c>
      <c s="32">
        <f>ROUND(ROUND(L216,2)*ROUND(G216,3),2)</f>
      </c>
      <c s="36" t="s">
        <v>57</v>
      </c>
      <c>
        <f>(M216*21)/100</f>
      </c>
      <c t="s">
        <v>27</v>
      </c>
    </row>
    <row r="217" spans="1:5" ht="12.75">
      <c r="A217" s="35" t="s">
        <v>58</v>
      </c>
      <c r="E217" s="39" t="s">
        <v>4494</v>
      </c>
    </row>
    <row r="218" spans="1:5" ht="127.5">
      <c r="A218" s="35" t="s">
        <v>59</v>
      </c>
      <c r="E218" s="40" t="s">
        <v>4631</v>
      </c>
    </row>
    <row r="219" spans="1:5" ht="25.5">
      <c r="A219" t="s">
        <v>60</v>
      </c>
      <c r="E219" s="39" t="s">
        <v>4496</v>
      </c>
    </row>
    <row r="220" spans="1:13" ht="12.75">
      <c r="A220" t="s">
        <v>49</v>
      </c>
      <c r="C220" s="31" t="s">
        <v>4497</v>
      </c>
      <c r="E220" s="33" t="s">
        <v>813</v>
      </c>
      <c r="J220" s="32">
        <f>0</f>
      </c>
      <c s="32">
        <f>0</f>
      </c>
      <c s="32">
        <f>0+L221+L225+L229+L233</f>
      </c>
      <c s="32">
        <f>0+M221+M225+M229+M233</f>
      </c>
    </row>
    <row r="221" spans="1:16" ht="25.5">
      <c r="A221" t="s">
        <v>52</v>
      </c>
      <c s="34" t="s">
        <v>252</v>
      </c>
      <c s="34" t="s">
        <v>2615</v>
      </c>
      <c s="35" t="s">
        <v>5</v>
      </c>
      <c s="6" t="s">
        <v>2616</v>
      </c>
      <c s="36" t="s">
        <v>737</v>
      </c>
      <c s="37">
        <v>957.895</v>
      </c>
      <c s="36">
        <v>0</v>
      </c>
      <c s="36">
        <f>ROUND(G221*H221,6)</f>
      </c>
      <c r="L221" s="38">
        <v>0</v>
      </c>
      <c s="32">
        <f>ROUND(ROUND(L221,2)*ROUND(G221,3),2)</f>
      </c>
      <c s="36" t="s">
        <v>57</v>
      </c>
      <c>
        <f>(M221*21)/100</f>
      </c>
      <c t="s">
        <v>27</v>
      </c>
    </row>
    <row r="222" spans="1:5" ht="25.5">
      <c r="A222" s="35" t="s">
        <v>58</v>
      </c>
      <c r="E222" s="39" t="s">
        <v>4498</v>
      </c>
    </row>
    <row r="223" spans="1:5" ht="12.75">
      <c r="A223" s="35" t="s">
        <v>59</v>
      </c>
      <c r="E223" s="40" t="s">
        <v>4632</v>
      </c>
    </row>
    <row r="224" spans="1:5" ht="89.25">
      <c r="A224" t="s">
        <v>60</v>
      </c>
      <c r="E224" s="39" t="s">
        <v>2763</v>
      </c>
    </row>
    <row r="225" spans="1:16" ht="25.5">
      <c r="A225" t="s">
        <v>52</v>
      </c>
      <c s="34" t="s">
        <v>256</v>
      </c>
      <c s="34" t="s">
        <v>1607</v>
      </c>
      <c s="35" t="s">
        <v>5</v>
      </c>
      <c s="6" t="s">
        <v>1608</v>
      </c>
      <c s="36" t="s">
        <v>737</v>
      </c>
      <c s="37">
        <v>98.893</v>
      </c>
      <c s="36">
        <v>0</v>
      </c>
      <c s="36">
        <f>ROUND(G225*H225,6)</f>
      </c>
      <c r="L225" s="38">
        <v>0</v>
      </c>
      <c s="32">
        <f>ROUND(ROUND(L225,2)*ROUND(G225,3),2)</f>
      </c>
      <c s="36" t="s">
        <v>57</v>
      </c>
      <c>
        <f>(M225*21)/100</f>
      </c>
      <c t="s">
        <v>27</v>
      </c>
    </row>
    <row r="226" spans="1:5" ht="25.5">
      <c r="A226" s="35" t="s">
        <v>58</v>
      </c>
      <c r="E226" s="39" t="s">
        <v>4633</v>
      </c>
    </row>
    <row r="227" spans="1:5" ht="12.75">
      <c r="A227" s="35" t="s">
        <v>59</v>
      </c>
      <c r="E227" s="40" t="s">
        <v>4634</v>
      </c>
    </row>
    <row r="228" spans="1:5" ht="89.25">
      <c r="A228" t="s">
        <v>60</v>
      </c>
      <c r="E228" s="39" t="s">
        <v>2763</v>
      </c>
    </row>
    <row r="229" spans="1:16" ht="25.5">
      <c r="A229" t="s">
        <v>52</v>
      </c>
      <c s="34" t="s">
        <v>260</v>
      </c>
      <c s="34" t="s">
        <v>2755</v>
      </c>
      <c s="35" t="s">
        <v>5</v>
      </c>
      <c s="6" t="s">
        <v>2756</v>
      </c>
      <c s="36" t="s">
        <v>737</v>
      </c>
      <c s="37">
        <v>188.854</v>
      </c>
      <c s="36">
        <v>0</v>
      </c>
      <c s="36">
        <f>ROUND(G229*H229,6)</f>
      </c>
      <c r="L229" s="38">
        <v>0</v>
      </c>
      <c s="32">
        <f>ROUND(ROUND(L229,2)*ROUND(G229,3),2)</f>
      </c>
      <c s="36" t="s">
        <v>57</v>
      </c>
      <c>
        <f>(M229*21)/100</f>
      </c>
      <c t="s">
        <v>27</v>
      </c>
    </row>
    <row r="230" spans="1:5" ht="25.5">
      <c r="A230" s="35" t="s">
        <v>58</v>
      </c>
      <c r="E230" s="39" t="s">
        <v>4500</v>
      </c>
    </row>
    <row r="231" spans="1:5" ht="12.75">
      <c r="A231" s="35" t="s">
        <v>59</v>
      </c>
      <c r="E231" s="40" t="s">
        <v>4635</v>
      </c>
    </row>
    <row r="232" spans="1:5" ht="89.25">
      <c r="A232" t="s">
        <v>60</v>
      </c>
      <c r="E232" s="39" t="s">
        <v>2763</v>
      </c>
    </row>
    <row r="233" spans="1:16" ht="12.75">
      <c r="A233" t="s">
        <v>52</v>
      </c>
      <c s="34" t="s">
        <v>264</v>
      </c>
      <c s="34" t="s">
        <v>4636</v>
      </c>
      <c s="35" t="s">
        <v>5</v>
      </c>
      <c s="6" t="s">
        <v>4257</v>
      </c>
      <c s="36" t="s">
        <v>617</v>
      </c>
      <c s="37">
        <v>24</v>
      </c>
      <c s="36">
        <v>0</v>
      </c>
      <c s="36">
        <f>ROUND(G233*H233,6)</f>
      </c>
      <c r="L233" s="38">
        <v>0</v>
      </c>
      <c s="32">
        <f>ROUND(ROUND(L233,2)*ROUND(G233,3),2)</f>
      </c>
      <c s="36" t="s">
        <v>57</v>
      </c>
      <c>
        <f>(M233*21)/100</f>
      </c>
      <c t="s">
        <v>27</v>
      </c>
    </row>
    <row r="234" spans="1:5" ht="12.75">
      <c r="A234" s="35" t="s">
        <v>58</v>
      </c>
      <c r="E234" s="39" t="s">
        <v>4257</v>
      </c>
    </row>
    <row r="235" spans="1:5" ht="12.75">
      <c r="A235" s="35" t="s">
        <v>59</v>
      </c>
      <c r="E235" s="40" t="s">
        <v>4637</v>
      </c>
    </row>
    <row r="236" spans="1:5" ht="12.75">
      <c r="A236" t="s">
        <v>60</v>
      </c>
      <c r="E2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4049</v>
      </c>
      <c s="41">
        <f>Rekapitulace!C65</f>
      </c>
      <c s="20" t="s">
        <v>0</v>
      </c>
      <c t="s">
        <v>23</v>
      </c>
      <c t="s">
        <v>27</v>
      </c>
    </row>
    <row r="4" spans="1:16" ht="32" customHeight="1">
      <c r="A4" s="24" t="s">
        <v>20</v>
      </c>
      <c s="25" t="s">
        <v>28</v>
      </c>
      <c s="27" t="s">
        <v>4049</v>
      </c>
      <c r="E4" s="26" t="s">
        <v>4050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4640</v>
      </c>
      <c r="E8" s="30" t="s">
        <v>4639</v>
      </c>
      <c r="J8" s="29">
        <f>0+J9+J66+J95+J116+J129+J162+J167</f>
      </c>
      <c s="29">
        <f>0+K9+K66+K95+K116+K129+K162+K167</f>
      </c>
      <c s="29">
        <f>0+L9+L66+L95+L116+L129+L162+L167</f>
      </c>
      <c s="29">
        <f>0+M9+M66+M95+M116+M129+M162+M167</f>
      </c>
    </row>
    <row r="9" spans="1:13" ht="12.75">
      <c r="A9" t="s">
        <v>49</v>
      </c>
      <c r="C9" s="31" t="s">
        <v>53</v>
      </c>
      <c r="E9" s="33" t="s">
        <v>62</v>
      </c>
      <c r="J9" s="32">
        <f>0</f>
      </c>
      <c s="32">
        <f>0</f>
      </c>
      <c s="32">
        <f>0+L10+L14+L18+L22+L26+L30+L34+L38+L42+L46+L50+L54+L58+L62</f>
      </c>
      <c s="32">
        <f>0+M10+M14+M18+M22+M26+M30+M34+M38+M42+M46+M50+M54+M58+M62</f>
      </c>
    </row>
    <row r="10" spans="1:16" ht="12.75">
      <c r="A10" t="s">
        <v>52</v>
      </c>
      <c s="34" t="s">
        <v>53</v>
      </c>
      <c s="34" t="s">
        <v>4264</v>
      </c>
      <c s="35" t="s">
        <v>5</v>
      </c>
      <c s="6" t="s">
        <v>4265</v>
      </c>
      <c s="36" t="s">
        <v>65</v>
      </c>
      <c s="37">
        <v>125.56</v>
      </c>
      <c s="36">
        <v>0</v>
      </c>
      <c s="36">
        <f>ROUND(G10*H10,6)</f>
      </c>
      <c r="L10" s="38">
        <v>0</v>
      </c>
      <c s="32">
        <f>ROUND(ROUND(L10,2)*ROUND(G10,3),2)</f>
      </c>
      <c s="36" t="s">
        <v>57</v>
      </c>
      <c>
        <f>(M10*21)/100</f>
      </c>
      <c t="s">
        <v>27</v>
      </c>
    </row>
    <row r="11" spans="1:5" ht="12.75">
      <c r="A11" s="35" t="s">
        <v>58</v>
      </c>
      <c r="E11" s="39" t="s">
        <v>5</v>
      </c>
    </row>
    <row r="12" spans="1:5" ht="12.75">
      <c r="A12" s="35" t="s">
        <v>59</v>
      </c>
      <c r="E12" s="40" t="s">
        <v>4641</v>
      </c>
    </row>
    <row r="13" spans="1:5" ht="12.75">
      <c r="A13" t="s">
        <v>60</v>
      </c>
      <c r="E13" s="39" t="s">
        <v>5</v>
      </c>
    </row>
    <row r="14" spans="1:16" ht="12.75">
      <c r="A14" t="s">
        <v>52</v>
      </c>
      <c s="34" t="s">
        <v>27</v>
      </c>
      <c s="34" t="s">
        <v>4069</v>
      </c>
      <c s="35" t="s">
        <v>5</v>
      </c>
      <c s="6" t="s">
        <v>4070</v>
      </c>
      <c s="36" t="s">
        <v>65</v>
      </c>
      <c s="37">
        <v>193.752</v>
      </c>
      <c s="36">
        <v>0</v>
      </c>
      <c s="36">
        <f>ROUND(G14*H14,6)</f>
      </c>
      <c r="L14" s="38">
        <v>0</v>
      </c>
      <c s="32">
        <f>ROUND(ROUND(L14,2)*ROUND(G14,3),2)</f>
      </c>
      <c s="36" t="s">
        <v>57</v>
      </c>
      <c>
        <f>(M14*21)/100</f>
      </c>
      <c t="s">
        <v>27</v>
      </c>
    </row>
    <row r="15" spans="1:5" ht="12.75">
      <c r="A15" s="35" t="s">
        <v>58</v>
      </c>
      <c r="E15" s="39" t="s">
        <v>5</v>
      </c>
    </row>
    <row r="16" spans="1:5" ht="51">
      <c r="A16" s="35" t="s">
        <v>59</v>
      </c>
      <c r="E16" s="40" t="s">
        <v>4642</v>
      </c>
    </row>
    <row r="17" spans="1:5" ht="12.75">
      <c r="A17" t="s">
        <v>60</v>
      </c>
      <c r="E17" s="39" t="s">
        <v>5</v>
      </c>
    </row>
    <row r="18" spans="1:16" ht="12.75">
      <c r="A18" t="s">
        <v>52</v>
      </c>
      <c s="34" t="s">
        <v>26</v>
      </c>
      <c s="34" t="s">
        <v>2626</v>
      </c>
      <c s="35" t="s">
        <v>5</v>
      </c>
      <c s="6" t="s">
        <v>2627</v>
      </c>
      <c s="36" t="s">
        <v>2628</v>
      </c>
      <c s="37">
        <v>1937.52</v>
      </c>
      <c s="36">
        <v>0</v>
      </c>
      <c s="36">
        <f>ROUND(G18*H18,6)</f>
      </c>
      <c r="L18" s="38">
        <v>0</v>
      </c>
      <c s="32">
        <f>ROUND(ROUND(L18,2)*ROUND(G18,3),2)</f>
      </c>
      <c s="36" t="s">
        <v>57</v>
      </c>
      <c>
        <f>(M18*21)/100</f>
      </c>
      <c t="s">
        <v>27</v>
      </c>
    </row>
    <row r="19" spans="1:5" ht="12.75">
      <c r="A19" s="35" t="s">
        <v>58</v>
      </c>
      <c r="E19" s="39" t="s">
        <v>5</v>
      </c>
    </row>
    <row r="20" spans="1:5" ht="12.75">
      <c r="A20" s="35" t="s">
        <v>59</v>
      </c>
      <c r="E20" s="40" t="s">
        <v>4643</v>
      </c>
    </row>
    <row r="21" spans="1:5" ht="12.75">
      <c r="A21" t="s">
        <v>60</v>
      </c>
      <c r="E21" s="39" t="s">
        <v>5</v>
      </c>
    </row>
    <row r="22" spans="1:16" ht="12.75">
      <c r="A22" t="s">
        <v>52</v>
      </c>
      <c s="34" t="s">
        <v>70</v>
      </c>
      <c s="34" t="s">
        <v>4074</v>
      </c>
      <c s="35" t="s">
        <v>5</v>
      </c>
      <c s="6" t="s">
        <v>4075</v>
      </c>
      <c s="36" t="s">
        <v>65</v>
      </c>
      <c s="37">
        <v>193.752</v>
      </c>
      <c s="36">
        <v>0</v>
      </c>
      <c s="36">
        <f>ROUND(G22*H22,6)</f>
      </c>
      <c r="L22" s="38">
        <v>0</v>
      </c>
      <c s="32">
        <f>ROUND(ROUND(L22,2)*ROUND(G22,3),2)</f>
      </c>
      <c s="36" t="s">
        <v>57</v>
      </c>
      <c>
        <f>(M22*21)/100</f>
      </c>
      <c t="s">
        <v>27</v>
      </c>
    </row>
    <row r="23" spans="1:5" ht="12.75">
      <c r="A23" s="35" t="s">
        <v>58</v>
      </c>
      <c r="E23" s="39" t="s">
        <v>5</v>
      </c>
    </row>
    <row r="24" spans="1:5" ht="51">
      <c r="A24" s="35" t="s">
        <v>59</v>
      </c>
      <c r="E24" s="40" t="s">
        <v>4644</v>
      </c>
    </row>
    <row r="25" spans="1:5" ht="12.75">
      <c r="A25" t="s">
        <v>60</v>
      </c>
      <c r="E25" s="39" t="s">
        <v>5</v>
      </c>
    </row>
    <row r="26" spans="1:16" ht="12.75">
      <c r="A26" t="s">
        <v>52</v>
      </c>
      <c s="34" t="s">
        <v>73</v>
      </c>
      <c s="34" t="s">
        <v>832</v>
      </c>
      <c s="35" t="s">
        <v>5</v>
      </c>
      <c s="6" t="s">
        <v>833</v>
      </c>
      <c s="36" t="s">
        <v>65</v>
      </c>
      <c s="37">
        <v>91.98</v>
      </c>
      <c s="36">
        <v>0</v>
      </c>
      <c s="36">
        <f>ROUND(G26*H26,6)</f>
      </c>
      <c r="L26" s="38">
        <v>0</v>
      </c>
      <c s="32">
        <f>ROUND(ROUND(L26,2)*ROUND(G26,3),2)</f>
      </c>
      <c s="36" t="s">
        <v>57</v>
      </c>
      <c>
        <f>(M26*21)/100</f>
      </c>
      <c t="s">
        <v>27</v>
      </c>
    </row>
    <row r="27" spans="1:5" ht="12.75">
      <c r="A27" s="35" t="s">
        <v>58</v>
      </c>
      <c r="E27" s="39" t="s">
        <v>5</v>
      </c>
    </row>
    <row r="28" spans="1:5" ht="25.5">
      <c r="A28" s="35" t="s">
        <v>59</v>
      </c>
      <c r="E28" s="40" t="s">
        <v>4645</v>
      </c>
    </row>
    <row r="29" spans="1:5" ht="12.75">
      <c r="A29" t="s">
        <v>60</v>
      </c>
      <c r="E29" s="39" t="s">
        <v>5</v>
      </c>
    </row>
    <row r="30" spans="1:16" ht="12.75">
      <c r="A30" t="s">
        <v>52</v>
      </c>
      <c s="34" t="s">
        <v>75</v>
      </c>
      <c s="34" t="s">
        <v>4279</v>
      </c>
      <c s="35" t="s">
        <v>5</v>
      </c>
      <c s="6" t="s">
        <v>4280</v>
      </c>
      <c s="36" t="s">
        <v>56</v>
      </c>
      <c s="37">
        <v>175.2</v>
      </c>
      <c s="36">
        <v>0</v>
      </c>
      <c s="36">
        <f>ROUND(G30*H30,6)</f>
      </c>
      <c r="L30" s="38">
        <v>0</v>
      </c>
      <c s="32">
        <f>ROUND(ROUND(L30,2)*ROUND(G30,3),2)</f>
      </c>
      <c s="36" t="s">
        <v>57</v>
      </c>
      <c>
        <f>(M30*21)/100</f>
      </c>
      <c t="s">
        <v>27</v>
      </c>
    </row>
    <row r="31" spans="1:5" ht="12.75">
      <c r="A31" s="35" t="s">
        <v>58</v>
      </c>
      <c r="E31" s="39" t="s">
        <v>5</v>
      </c>
    </row>
    <row r="32" spans="1:5" ht="12.75">
      <c r="A32" s="35" t="s">
        <v>59</v>
      </c>
      <c r="E32" s="40" t="s">
        <v>4646</v>
      </c>
    </row>
    <row r="33" spans="1:5" ht="12.75">
      <c r="A33" t="s">
        <v>60</v>
      </c>
      <c r="E33" s="39" t="s">
        <v>5</v>
      </c>
    </row>
    <row r="34" spans="1:16" ht="12.75">
      <c r="A34" t="s">
        <v>52</v>
      </c>
      <c s="34" t="s">
        <v>80</v>
      </c>
      <c s="34" t="s">
        <v>4085</v>
      </c>
      <c s="35" t="s">
        <v>5</v>
      </c>
      <c s="6" t="s">
        <v>4086</v>
      </c>
      <c s="36" t="s">
        <v>56</v>
      </c>
      <c s="37">
        <v>175.2</v>
      </c>
      <c s="36">
        <v>0</v>
      </c>
      <c s="36">
        <f>ROUND(G34*H34,6)</f>
      </c>
      <c r="L34" s="38">
        <v>0</v>
      </c>
      <c s="32">
        <f>ROUND(ROUND(L34,2)*ROUND(G34,3),2)</f>
      </c>
      <c s="36" t="s">
        <v>57</v>
      </c>
      <c>
        <f>(M34*21)/100</f>
      </c>
      <c t="s">
        <v>27</v>
      </c>
    </row>
    <row r="35" spans="1:5" ht="12.75">
      <c r="A35" s="35" t="s">
        <v>58</v>
      </c>
      <c r="E35" s="39" t="s">
        <v>5</v>
      </c>
    </row>
    <row r="36" spans="1:5" ht="12.75">
      <c r="A36" s="35" t="s">
        <v>59</v>
      </c>
      <c r="E36" s="40" t="s">
        <v>4646</v>
      </c>
    </row>
    <row r="37" spans="1:5" ht="12.75">
      <c r="A37" t="s">
        <v>60</v>
      </c>
      <c r="E37" s="39" t="s">
        <v>5</v>
      </c>
    </row>
    <row r="38" spans="1:16" ht="12.75">
      <c r="A38" t="s">
        <v>52</v>
      </c>
      <c s="34" t="s">
        <v>84</v>
      </c>
      <c s="34" t="s">
        <v>4515</v>
      </c>
      <c s="35" t="s">
        <v>5</v>
      </c>
      <c s="6" t="s">
        <v>4516</v>
      </c>
      <c s="36" t="s">
        <v>65</v>
      </c>
      <c s="37">
        <v>264.051</v>
      </c>
      <c s="36">
        <v>0</v>
      </c>
      <c s="36">
        <f>ROUND(G38*H38,6)</f>
      </c>
      <c r="L38" s="38">
        <v>0</v>
      </c>
      <c s="32">
        <f>ROUND(ROUND(L38,2)*ROUND(G38,3),2)</f>
      </c>
      <c s="36" t="s">
        <v>57</v>
      </c>
      <c>
        <f>(M38*21)/100</f>
      </c>
      <c t="s">
        <v>27</v>
      </c>
    </row>
    <row r="39" spans="1:5" ht="12.75">
      <c r="A39" s="35" t="s">
        <v>58</v>
      </c>
      <c r="E39" s="39" t="s">
        <v>5</v>
      </c>
    </row>
    <row r="40" spans="1:5" ht="38.25">
      <c r="A40" s="35" t="s">
        <v>59</v>
      </c>
      <c r="E40" s="40" t="s">
        <v>4647</v>
      </c>
    </row>
    <row r="41" spans="1:5" ht="12.75">
      <c r="A41" t="s">
        <v>60</v>
      </c>
      <c r="E41" s="39" t="s">
        <v>5</v>
      </c>
    </row>
    <row r="42" spans="1:16" ht="12.75">
      <c r="A42" t="s">
        <v>52</v>
      </c>
      <c s="34" t="s">
        <v>89</v>
      </c>
      <c s="34" t="s">
        <v>4648</v>
      </c>
      <c s="35" t="s">
        <v>5</v>
      </c>
      <c s="6" t="s">
        <v>4519</v>
      </c>
      <c s="36" t="s">
        <v>78</v>
      </c>
      <c s="37">
        <v>444.36</v>
      </c>
      <c s="36">
        <v>0</v>
      </c>
      <c s="36">
        <f>ROUND(G42*H42,6)</f>
      </c>
      <c r="L42" s="38">
        <v>0</v>
      </c>
      <c s="32">
        <f>ROUND(ROUND(L42,2)*ROUND(G42,3),2)</f>
      </c>
      <c s="36" t="s">
        <v>57</v>
      </c>
      <c>
        <f>(M42*21)/100</f>
      </c>
      <c t="s">
        <v>27</v>
      </c>
    </row>
    <row r="43" spans="1:5" ht="12.75">
      <c r="A43" s="35" t="s">
        <v>58</v>
      </c>
      <c r="E43" s="39" t="s">
        <v>5</v>
      </c>
    </row>
    <row r="44" spans="1:5" ht="12.75">
      <c r="A44" s="35" t="s">
        <v>59</v>
      </c>
      <c r="E44" s="40" t="s">
        <v>4649</v>
      </c>
    </row>
    <row r="45" spans="1:5" ht="12.75">
      <c r="A45" t="s">
        <v>60</v>
      </c>
      <c r="E45" s="39" t="s">
        <v>5</v>
      </c>
    </row>
    <row r="46" spans="1:16" ht="12.75">
      <c r="A46" t="s">
        <v>52</v>
      </c>
      <c s="34" t="s">
        <v>93</v>
      </c>
      <c s="34" t="s">
        <v>4650</v>
      </c>
      <c s="35" t="s">
        <v>5</v>
      </c>
      <c s="6" t="s">
        <v>4651</v>
      </c>
      <c s="36" t="s">
        <v>56</v>
      </c>
      <c s="37">
        <v>100</v>
      </c>
      <c s="36">
        <v>0</v>
      </c>
      <c s="36">
        <f>ROUND(G46*H46,6)</f>
      </c>
      <c r="L46" s="38">
        <v>0</v>
      </c>
      <c s="32">
        <f>ROUND(ROUND(L46,2)*ROUND(G46,3),2)</f>
      </c>
      <c s="36" t="s">
        <v>57</v>
      </c>
      <c>
        <f>(M46*21)/100</f>
      </c>
      <c t="s">
        <v>27</v>
      </c>
    </row>
    <row r="47" spans="1:5" ht="12.75">
      <c r="A47" s="35" t="s">
        <v>58</v>
      </c>
      <c r="E47" s="39" t="s">
        <v>5</v>
      </c>
    </row>
    <row r="48" spans="1:5" ht="12.75">
      <c r="A48" s="35" t="s">
        <v>59</v>
      </c>
      <c r="E48" s="40" t="s">
        <v>450</v>
      </c>
    </row>
    <row r="49" spans="1:5" ht="12.75">
      <c r="A49" t="s">
        <v>60</v>
      </c>
      <c r="E49" s="39" t="s">
        <v>5</v>
      </c>
    </row>
    <row r="50" spans="1:16" ht="12.75">
      <c r="A50" t="s">
        <v>52</v>
      </c>
      <c s="34" t="s">
        <v>98</v>
      </c>
      <c s="34" t="s">
        <v>4652</v>
      </c>
      <c s="35" t="s">
        <v>5</v>
      </c>
      <c s="6" t="s">
        <v>4542</v>
      </c>
      <c s="36" t="s">
        <v>56</v>
      </c>
      <c s="37">
        <v>209</v>
      </c>
      <c s="36">
        <v>0</v>
      </c>
      <c s="36">
        <f>ROUND(G50*H50,6)</f>
      </c>
      <c r="L50" s="38">
        <v>0</v>
      </c>
      <c s="32">
        <f>ROUND(ROUND(L50,2)*ROUND(G50,3),2)</f>
      </c>
      <c s="36" t="s">
        <v>57</v>
      </c>
      <c>
        <f>(M50*21)/100</f>
      </c>
      <c t="s">
        <v>27</v>
      </c>
    </row>
    <row r="51" spans="1:5" ht="12.75">
      <c r="A51" s="35" t="s">
        <v>58</v>
      </c>
      <c r="E51" s="39" t="s">
        <v>5</v>
      </c>
    </row>
    <row r="52" spans="1:5" ht="12.75">
      <c r="A52" s="35" t="s">
        <v>59</v>
      </c>
      <c r="E52" s="40" t="s">
        <v>4653</v>
      </c>
    </row>
    <row r="53" spans="1:5" ht="12.75">
      <c r="A53" t="s">
        <v>60</v>
      </c>
      <c r="E53" s="39" t="s">
        <v>5</v>
      </c>
    </row>
    <row r="54" spans="1:16" ht="12.75">
      <c r="A54" t="s">
        <v>52</v>
      </c>
      <c s="34" t="s">
        <v>103</v>
      </c>
      <c s="34" t="s">
        <v>4654</v>
      </c>
      <c s="35" t="s">
        <v>5</v>
      </c>
      <c s="6" t="s">
        <v>4530</v>
      </c>
      <c s="36" t="s">
        <v>760</v>
      </c>
      <c s="37">
        <v>42</v>
      </c>
      <c s="36">
        <v>0</v>
      </c>
      <c s="36">
        <f>ROUND(G54*H54,6)</f>
      </c>
      <c r="L54" s="38">
        <v>0</v>
      </c>
      <c s="32">
        <f>ROUND(ROUND(L54,2)*ROUND(G54,3),2)</f>
      </c>
      <c s="36" t="s">
        <v>57</v>
      </c>
      <c>
        <f>(M54*21)/100</f>
      </c>
      <c t="s">
        <v>27</v>
      </c>
    </row>
    <row r="55" spans="1:5" ht="12.75">
      <c r="A55" s="35" t="s">
        <v>58</v>
      </c>
      <c r="E55" s="39" t="s">
        <v>5</v>
      </c>
    </row>
    <row r="56" spans="1:5" ht="12.75">
      <c r="A56" s="35" t="s">
        <v>59</v>
      </c>
      <c r="E56" s="40" t="s">
        <v>219</v>
      </c>
    </row>
    <row r="57" spans="1:5" ht="12.75">
      <c r="A57" t="s">
        <v>60</v>
      </c>
      <c r="E57" s="39" t="s">
        <v>5</v>
      </c>
    </row>
    <row r="58" spans="1:16" ht="12.75">
      <c r="A58" t="s">
        <v>52</v>
      </c>
      <c s="34" t="s">
        <v>107</v>
      </c>
      <c s="34" t="s">
        <v>4655</v>
      </c>
      <c s="35" t="s">
        <v>5</v>
      </c>
      <c s="6" t="s">
        <v>4538</v>
      </c>
      <c s="36" t="s">
        <v>760</v>
      </c>
      <c s="37">
        <v>3.616</v>
      </c>
      <c s="36">
        <v>0</v>
      </c>
      <c s="36">
        <f>ROUND(G58*H58,6)</f>
      </c>
      <c r="L58" s="38">
        <v>0</v>
      </c>
      <c s="32">
        <f>ROUND(ROUND(L58,2)*ROUND(G58,3),2)</f>
      </c>
      <c s="36" t="s">
        <v>57</v>
      </c>
      <c>
        <f>(M58*21)/100</f>
      </c>
      <c t="s">
        <v>27</v>
      </c>
    </row>
    <row r="59" spans="1:5" ht="12.75">
      <c r="A59" s="35" t="s">
        <v>58</v>
      </c>
      <c r="E59" s="39" t="s">
        <v>5</v>
      </c>
    </row>
    <row r="60" spans="1:5" ht="12.75">
      <c r="A60" s="35" t="s">
        <v>59</v>
      </c>
      <c r="E60" s="40" t="s">
        <v>4656</v>
      </c>
    </row>
    <row r="61" spans="1:5" ht="12.75">
      <c r="A61" t="s">
        <v>60</v>
      </c>
      <c r="E61" s="39" t="s">
        <v>5</v>
      </c>
    </row>
    <row r="62" spans="1:16" ht="12.75">
      <c r="A62" t="s">
        <v>52</v>
      </c>
      <c s="34" t="s">
        <v>111</v>
      </c>
      <c s="34" t="s">
        <v>4657</v>
      </c>
      <c s="35" t="s">
        <v>5</v>
      </c>
      <c s="6" t="s">
        <v>4525</v>
      </c>
      <c s="36" t="s">
        <v>760</v>
      </c>
      <c s="37">
        <v>42</v>
      </c>
      <c s="36">
        <v>0</v>
      </c>
      <c s="36">
        <f>ROUND(G62*H62,6)</f>
      </c>
      <c r="L62" s="38">
        <v>0</v>
      </c>
      <c s="32">
        <f>ROUND(ROUND(L62,2)*ROUND(G62,3),2)</f>
      </c>
      <c s="36" t="s">
        <v>57</v>
      </c>
      <c>
        <f>(M62*21)/100</f>
      </c>
      <c t="s">
        <v>27</v>
      </c>
    </row>
    <row r="63" spans="1:5" ht="12.75">
      <c r="A63" s="35" t="s">
        <v>58</v>
      </c>
      <c r="E63" s="39" t="s">
        <v>5</v>
      </c>
    </row>
    <row r="64" spans="1:5" ht="12.75">
      <c r="A64" s="35" t="s">
        <v>59</v>
      </c>
      <c r="E64" s="40" t="s">
        <v>219</v>
      </c>
    </row>
    <row r="65" spans="1:5" ht="12.75">
      <c r="A65" t="s">
        <v>60</v>
      </c>
      <c r="E65" s="39" t="s">
        <v>5</v>
      </c>
    </row>
    <row r="66" spans="1:13" ht="12.75">
      <c r="A66" t="s">
        <v>49</v>
      </c>
      <c r="C66" s="31" t="s">
        <v>27</v>
      </c>
      <c r="E66" s="33" t="s">
        <v>3505</v>
      </c>
      <c r="J66" s="32">
        <f>0</f>
      </c>
      <c s="32">
        <f>0</f>
      </c>
      <c s="32">
        <f>0+L67+L71+L75+L79+L83+L87+L91</f>
      </c>
      <c s="32">
        <f>0+M67+M71+M75+M79+M83+M87+M91</f>
      </c>
    </row>
    <row r="67" spans="1:16" ht="12.75">
      <c r="A67" t="s">
        <v>52</v>
      </c>
      <c s="34" t="s">
        <v>114</v>
      </c>
      <c s="34" t="s">
        <v>4553</v>
      </c>
      <c s="35" t="s">
        <v>5</v>
      </c>
      <c s="6" t="s">
        <v>4554</v>
      </c>
      <c s="36" t="s">
        <v>65</v>
      </c>
      <c s="37">
        <v>188.35</v>
      </c>
      <c s="36">
        <v>0</v>
      </c>
      <c s="36">
        <f>ROUND(G67*H67,6)</f>
      </c>
      <c r="L67" s="38">
        <v>0</v>
      </c>
      <c s="32">
        <f>ROUND(ROUND(L67,2)*ROUND(G67,3),2)</f>
      </c>
      <c s="36" t="s">
        <v>57</v>
      </c>
      <c>
        <f>(M67*21)/100</f>
      </c>
      <c t="s">
        <v>27</v>
      </c>
    </row>
    <row r="68" spans="1:5" ht="12.75">
      <c r="A68" s="35" t="s">
        <v>58</v>
      </c>
      <c r="E68" s="39" t="s">
        <v>5</v>
      </c>
    </row>
    <row r="69" spans="1:5" ht="38.25">
      <c r="A69" s="35" t="s">
        <v>59</v>
      </c>
      <c r="E69" s="40" t="s">
        <v>4658</v>
      </c>
    </row>
    <row r="70" spans="1:5" ht="12.75">
      <c r="A70" t="s">
        <v>60</v>
      </c>
      <c r="E70" s="39" t="s">
        <v>5</v>
      </c>
    </row>
    <row r="71" spans="1:16" ht="12.75">
      <c r="A71" t="s">
        <v>52</v>
      </c>
      <c s="34" t="s">
        <v>118</v>
      </c>
      <c s="34" t="s">
        <v>4287</v>
      </c>
      <c s="35" t="s">
        <v>5</v>
      </c>
      <c s="6" t="s">
        <v>4288</v>
      </c>
      <c s="36" t="s">
        <v>737</v>
      </c>
      <c s="37">
        <v>10.229</v>
      </c>
      <c s="36">
        <v>0</v>
      </c>
      <c s="36">
        <f>ROUND(G71*H71,6)</f>
      </c>
      <c r="L71" s="38">
        <v>0</v>
      </c>
      <c s="32">
        <f>ROUND(ROUND(L71,2)*ROUND(G71,3),2)</f>
      </c>
      <c s="36" t="s">
        <v>57</v>
      </c>
      <c>
        <f>(M71*21)/100</f>
      </c>
      <c t="s">
        <v>27</v>
      </c>
    </row>
    <row r="72" spans="1:5" ht="12.75">
      <c r="A72" s="35" t="s">
        <v>58</v>
      </c>
      <c r="E72" s="39" t="s">
        <v>5</v>
      </c>
    </row>
    <row r="73" spans="1:5" ht="38.25">
      <c r="A73" s="35" t="s">
        <v>59</v>
      </c>
      <c r="E73" s="40" t="s">
        <v>4659</v>
      </c>
    </row>
    <row r="74" spans="1:5" ht="12.75">
      <c r="A74" t="s">
        <v>60</v>
      </c>
      <c r="E74" s="39" t="s">
        <v>5</v>
      </c>
    </row>
    <row r="75" spans="1:16" ht="25.5">
      <c r="A75" t="s">
        <v>52</v>
      </c>
      <c s="34" t="s">
        <v>122</v>
      </c>
      <c s="34" t="s">
        <v>4561</v>
      </c>
      <c s="35" t="s">
        <v>5</v>
      </c>
      <c s="6" t="s">
        <v>4562</v>
      </c>
      <c s="36" t="s">
        <v>78</v>
      </c>
      <c s="37">
        <v>444.36</v>
      </c>
      <c s="36">
        <v>0</v>
      </c>
      <c s="36">
        <f>ROUND(G75*H75,6)</f>
      </c>
      <c r="L75" s="38">
        <v>0</v>
      </c>
      <c s="32">
        <f>ROUND(ROUND(L75,2)*ROUND(G75,3),2)</f>
      </c>
      <c s="36" t="s">
        <v>57</v>
      </c>
      <c>
        <f>(M75*21)/100</f>
      </c>
      <c t="s">
        <v>27</v>
      </c>
    </row>
    <row r="76" spans="1:5" ht="12.75">
      <c r="A76" s="35" t="s">
        <v>58</v>
      </c>
      <c r="E76" s="39" t="s">
        <v>5</v>
      </c>
    </row>
    <row r="77" spans="1:5" ht="25.5">
      <c r="A77" s="35" t="s">
        <v>59</v>
      </c>
      <c r="E77" s="40" t="s">
        <v>4660</v>
      </c>
    </row>
    <row r="78" spans="1:5" ht="12.75">
      <c r="A78" t="s">
        <v>60</v>
      </c>
      <c r="E78" s="39" t="s">
        <v>5</v>
      </c>
    </row>
    <row r="79" spans="1:16" ht="12.75">
      <c r="A79" t="s">
        <v>52</v>
      </c>
      <c s="34" t="s">
        <v>126</v>
      </c>
      <c s="34" t="s">
        <v>4565</v>
      </c>
      <c s="35" t="s">
        <v>5</v>
      </c>
      <c s="6" t="s">
        <v>4566</v>
      </c>
      <c s="36" t="s">
        <v>78</v>
      </c>
      <c s="37">
        <v>664.9</v>
      </c>
      <c s="36">
        <v>0</v>
      </c>
      <c s="36">
        <f>ROUND(G79*H79,6)</f>
      </c>
      <c r="L79" s="38">
        <v>0</v>
      </c>
      <c s="32">
        <f>ROUND(ROUND(L79,2)*ROUND(G79,3),2)</f>
      </c>
      <c s="36" t="s">
        <v>57</v>
      </c>
      <c>
        <f>(M79*21)/100</f>
      </c>
      <c t="s">
        <v>27</v>
      </c>
    </row>
    <row r="80" spans="1:5" ht="12.75">
      <c r="A80" s="35" t="s">
        <v>58</v>
      </c>
      <c r="E80" s="39" t="s">
        <v>5</v>
      </c>
    </row>
    <row r="81" spans="1:5" ht="38.25">
      <c r="A81" s="35" t="s">
        <v>59</v>
      </c>
      <c r="E81" s="40" t="s">
        <v>4661</v>
      </c>
    </row>
    <row r="82" spans="1:5" ht="12.75">
      <c r="A82" t="s">
        <v>60</v>
      </c>
      <c r="E82" s="39" t="s">
        <v>5</v>
      </c>
    </row>
    <row r="83" spans="1:16" ht="12.75">
      <c r="A83" t="s">
        <v>52</v>
      </c>
      <c s="34" t="s">
        <v>131</v>
      </c>
      <c s="34" t="s">
        <v>4569</v>
      </c>
      <c s="35" t="s">
        <v>5</v>
      </c>
      <c s="6" t="s">
        <v>4570</v>
      </c>
      <c s="36" t="s">
        <v>65</v>
      </c>
      <c s="37">
        <v>292</v>
      </c>
      <c s="36">
        <v>0</v>
      </c>
      <c s="36">
        <f>ROUND(G83*H83,6)</f>
      </c>
      <c r="L83" s="38">
        <v>0</v>
      </c>
      <c s="32">
        <f>ROUND(ROUND(L83,2)*ROUND(G83,3),2)</f>
      </c>
      <c s="36" t="s">
        <v>57</v>
      </c>
      <c>
        <f>(M83*21)/100</f>
      </c>
      <c t="s">
        <v>27</v>
      </c>
    </row>
    <row r="84" spans="1:5" ht="12.75">
      <c r="A84" s="35" t="s">
        <v>58</v>
      </c>
      <c r="E84" s="39" t="s">
        <v>5</v>
      </c>
    </row>
    <row r="85" spans="1:5" ht="12.75">
      <c r="A85" s="35" t="s">
        <v>59</v>
      </c>
      <c r="E85" s="40" t="s">
        <v>4662</v>
      </c>
    </row>
    <row r="86" spans="1:5" ht="12.75">
      <c r="A86" t="s">
        <v>60</v>
      </c>
      <c r="E86" s="39" t="s">
        <v>5</v>
      </c>
    </row>
    <row r="87" spans="1:16" ht="12.75">
      <c r="A87" t="s">
        <v>52</v>
      </c>
      <c s="34" t="s">
        <v>134</v>
      </c>
      <c s="34" t="s">
        <v>4663</v>
      </c>
      <c s="35" t="s">
        <v>5</v>
      </c>
      <c s="6" t="s">
        <v>4578</v>
      </c>
      <c s="36" t="s">
        <v>65</v>
      </c>
      <c s="37">
        <v>10.415</v>
      </c>
      <c s="36">
        <v>0</v>
      </c>
      <c s="36">
        <f>ROUND(G87*H87,6)</f>
      </c>
      <c r="L87" s="38">
        <v>0</v>
      </c>
      <c s="32">
        <f>ROUND(ROUND(L87,2)*ROUND(G87,3),2)</f>
      </c>
      <c s="36" t="s">
        <v>57</v>
      </c>
      <c>
        <f>(M87*21)/100</f>
      </c>
      <c t="s">
        <v>27</v>
      </c>
    </row>
    <row r="88" spans="1:5" ht="12.75">
      <c r="A88" s="35" t="s">
        <v>58</v>
      </c>
      <c r="E88" s="39" t="s">
        <v>5</v>
      </c>
    </row>
    <row r="89" spans="1:5" ht="12.75">
      <c r="A89" s="35" t="s">
        <v>59</v>
      </c>
      <c r="E89" s="40" t="s">
        <v>4664</v>
      </c>
    </row>
    <row r="90" spans="1:5" ht="12.75">
      <c r="A90" t="s">
        <v>60</v>
      </c>
      <c r="E90" s="39" t="s">
        <v>5</v>
      </c>
    </row>
    <row r="91" spans="1:16" ht="25.5">
      <c r="A91" t="s">
        <v>52</v>
      </c>
      <c s="34" t="s">
        <v>137</v>
      </c>
      <c s="34" t="s">
        <v>4665</v>
      </c>
      <c s="35" t="s">
        <v>5</v>
      </c>
      <c s="6" t="s">
        <v>4581</v>
      </c>
      <c s="36" t="s">
        <v>617</v>
      </c>
      <c s="37">
        <v>42</v>
      </c>
      <c s="36">
        <v>0</v>
      </c>
      <c s="36">
        <f>ROUND(G91*H91,6)</f>
      </c>
      <c r="L91" s="38">
        <v>0</v>
      </c>
      <c s="32">
        <f>ROUND(ROUND(L91,2)*ROUND(G91,3),2)</f>
      </c>
      <c s="36" t="s">
        <v>57</v>
      </c>
      <c>
        <f>(M91*21)/100</f>
      </c>
      <c t="s">
        <v>27</v>
      </c>
    </row>
    <row r="92" spans="1:5" ht="12.75">
      <c r="A92" s="35" t="s">
        <v>58</v>
      </c>
      <c r="E92" s="39" t="s">
        <v>5</v>
      </c>
    </row>
    <row r="93" spans="1:5" ht="12.75">
      <c r="A93" s="35" t="s">
        <v>59</v>
      </c>
      <c r="E93" s="40" t="s">
        <v>219</v>
      </c>
    </row>
    <row r="94" spans="1:5" ht="12.75">
      <c r="A94" t="s">
        <v>60</v>
      </c>
      <c r="E94" s="39" t="s">
        <v>5</v>
      </c>
    </row>
    <row r="95" spans="1:13" ht="12.75">
      <c r="A95" t="s">
        <v>49</v>
      </c>
      <c r="C95" s="31" t="s">
        <v>26</v>
      </c>
      <c r="E95" s="33" t="s">
        <v>3541</v>
      </c>
      <c r="J95" s="32">
        <f>0</f>
      </c>
      <c s="32">
        <f>0</f>
      </c>
      <c s="32">
        <f>0+L96+L100+L104+L108+L112</f>
      </c>
      <c s="32">
        <f>0+M96+M100+M104+M108+M112</f>
      </c>
    </row>
    <row r="96" spans="1:16" ht="12.75">
      <c r="A96" t="s">
        <v>52</v>
      </c>
      <c s="34" t="s">
        <v>140</v>
      </c>
      <c s="34" t="s">
        <v>3878</v>
      </c>
      <c s="35" t="s">
        <v>5</v>
      </c>
      <c s="6" t="s">
        <v>3879</v>
      </c>
      <c s="36" t="s">
        <v>65</v>
      </c>
      <c s="37">
        <v>36.5</v>
      </c>
      <c s="36">
        <v>0</v>
      </c>
      <c s="36">
        <f>ROUND(G96*H96,6)</f>
      </c>
      <c r="L96" s="38">
        <v>0</v>
      </c>
      <c s="32">
        <f>ROUND(ROUND(L96,2)*ROUND(G96,3),2)</f>
      </c>
      <c s="36" t="s">
        <v>57</v>
      </c>
      <c>
        <f>(M96*21)/100</f>
      </c>
      <c t="s">
        <v>27</v>
      </c>
    </row>
    <row r="97" spans="1:5" ht="12.75">
      <c r="A97" s="35" t="s">
        <v>58</v>
      </c>
      <c r="E97" s="39" t="s">
        <v>5</v>
      </c>
    </row>
    <row r="98" spans="1:5" ht="12.75">
      <c r="A98" s="35" t="s">
        <v>59</v>
      </c>
      <c r="E98" s="40" t="s">
        <v>4666</v>
      </c>
    </row>
    <row r="99" spans="1:5" ht="12.75">
      <c r="A99" t="s">
        <v>60</v>
      </c>
      <c r="E99" s="39" t="s">
        <v>5</v>
      </c>
    </row>
    <row r="100" spans="1:16" ht="12.75">
      <c r="A100" t="s">
        <v>52</v>
      </c>
      <c s="34" t="s">
        <v>144</v>
      </c>
      <c s="34" t="s">
        <v>3882</v>
      </c>
      <c s="35" t="s">
        <v>5</v>
      </c>
      <c s="6" t="s">
        <v>3883</v>
      </c>
      <c s="36" t="s">
        <v>737</v>
      </c>
      <c s="37">
        <v>0.715</v>
      </c>
      <c s="36">
        <v>0</v>
      </c>
      <c s="36">
        <f>ROUND(G100*H100,6)</f>
      </c>
      <c r="L100" s="38">
        <v>0</v>
      </c>
      <c s="32">
        <f>ROUND(ROUND(L100,2)*ROUND(G100,3),2)</f>
      </c>
      <c s="36" t="s">
        <v>57</v>
      </c>
      <c>
        <f>(M100*21)/100</f>
      </c>
      <c t="s">
        <v>27</v>
      </c>
    </row>
    <row r="101" spans="1:5" ht="12.75">
      <c r="A101" s="35" t="s">
        <v>58</v>
      </c>
      <c r="E101" s="39" t="s">
        <v>5</v>
      </c>
    </row>
    <row r="102" spans="1:5" ht="12.75">
      <c r="A102" s="35" t="s">
        <v>59</v>
      </c>
      <c r="E102" s="40" t="s">
        <v>4667</v>
      </c>
    </row>
    <row r="103" spans="1:5" ht="12.75">
      <c r="A103" t="s">
        <v>60</v>
      </c>
      <c r="E103" s="39" t="s">
        <v>5</v>
      </c>
    </row>
    <row r="104" spans="1:16" ht="12.75">
      <c r="A104" t="s">
        <v>52</v>
      </c>
      <c s="34" t="s">
        <v>148</v>
      </c>
      <c s="34" t="s">
        <v>2872</v>
      </c>
      <c s="35" t="s">
        <v>5</v>
      </c>
      <c s="6" t="s">
        <v>2873</v>
      </c>
      <c s="36" t="s">
        <v>65</v>
      </c>
      <c s="37">
        <v>172.28</v>
      </c>
      <c s="36">
        <v>0</v>
      </c>
      <c s="36">
        <f>ROUND(G104*H104,6)</f>
      </c>
      <c r="L104" s="38">
        <v>0</v>
      </c>
      <c s="32">
        <f>ROUND(ROUND(L104,2)*ROUND(G104,3),2)</f>
      </c>
      <c s="36" t="s">
        <v>57</v>
      </c>
      <c>
        <f>(M104*21)/100</f>
      </c>
      <c t="s">
        <v>27</v>
      </c>
    </row>
    <row r="105" spans="1:5" ht="12.75">
      <c r="A105" s="35" t="s">
        <v>58</v>
      </c>
      <c r="E105" s="39" t="s">
        <v>5</v>
      </c>
    </row>
    <row r="106" spans="1:5" ht="12.75">
      <c r="A106" s="35" t="s">
        <v>59</v>
      </c>
      <c r="E106" s="40" t="s">
        <v>4668</v>
      </c>
    </row>
    <row r="107" spans="1:5" ht="12.75">
      <c r="A107" t="s">
        <v>60</v>
      </c>
      <c r="E107" s="39" t="s">
        <v>5</v>
      </c>
    </row>
    <row r="108" spans="1:16" ht="12.75">
      <c r="A108" t="s">
        <v>52</v>
      </c>
      <c s="34" t="s">
        <v>152</v>
      </c>
      <c s="34" t="s">
        <v>2876</v>
      </c>
      <c s="35" t="s">
        <v>5</v>
      </c>
      <c s="6" t="s">
        <v>2877</v>
      </c>
      <c s="36" t="s">
        <v>737</v>
      </c>
      <c s="37">
        <v>28.74</v>
      </c>
      <c s="36">
        <v>0</v>
      </c>
      <c s="36">
        <f>ROUND(G108*H108,6)</f>
      </c>
      <c r="L108" s="38">
        <v>0</v>
      </c>
      <c s="32">
        <f>ROUND(ROUND(L108,2)*ROUND(G108,3),2)</f>
      </c>
      <c s="36" t="s">
        <v>57</v>
      </c>
      <c>
        <f>(M108*21)/100</f>
      </c>
      <c t="s">
        <v>27</v>
      </c>
    </row>
    <row r="109" spans="1:5" ht="12.75">
      <c r="A109" s="35" t="s">
        <v>58</v>
      </c>
      <c r="E109" s="39" t="s">
        <v>5</v>
      </c>
    </row>
    <row r="110" spans="1:5" ht="12.75">
      <c r="A110" s="35" t="s">
        <v>59</v>
      </c>
      <c r="E110" s="40" t="s">
        <v>4669</v>
      </c>
    </row>
    <row r="111" spans="1:5" ht="12.75">
      <c r="A111" t="s">
        <v>60</v>
      </c>
      <c r="E111" s="39" t="s">
        <v>5</v>
      </c>
    </row>
    <row r="112" spans="1:16" ht="12.75">
      <c r="A112" t="s">
        <v>52</v>
      </c>
      <c s="34" t="s">
        <v>155</v>
      </c>
      <c s="34" t="s">
        <v>4455</v>
      </c>
      <c s="35" t="s">
        <v>5</v>
      </c>
      <c s="6" t="s">
        <v>4456</v>
      </c>
      <c s="36" t="s">
        <v>1393</v>
      </c>
      <c s="37">
        <v>3524.27</v>
      </c>
      <c s="36">
        <v>0</v>
      </c>
      <c s="36">
        <f>ROUND(G112*H112,6)</f>
      </c>
      <c r="L112" s="38">
        <v>0</v>
      </c>
      <c s="32">
        <f>ROUND(ROUND(L112,2)*ROUND(G112,3),2)</f>
      </c>
      <c s="36" t="s">
        <v>57</v>
      </c>
      <c>
        <f>(M112*21)/100</f>
      </c>
      <c t="s">
        <v>27</v>
      </c>
    </row>
    <row r="113" spans="1:5" ht="12.75">
      <c r="A113" s="35" t="s">
        <v>58</v>
      </c>
      <c r="E113" s="39" t="s">
        <v>5</v>
      </c>
    </row>
    <row r="114" spans="1:5" ht="12.75">
      <c r="A114" s="35" t="s">
        <v>59</v>
      </c>
      <c r="E114" s="40" t="s">
        <v>4670</v>
      </c>
    </row>
    <row r="115" spans="1:5" ht="12.75">
      <c r="A115" t="s">
        <v>60</v>
      </c>
      <c r="E115" s="39" t="s">
        <v>5</v>
      </c>
    </row>
    <row r="116" spans="1:13" ht="12.75">
      <c r="A116" t="s">
        <v>49</v>
      </c>
      <c r="C116" s="31" t="s">
        <v>3562</v>
      </c>
      <c r="E116" s="33" t="s">
        <v>3563</v>
      </c>
      <c r="J116" s="32">
        <f>0</f>
      </c>
      <c s="32">
        <f>0</f>
      </c>
      <c s="32">
        <f>0+L117+L121+L125</f>
      </c>
      <c s="32">
        <f>0+M117+M121+M125</f>
      </c>
    </row>
    <row r="117" spans="1:16" ht="25.5">
      <c r="A117" t="s">
        <v>52</v>
      </c>
      <c s="34" t="s">
        <v>159</v>
      </c>
      <c s="34" t="s">
        <v>3952</v>
      </c>
      <c s="35" t="s">
        <v>5</v>
      </c>
      <c s="6" t="s">
        <v>3953</v>
      </c>
      <c s="36" t="s">
        <v>56</v>
      </c>
      <c s="37">
        <v>175.2</v>
      </c>
      <c s="36">
        <v>0</v>
      </c>
      <c s="36">
        <f>ROUND(G117*H117,6)</f>
      </c>
      <c r="L117" s="38">
        <v>0</v>
      </c>
      <c s="32">
        <f>ROUND(ROUND(L117,2)*ROUND(G117,3),2)</f>
      </c>
      <c s="36" t="s">
        <v>57</v>
      </c>
      <c>
        <f>(M117*21)/100</f>
      </c>
      <c t="s">
        <v>27</v>
      </c>
    </row>
    <row r="118" spans="1:5" ht="12.75">
      <c r="A118" s="35" t="s">
        <v>58</v>
      </c>
      <c r="E118" s="39" t="s">
        <v>5</v>
      </c>
    </row>
    <row r="119" spans="1:5" ht="12.75">
      <c r="A119" s="35" t="s">
        <v>59</v>
      </c>
      <c r="E119" s="40" t="s">
        <v>4646</v>
      </c>
    </row>
    <row r="120" spans="1:5" ht="12.75">
      <c r="A120" t="s">
        <v>60</v>
      </c>
      <c r="E120" s="39" t="s">
        <v>5</v>
      </c>
    </row>
    <row r="121" spans="1:16" ht="12.75">
      <c r="A121" t="s">
        <v>52</v>
      </c>
      <c s="34" t="s">
        <v>163</v>
      </c>
      <c s="34" t="s">
        <v>3959</v>
      </c>
      <c s="35" t="s">
        <v>5</v>
      </c>
      <c s="6" t="s">
        <v>3960</v>
      </c>
      <c s="36" t="s">
        <v>56</v>
      </c>
      <c s="37">
        <v>175.2</v>
      </c>
      <c s="36">
        <v>0</v>
      </c>
      <c s="36">
        <f>ROUND(G121*H121,6)</f>
      </c>
      <c r="L121" s="38">
        <v>0</v>
      </c>
      <c s="32">
        <f>ROUND(ROUND(L121,2)*ROUND(G121,3),2)</f>
      </c>
      <c s="36" t="s">
        <v>57</v>
      </c>
      <c>
        <f>(M121*21)/100</f>
      </c>
      <c t="s">
        <v>27</v>
      </c>
    </row>
    <row r="122" spans="1:5" ht="12.75">
      <c r="A122" s="35" t="s">
        <v>58</v>
      </c>
      <c r="E122" s="39" t="s">
        <v>5</v>
      </c>
    </row>
    <row r="123" spans="1:5" ht="12.75">
      <c r="A123" s="35" t="s">
        <v>59</v>
      </c>
      <c r="E123" s="40" t="s">
        <v>4671</v>
      </c>
    </row>
    <row r="124" spans="1:5" ht="12.75">
      <c r="A124" t="s">
        <v>60</v>
      </c>
      <c r="E124" s="39" t="s">
        <v>5</v>
      </c>
    </row>
    <row r="125" spans="1:16" ht="12.75">
      <c r="A125" t="s">
        <v>52</v>
      </c>
      <c s="34" t="s">
        <v>167</v>
      </c>
      <c s="34" t="s">
        <v>4672</v>
      </c>
      <c s="35" t="s">
        <v>5</v>
      </c>
      <c s="6" t="s">
        <v>4594</v>
      </c>
      <c s="36" t="s">
        <v>56</v>
      </c>
      <c s="37">
        <v>210.24</v>
      </c>
      <c s="36">
        <v>0</v>
      </c>
      <c s="36">
        <f>ROUND(G125*H125,6)</f>
      </c>
      <c r="L125" s="38">
        <v>0</v>
      </c>
      <c s="32">
        <f>ROUND(ROUND(L125,2)*ROUND(G125,3),2)</f>
      </c>
      <c s="36" t="s">
        <v>57</v>
      </c>
      <c>
        <f>(M125*21)/100</f>
      </c>
      <c t="s">
        <v>27</v>
      </c>
    </row>
    <row r="126" spans="1:5" ht="12.75">
      <c r="A126" s="35" t="s">
        <v>58</v>
      </c>
      <c r="E126" s="39" t="s">
        <v>5</v>
      </c>
    </row>
    <row r="127" spans="1:5" ht="12.75">
      <c r="A127" s="35" t="s">
        <v>59</v>
      </c>
      <c r="E127" s="40" t="s">
        <v>4673</v>
      </c>
    </row>
    <row r="128" spans="1:5" ht="12.75">
      <c r="A128" t="s">
        <v>60</v>
      </c>
      <c r="E128" s="39" t="s">
        <v>5</v>
      </c>
    </row>
    <row r="129" spans="1:13" ht="12.75">
      <c r="A129" t="s">
        <v>49</v>
      </c>
      <c r="C129" s="31" t="s">
        <v>89</v>
      </c>
      <c r="E129" s="33" t="s">
        <v>4466</v>
      </c>
      <c r="J129" s="32">
        <f>0</f>
      </c>
      <c s="32">
        <f>0</f>
      </c>
      <c s="32">
        <f>0+L130+L134+L138+L142+L146+L150+L154+L158</f>
      </c>
      <c s="32">
        <f>0+M130+M134+M138+M142+M146+M150+M154+M158</f>
      </c>
    </row>
    <row r="130" spans="1:16" ht="12.75">
      <c r="A130" t="s">
        <v>52</v>
      </c>
      <c s="34" t="s">
        <v>171</v>
      </c>
      <c s="34" t="s">
        <v>2895</v>
      </c>
      <c s="35" t="s">
        <v>5</v>
      </c>
      <c s="6" t="s">
        <v>2896</v>
      </c>
      <c s="36" t="s">
        <v>65</v>
      </c>
      <c s="37">
        <v>29.2</v>
      </c>
      <c s="36">
        <v>0</v>
      </c>
      <c s="36">
        <f>ROUND(G130*H130,6)</f>
      </c>
      <c r="L130" s="38">
        <v>0</v>
      </c>
      <c s="32">
        <f>ROUND(ROUND(L130,2)*ROUND(G130,3),2)</f>
      </c>
      <c s="36" t="s">
        <v>57</v>
      </c>
      <c>
        <f>(M130*21)/100</f>
      </c>
      <c t="s">
        <v>27</v>
      </c>
    </row>
    <row r="131" spans="1:5" ht="12.75">
      <c r="A131" s="35" t="s">
        <v>58</v>
      </c>
      <c r="E131" s="39" t="s">
        <v>5</v>
      </c>
    </row>
    <row r="132" spans="1:5" ht="25.5">
      <c r="A132" s="35" t="s">
        <v>59</v>
      </c>
      <c r="E132" s="40" t="s">
        <v>4674</v>
      </c>
    </row>
    <row r="133" spans="1:5" ht="12.75">
      <c r="A133" t="s">
        <v>60</v>
      </c>
      <c r="E133" s="39" t="s">
        <v>5</v>
      </c>
    </row>
    <row r="134" spans="1:16" ht="25.5">
      <c r="A134" t="s">
        <v>52</v>
      </c>
      <c s="34" t="s">
        <v>175</v>
      </c>
      <c s="34" t="s">
        <v>4608</v>
      </c>
      <c s="35" t="s">
        <v>5</v>
      </c>
      <c s="6" t="s">
        <v>4609</v>
      </c>
      <c s="36" t="s">
        <v>101</v>
      </c>
      <c s="37">
        <v>70</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2.75">
      <c r="A137" t="s">
        <v>60</v>
      </c>
      <c r="E137" s="39" t="s">
        <v>5</v>
      </c>
    </row>
    <row r="138" spans="1:16" ht="12.75">
      <c r="A138" t="s">
        <v>52</v>
      </c>
      <c s="34" t="s">
        <v>179</v>
      </c>
      <c s="34" t="s">
        <v>4611</v>
      </c>
      <c s="35" t="s">
        <v>5</v>
      </c>
      <c s="6" t="s">
        <v>4612</v>
      </c>
      <c s="36" t="s">
        <v>56</v>
      </c>
      <c s="37">
        <v>219</v>
      </c>
      <c s="36">
        <v>0</v>
      </c>
      <c s="36">
        <f>ROUND(G138*H138,6)</f>
      </c>
      <c r="L138" s="38">
        <v>0</v>
      </c>
      <c s="32">
        <f>ROUND(ROUND(L138,2)*ROUND(G138,3),2)</f>
      </c>
      <c s="36" t="s">
        <v>57</v>
      </c>
      <c>
        <f>(M138*21)/100</f>
      </c>
      <c t="s">
        <v>27</v>
      </c>
    </row>
    <row r="139" spans="1:5" ht="12.75">
      <c r="A139" s="35" t="s">
        <v>58</v>
      </c>
      <c r="E139" s="39" t="s">
        <v>5</v>
      </c>
    </row>
    <row r="140" spans="1:5" ht="12.75">
      <c r="A140" s="35" t="s">
        <v>59</v>
      </c>
      <c r="E140" s="40" t="s">
        <v>4675</v>
      </c>
    </row>
    <row r="141" spans="1:5" ht="12.75">
      <c r="A141" t="s">
        <v>60</v>
      </c>
      <c r="E141" s="39" t="s">
        <v>5</v>
      </c>
    </row>
    <row r="142" spans="1:16" ht="12.75">
      <c r="A142" t="s">
        <v>52</v>
      </c>
      <c s="34" t="s">
        <v>183</v>
      </c>
      <c s="34" t="s">
        <v>4416</v>
      </c>
      <c s="35" t="s">
        <v>5</v>
      </c>
      <c s="6" t="s">
        <v>4417</v>
      </c>
      <c s="36" t="s">
        <v>65</v>
      </c>
      <c s="37">
        <v>78.689</v>
      </c>
      <c s="36">
        <v>0</v>
      </c>
      <c s="36">
        <f>ROUND(G142*H142,6)</f>
      </c>
      <c r="L142" s="38">
        <v>0</v>
      </c>
      <c s="32">
        <f>ROUND(ROUND(L142,2)*ROUND(G142,3),2)</f>
      </c>
      <c s="36" t="s">
        <v>57</v>
      </c>
      <c>
        <f>(M142*21)/100</f>
      </c>
      <c t="s">
        <v>27</v>
      </c>
    </row>
    <row r="143" spans="1:5" ht="12.75">
      <c r="A143" s="35" t="s">
        <v>58</v>
      </c>
      <c r="E143" s="39" t="s">
        <v>5</v>
      </c>
    </row>
    <row r="144" spans="1:5" ht="12.75">
      <c r="A144" s="35" t="s">
        <v>59</v>
      </c>
      <c r="E144" s="40" t="s">
        <v>4676</v>
      </c>
    </row>
    <row r="145" spans="1:5" ht="12.75">
      <c r="A145" t="s">
        <v>60</v>
      </c>
      <c r="E145" s="39" t="s">
        <v>5</v>
      </c>
    </row>
    <row r="146" spans="1:16" ht="12.75">
      <c r="A146" t="s">
        <v>52</v>
      </c>
      <c s="34" t="s">
        <v>187</v>
      </c>
      <c s="34" t="s">
        <v>4677</v>
      </c>
      <c s="35" t="s">
        <v>5</v>
      </c>
      <c s="6" t="s">
        <v>4480</v>
      </c>
      <c s="36" t="s">
        <v>65</v>
      </c>
      <c s="37">
        <v>193.752</v>
      </c>
      <c s="36">
        <v>0</v>
      </c>
      <c s="36">
        <f>ROUND(G146*H146,6)</f>
      </c>
      <c r="L146" s="38">
        <v>0</v>
      </c>
      <c s="32">
        <f>ROUND(ROUND(L146,2)*ROUND(G146,3),2)</f>
      </c>
      <c s="36" t="s">
        <v>57</v>
      </c>
      <c>
        <f>(M146*21)/100</f>
      </c>
      <c t="s">
        <v>27</v>
      </c>
    </row>
    <row r="147" spans="1:5" ht="12.75">
      <c r="A147" s="35" t="s">
        <v>58</v>
      </c>
      <c r="E147" s="39" t="s">
        <v>5</v>
      </c>
    </row>
    <row r="148" spans="1:5" ht="12.75">
      <c r="A148" s="35" t="s">
        <v>59</v>
      </c>
      <c r="E148" s="40" t="s">
        <v>4678</v>
      </c>
    </row>
    <row r="149" spans="1:5" ht="12.75">
      <c r="A149" t="s">
        <v>60</v>
      </c>
      <c r="E149" s="39" t="s">
        <v>5</v>
      </c>
    </row>
    <row r="150" spans="1:16" ht="12.75">
      <c r="A150" t="s">
        <v>52</v>
      </c>
      <c s="34" t="s">
        <v>191</v>
      </c>
      <c s="34" t="s">
        <v>4679</v>
      </c>
      <c s="35" t="s">
        <v>5</v>
      </c>
      <c s="6" t="s">
        <v>4484</v>
      </c>
      <c s="36" t="s">
        <v>56</v>
      </c>
      <c s="37">
        <v>10.8</v>
      </c>
      <c s="36">
        <v>0</v>
      </c>
      <c s="36">
        <f>ROUND(G150*H150,6)</f>
      </c>
      <c r="L150" s="38">
        <v>0</v>
      </c>
      <c s="32">
        <f>ROUND(ROUND(L150,2)*ROUND(G150,3),2)</f>
      </c>
      <c s="36" t="s">
        <v>57</v>
      </c>
      <c>
        <f>(M150*21)/100</f>
      </c>
      <c t="s">
        <v>27</v>
      </c>
    </row>
    <row r="151" spans="1:5" ht="12.75">
      <c r="A151" s="35" t="s">
        <v>58</v>
      </c>
      <c r="E151" s="39" t="s">
        <v>5</v>
      </c>
    </row>
    <row r="152" spans="1:5" ht="12.75">
      <c r="A152" s="35" t="s">
        <v>59</v>
      </c>
      <c r="E152" s="40" t="s">
        <v>4680</v>
      </c>
    </row>
    <row r="153" spans="1:5" ht="12.75">
      <c r="A153" t="s">
        <v>60</v>
      </c>
      <c r="E153" s="39" t="s">
        <v>5</v>
      </c>
    </row>
    <row r="154" spans="1:16" ht="12.75">
      <c r="A154" t="s">
        <v>52</v>
      </c>
      <c s="34" t="s">
        <v>195</v>
      </c>
      <c s="34" t="s">
        <v>4681</v>
      </c>
      <c s="35" t="s">
        <v>5</v>
      </c>
      <c s="6" t="s">
        <v>4487</v>
      </c>
      <c s="36" t="s">
        <v>78</v>
      </c>
      <c s="37">
        <v>38.824</v>
      </c>
      <c s="36">
        <v>0</v>
      </c>
      <c s="36">
        <f>ROUND(G154*H154,6)</f>
      </c>
      <c r="L154" s="38">
        <v>0</v>
      </c>
      <c s="32">
        <f>ROUND(ROUND(L154,2)*ROUND(G154,3),2)</f>
      </c>
      <c s="36" t="s">
        <v>57</v>
      </c>
      <c>
        <f>(M154*21)/100</f>
      </c>
      <c t="s">
        <v>27</v>
      </c>
    </row>
    <row r="155" spans="1:5" ht="12.75">
      <c r="A155" s="35" t="s">
        <v>58</v>
      </c>
      <c r="E155" s="39" t="s">
        <v>5</v>
      </c>
    </row>
    <row r="156" spans="1:5" ht="12.75">
      <c r="A156" s="35" t="s">
        <v>59</v>
      </c>
      <c r="E156" s="40" t="s">
        <v>4682</v>
      </c>
    </row>
    <row r="157" spans="1:5" ht="12.75">
      <c r="A157" t="s">
        <v>60</v>
      </c>
      <c r="E157" s="39" t="s">
        <v>5</v>
      </c>
    </row>
    <row r="158" spans="1:16" ht="12.75">
      <c r="A158" t="s">
        <v>52</v>
      </c>
      <c s="34" t="s">
        <v>215</v>
      </c>
      <c s="34" t="s">
        <v>2983</v>
      </c>
      <c s="35" t="s">
        <v>5</v>
      </c>
      <c s="6" t="s">
        <v>2984</v>
      </c>
      <c s="36" t="s">
        <v>2273</v>
      </c>
      <c s="37">
        <v>1770.503</v>
      </c>
      <c s="36">
        <v>0</v>
      </c>
      <c s="36">
        <f>ROUND(G158*H158,6)</f>
      </c>
      <c r="L158" s="38">
        <v>0</v>
      </c>
      <c s="32">
        <f>ROUND(ROUND(L158,2)*ROUND(G158,3),2)</f>
      </c>
      <c s="36" t="s">
        <v>57</v>
      </c>
      <c>
        <f>(M158*21)/100</f>
      </c>
      <c t="s">
        <v>27</v>
      </c>
    </row>
    <row r="159" spans="1:5" ht="12.75">
      <c r="A159" s="35" t="s">
        <v>58</v>
      </c>
      <c r="E159" s="39" t="s">
        <v>5</v>
      </c>
    </row>
    <row r="160" spans="1:5" ht="12.75">
      <c r="A160" s="35" t="s">
        <v>59</v>
      </c>
      <c r="E160" s="40" t="s">
        <v>4683</v>
      </c>
    </row>
    <row r="161" spans="1:5" ht="12.75">
      <c r="A161" t="s">
        <v>60</v>
      </c>
      <c r="E161" s="39" t="s">
        <v>5</v>
      </c>
    </row>
    <row r="162" spans="1:13" ht="12.75">
      <c r="A162" t="s">
        <v>49</v>
      </c>
      <c r="C162" s="31" t="s">
        <v>4491</v>
      </c>
      <c r="E162" s="33" t="s">
        <v>4492</v>
      </c>
      <c r="J162" s="32">
        <f>0</f>
      </c>
      <c s="32">
        <f>0</f>
      </c>
      <c s="32">
        <f>0+L163</f>
      </c>
      <c s="32">
        <f>0+M163</f>
      </c>
    </row>
    <row r="163" spans="1:16" ht="12.75">
      <c r="A163" t="s">
        <v>52</v>
      </c>
      <c s="34" t="s">
        <v>199</v>
      </c>
      <c s="34" t="s">
        <v>4684</v>
      </c>
      <c s="35" t="s">
        <v>5</v>
      </c>
      <c s="6" t="s">
        <v>4493</v>
      </c>
      <c s="36" t="s">
        <v>737</v>
      </c>
      <c s="37">
        <v>185.541</v>
      </c>
      <c s="36">
        <v>0</v>
      </c>
      <c s="36">
        <f>ROUND(G163*H163,6)</f>
      </c>
      <c r="L163" s="38">
        <v>0</v>
      </c>
      <c s="32">
        <f>ROUND(ROUND(L163,2)*ROUND(G163,3),2)</f>
      </c>
      <c s="36" t="s">
        <v>57</v>
      </c>
      <c>
        <f>(M163*21)/100</f>
      </c>
      <c t="s">
        <v>27</v>
      </c>
    </row>
    <row r="164" spans="1:5" ht="12.75">
      <c r="A164" s="35" t="s">
        <v>58</v>
      </c>
      <c r="E164" s="39" t="s">
        <v>5</v>
      </c>
    </row>
    <row r="165" spans="1:5" ht="12.75">
      <c r="A165" s="35" t="s">
        <v>59</v>
      </c>
      <c r="E165" s="40" t="s">
        <v>4685</v>
      </c>
    </row>
    <row r="166" spans="1:5" ht="12.75">
      <c r="A166" t="s">
        <v>60</v>
      </c>
      <c r="E166" s="39" t="s">
        <v>5</v>
      </c>
    </row>
    <row r="167" spans="1:13" ht="12.75">
      <c r="A167" t="s">
        <v>49</v>
      </c>
      <c r="C167" s="31" t="s">
        <v>4497</v>
      </c>
      <c r="E167" s="33" t="s">
        <v>813</v>
      </c>
      <c r="J167" s="32">
        <f>0</f>
      </c>
      <c s="32">
        <f>0</f>
      </c>
      <c s="32">
        <f>0+L168+L172+L176</f>
      </c>
      <c s="32">
        <f>0+M168+M172+M176</f>
      </c>
    </row>
    <row r="168" spans="1:16" ht="25.5">
      <c r="A168" t="s">
        <v>52</v>
      </c>
      <c s="34" t="s">
        <v>203</v>
      </c>
      <c s="34" t="s">
        <v>2615</v>
      </c>
      <c s="35" t="s">
        <v>5</v>
      </c>
      <c s="6" t="s">
        <v>2616</v>
      </c>
      <c s="36" t="s">
        <v>737</v>
      </c>
      <c s="37">
        <v>348.754</v>
      </c>
      <c s="36">
        <v>0</v>
      </c>
      <c s="36">
        <f>ROUND(G168*H168,6)</f>
      </c>
      <c r="L168" s="38">
        <v>0</v>
      </c>
      <c s="32">
        <f>ROUND(ROUND(L168,2)*ROUND(G168,3),2)</f>
      </c>
      <c s="36" t="s">
        <v>57</v>
      </c>
      <c>
        <f>(M168*21)/100</f>
      </c>
      <c t="s">
        <v>27</v>
      </c>
    </row>
    <row r="169" spans="1:5" ht="12.75">
      <c r="A169" s="35" t="s">
        <v>58</v>
      </c>
      <c r="E169" s="39" t="s">
        <v>5</v>
      </c>
    </row>
    <row r="170" spans="1:5" ht="12.75">
      <c r="A170" s="35" t="s">
        <v>59</v>
      </c>
      <c r="E170" s="40" t="s">
        <v>4686</v>
      </c>
    </row>
    <row r="171" spans="1:5" ht="12.75">
      <c r="A171" t="s">
        <v>60</v>
      </c>
      <c r="E171" s="39" t="s">
        <v>5</v>
      </c>
    </row>
    <row r="172" spans="1:16" ht="25.5">
      <c r="A172" t="s">
        <v>52</v>
      </c>
      <c s="34" t="s">
        <v>207</v>
      </c>
      <c s="34" t="s">
        <v>2755</v>
      </c>
      <c s="35" t="s">
        <v>5</v>
      </c>
      <c s="6" t="s">
        <v>2756</v>
      </c>
      <c s="36" t="s">
        <v>737</v>
      </c>
      <c s="37">
        <v>438.36</v>
      </c>
      <c s="36">
        <v>0</v>
      </c>
      <c s="36">
        <f>ROUND(G172*H172,6)</f>
      </c>
      <c r="L172" s="38">
        <v>0</v>
      </c>
      <c s="32">
        <f>ROUND(ROUND(L172,2)*ROUND(G172,3),2)</f>
      </c>
      <c s="36" t="s">
        <v>57</v>
      </c>
      <c>
        <f>(M172*21)/100</f>
      </c>
      <c t="s">
        <v>27</v>
      </c>
    </row>
    <row r="173" spans="1:5" ht="12.75">
      <c r="A173" s="35" t="s">
        <v>58</v>
      </c>
      <c r="E173" s="39" t="s">
        <v>5</v>
      </c>
    </row>
    <row r="174" spans="1:5" ht="12.75">
      <c r="A174" s="35" t="s">
        <v>59</v>
      </c>
      <c r="E174" s="40" t="s">
        <v>4687</v>
      </c>
    </row>
    <row r="175" spans="1:5" ht="12.75">
      <c r="A175" t="s">
        <v>60</v>
      </c>
      <c r="E175" s="39" t="s">
        <v>5</v>
      </c>
    </row>
    <row r="176" spans="1:16" ht="12.75">
      <c r="A176" t="s">
        <v>52</v>
      </c>
      <c s="34" t="s">
        <v>211</v>
      </c>
      <c s="34" t="s">
        <v>4688</v>
      </c>
      <c s="35" t="s">
        <v>5</v>
      </c>
      <c s="6" t="s">
        <v>4257</v>
      </c>
      <c s="36" t="s">
        <v>617</v>
      </c>
      <c s="37">
        <v>24</v>
      </c>
      <c s="36">
        <v>0</v>
      </c>
      <c s="36">
        <f>ROUND(G176*H176,6)</f>
      </c>
      <c r="L176" s="38">
        <v>0</v>
      </c>
      <c s="32">
        <f>ROUND(ROUND(L176,2)*ROUND(G176,3),2)</f>
      </c>
      <c s="36" t="s">
        <v>57</v>
      </c>
      <c>
        <f>(M176*21)/100</f>
      </c>
      <c t="s">
        <v>27</v>
      </c>
    </row>
    <row r="177" spans="1:5" ht="12.75">
      <c r="A177" s="35" t="s">
        <v>58</v>
      </c>
      <c r="E177" s="39" t="s">
        <v>5</v>
      </c>
    </row>
    <row r="178" spans="1:5" ht="12.75">
      <c r="A178" s="35" t="s">
        <v>59</v>
      </c>
      <c r="E178" s="40" t="s">
        <v>148</v>
      </c>
    </row>
    <row r="179" spans="1:5" ht="12.75">
      <c r="A179" t="s">
        <v>60</v>
      </c>
      <c r="E1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4049</v>
      </c>
      <c s="41">
        <f>Rekapitulace!C65</f>
      </c>
      <c s="20" t="s">
        <v>0</v>
      </c>
      <c t="s">
        <v>23</v>
      </c>
      <c t="s">
        <v>27</v>
      </c>
    </row>
    <row r="4" spans="1:16" ht="32" customHeight="1">
      <c r="A4" s="24" t="s">
        <v>20</v>
      </c>
      <c s="25" t="s">
        <v>28</v>
      </c>
      <c s="27" t="s">
        <v>4049</v>
      </c>
      <c r="E4" s="26" t="s">
        <v>4050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4691</v>
      </c>
      <c r="E8" s="30" t="s">
        <v>4690</v>
      </c>
      <c r="J8" s="29">
        <f>0+J9+J18+J39+J76+J89+J110+J127+J132</f>
      </c>
      <c s="29">
        <f>0+K9+K18+K39+K76+K89+K110+K127+K132</f>
      </c>
      <c s="29">
        <f>0+L9+L18+L39+L76+L89+L110+L127+L132</f>
      </c>
      <c s="29">
        <f>0+M9+M18+M39+M76+M89+M110+M127+M132</f>
      </c>
    </row>
    <row r="9" spans="1:13" ht="12.75">
      <c r="A9" t="s">
        <v>49</v>
      </c>
      <c r="C9" s="31" t="s">
        <v>50</v>
      </c>
      <c r="E9" s="33" t="s">
        <v>51</v>
      </c>
      <c r="J9" s="32">
        <f>0</f>
      </c>
      <c s="32">
        <f>0</f>
      </c>
      <c s="32">
        <f>0+L10+L14</f>
      </c>
      <c s="32">
        <f>0+M10+M14</f>
      </c>
    </row>
    <row r="10" spans="1:16" ht="25.5">
      <c r="A10" t="s">
        <v>52</v>
      </c>
      <c s="34" t="s">
        <v>53</v>
      </c>
      <c s="34" t="s">
        <v>4692</v>
      </c>
      <c s="35" t="s">
        <v>5</v>
      </c>
      <c s="6" t="s">
        <v>4693</v>
      </c>
      <c s="36" t="s">
        <v>737</v>
      </c>
      <c s="37">
        <v>283.969</v>
      </c>
      <c s="36">
        <v>0</v>
      </c>
      <c s="36">
        <f>ROUND(G10*H10,6)</f>
      </c>
      <c r="L10" s="38">
        <v>0</v>
      </c>
      <c s="32">
        <f>ROUND(ROUND(L10,2)*ROUND(G10,3),2)</f>
      </c>
      <c s="36" t="s">
        <v>822</v>
      </c>
      <c>
        <f>(M10*21)/100</f>
      </c>
      <c t="s">
        <v>27</v>
      </c>
    </row>
    <row r="11" spans="1:5" ht="12.75">
      <c r="A11" s="35" t="s">
        <v>58</v>
      </c>
      <c r="E11" s="39" t="s">
        <v>5</v>
      </c>
    </row>
    <row r="12" spans="1:5" ht="114.75">
      <c r="A12" s="35" t="s">
        <v>59</v>
      </c>
      <c r="E12" s="40" t="s">
        <v>4694</v>
      </c>
    </row>
    <row r="13" spans="1:5" ht="140.25">
      <c r="A13" t="s">
        <v>60</v>
      </c>
      <c r="E13" s="39" t="s">
        <v>823</v>
      </c>
    </row>
    <row r="14" spans="1:16" ht="25.5">
      <c r="A14" t="s">
        <v>52</v>
      </c>
      <c s="34" t="s">
        <v>27</v>
      </c>
      <c s="34" t="s">
        <v>2364</v>
      </c>
      <c s="35" t="s">
        <v>5</v>
      </c>
      <c s="6" t="s">
        <v>2365</v>
      </c>
      <c s="36" t="s">
        <v>737</v>
      </c>
      <c s="37">
        <v>167.384</v>
      </c>
      <c s="36">
        <v>0</v>
      </c>
      <c s="36">
        <f>ROUND(G14*H14,6)</f>
      </c>
      <c r="L14" s="38">
        <v>0</v>
      </c>
      <c s="32">
        <f>ROUND(ROUND(L14,2)*ROUND(G14,3),2)</f>
      </c>
      <c s="36" t="s">
        <v>822</v>
      </c>
      <c>
        <f>(M14*21)/100</f>
      </c>
      <c t="s">
        <v>27</v>
      </c>
    </row>
    <row r="15" spans="1:5" ht="12.75">
      <c r="A15" s="35" t="s">
        <v>58</v>
      </c>
      <c r="E15" s="39" t="s">
        <v>5</v>
      </c>
    </row>
    <row r="16" spans="1:5" ht="12.75">
      <c r="A16" s="35" t="s">
        <v>59</v>
      </c>
      <c r="E16" s="40" t="s">
        <v>4695</v>
      </c>
    </row>
    <row r="17" spans="1:5" ht="140.25">
      <c r="A17" t="s">
        <v>60</v>
      </c>
      <c r="E17" s="39" t="s">
        <v>823</v>
      </c>
    </row>
    <row r="18" spans="1:13" ht="12.75">
      <c r="A18" t="s">
        <v>49</v>
      </c>
      <c r="C18" s="31" t="s">
        <v>53</v>
      </c>
      <c r="E18" s="33" t="s">
        <v>62</v>
      </c>
      <c r="J18" s="32">
        <f>0</f>
      </c>
      <c s="32">
        <f>0</f>
      </c>
      <c s="32">
        <f>0+L19+L23+L27+L31+L35</f>
      </c>
      <c s="32">
        <f>0+M19+M23+M27+M31+M35</f>
      </c>
    </row>
    <row r="19" spans="1:16" ht="12.75">
      <c r="A19" t="s">
        <v>52</v>
      </c>
      <c s="34" t="s">
        <v>26</v>
      </c>
      <c s="34" t="s">
        <v>4696</v>
      </c>
      <c s="35" t="s">
        <v>5</v>
      </c>
      <c s="6" t="s">
        <v>4697</v>
      </c>
      <c s="36" t="s">
        <v>617</v>
      </c>
      <c s="37">
        <v>720</v>
      </c>
      <c s="36">
        <v>0</v>
      </c>
      <c s="36">
        <f>ROUND(G19*H19,6)</f>
      </c>
      <c r="L19" s="38">
        <v>0</v>
      </c>
      <c s="32">
        <f>ROUND(ROUND(L19,2)*ROUND(G19,3),2)</f>
      </c>
      <c s="36" t="s">
        <v>822</v>
      </c>
      <c>
        <f>(M19*21)/100</f>
      </c>
      <c t="s">
        <v>27</v>
      </c>
    </row>
    <row r="20" spans="1:5" ht="12.75">
      <c r="A20" s="35" t="s">
        <v>58</v>
      </c>
      <c r="E20" s="39" t="s">
        <v>5</v>
      </c>
    </row>
    <row r="21" spans="1:5" ht="12.75">
      <c r="A21" s="35" t="s">
        <v>59</v>
      </c>
      <c r="E21" s="40" t="s">
        <v>4698</v>
      </c>
    </row>
    <row r="22" spans="1:5" ht="38.25">
      <c r="A22" t="s">
        <v>60</v>
      </c>
      <c r="E22" s="39" t="s">
        <v>4699</v>
      </c>
    </row>
    <row r="23" spans="1:16" ht="12.75">
      <c r="A23" t="s">
        <v>52</v>
      </c>
      <c s="34" t="s">
        <v>70</v>
      </c>
      <c s="34" t="s">
        <v>4700</v>
      </c>
      <c s="35" t="s">
        <v>5</v>
      </c>
      <c s="6" t="s">
        <v>4701</v>
      </c>
      <c s="36" t="s">
        <v>65</v>
      </c>
      <c s="37">
        <v>123.655</v>
      </c>
      <c s="36">
        <v>0</v>
      </c>
      <c s="36">
        <f>ROUND(G23*H23,6)</f>
      </c>
      <c r="L23" s="38">
        <v>0</v>
      </c>
      <c s="32">
        <f>ROUND(ROUND(L23,2)*ROUND(G23,3),2)</f>
      </c>
      <c s="36" t="s">
        <v>822</v>
      </c>
      <c>
        <f>(M23*21)/100</f>
      </c>
      <c t="s">
        <v>27</v>
      </c>
    </row>
    <row r="24" spans="1:5" ht="12.75">
      <c r="A24" s="35" t="s">
        <v>58</v>
      </c>
      <c r="E24" s="39" t="s">
        <v>5</v>
      </c>
    </row>
    <row r="25" spans="1:5" ht="38.25">
      <c r="A25" s="35" t="s">
        <v>59</v>
      </c>
      <c r="E25" s="40" t="s">
        <v>4702</v>
      </c>
    </row>
    <row r="26" spans="1:5" ht="318.75">
      <c r="A26" t="s">
        <v>60</v>
      </c>
      <c r="E26" s="39" t="s">
        <v>4703</v>
      </c>
    </row>
    <row r="27" spans="1:16" ht="12.75">
      <c r="A27" t="s">
        <v>52</v>
      </c>
      <c s="34" t="s">
        <v>73</v>
      </c>
      <c s="34" t="s">
        <v>4704</v>
      </c>
      <c s="35" t="s">
        <v>5</v>
      </c>
      <c s="6" t="s">
        <v>4705</v>
      </c>
      <c s="36" t="s">
        <v>2628</v>
      </c>
      <c s="37">
        <v>3709.65</v>
      </c>
      <c s="36">
        <v>0</v>
      </c>
      <c s="36">
        <f>ROUND(G27*H27,6)</f>
      </c>
      <c r="L27" s="38">
        <v>0</v>
      </c>
      <c s="32">
        <f>ROUND(ROUND(L27,2)*ROUND(G27,3),2)</f>
      </c>
      <c s="36" t="s">
        <v>822</v>
      </c>
      <c>
        <f>(M27*21)/100</f>
      </c>
      <c t="s">
        <v>27</v>
      </c>
    </row>
    <row r="28" spans="1:5" ht="12.75">
      <c r="A28" s="35" t="s">
        <v>58</v>
      </c>
      <c r="E28" s="39" t="s">
        <v>5</v>
      </c>
    </row>
    <row r="29" spans="1:5" ht="63.75">
      <c r="A29" s="35" t="s">
        <v>59</v>
      </c>
      <c r="E29" s="40" t="s">
        <v>4706</v>
      </c>
    </row>
    <row r="30" spans="1:5" ht="25.5">
      <c r="A30" t="s">
        <v>60</v>
      </c>
      <c r="E30" s="39" t="s">
        <v>2629</v>
      </c>
    </row>
    <row r="31" spans="1:16" ht="12.75">
      <c r="A31" t="s">
        <v>52</v>
      </c>
      <c s="34" t="s">
        <v>75</v>
      </c>
      <c s="34" t="s">
        <v>4074</v>
      </c>
      <c s="35" t="s">
        <v>5</v>
      </c>
      <c s="6" t="s">
        <v>4075</v>
      </c>
      <c s="36" t="s">
        <v>65</v>
      </c>
      <c s="37">
        <v>141.985</v>
      </c>
      <c s="36">
        <v>0</v>
      </c>
      <c s="36">
        <f>ROUND(G31*H31,6)</f>
      </c>
      <c r="L31" s="38">
        <v>0</v>
      </c>
      <c s="32">
        <f>ROUND(ROUND(L31,2)*ROUND(G31,3),2)</f>
      </c>
      <c s="36" t="s">
        <v>822</v>
      </c>
      <c>
        <f>(M31*21)/100</f>
      </c>
      <c t="s">
        <v>27</v>
      </c>
    </row>
    <row r="32" spans="1:5" ht="12.75">
      <c r="A32" s="35" t="s">
        <v>58</v>
      </c>
      <c r="E32" s="39" t="s">
        <v>5</v>
      </c>
    </row>
    <row r="33" spans="1:5" ht="114.75">
      <c r="A33" s="35" t="s">
        <v>59</v>
      </c>
      <c r="E33" s="40" t="s">
        <v>4707</v>
      </c>
    </row>
    <row r="34" spans="1:5" ht="191.25">
      <c r="A34" t="s">
        <v>60</v>
      </c>
      <c r="E34" s="39" t="s">
        <v>4077</v>
      </c>
    </row>
    <row r="35" spans="1:16" ht="12.75">
      <c r="A35" t="s">
        <v>52</v>
      </c>
      <c s="34" t="s">
        <v>80</v>
      </c>
      <c s="34" t="s">
        <v>2811</v>
      </c>
      <c s="35" t="s">
        <v>5</v>
      </c>
      <c s="6" t="s">
        <v>2812</v>
      </c>
      <c s="36" t="s">
        <v>65</v>
      </c>
      <c s="37">
        <v>5.208</v>
      </c>
      <c s="36">
        <v>0</v>
      </c>
      <c s="36">
        <f>ROUND(G35*H35,6)</f>
      </c>
      <c r="L35" s="38">
        <v>0</v>
      </c>
      <c s="32">
        <f>ROUND(ROUND(L35,2)*ROUND(G35,3),2)</f>
      </c>
      <c s="36" t="s">
        <v>822</v>
      </c>
      <c>
        <f>(M35*21)/100</f>
      </c>
      <c t="s">
        <v>27</v>
      </c>
    </row>
    <row r="36" spans="1:5" ht="12.75">
      <c r="A36" s="35" t="s">
        <v>58</v>
      </c>
      <c r="E36" s="39" t="s">
        <v>5</v>
      </c>
    </row>
    <row r="37" spans="1:5" ht="25.5">
      <c r="A37" s="35" t="s">
        <v>59</v>
      </c>
      <c r="E37" s="40" t="s">
        <v>4708</v>
      </c>
    </row>
    <row r="38" spans="1:5" ht="293.25">
      <c r="A38" t="s">
        <v>60</v>
      </c>
      <c r="E38" s="39" t="s">
        <v>4709</v>
      </c>
    </row>
    <row r="39" spans="1:13" ht="12.75">
      <c r="A39" t="s">
        <v>49</v>
      </c>
      <c r="C39" s="31" t="s">
        <v>27</v>
      </c>
      <c r="E39" s="33" t="s">
        <v>1609</v>
      </c>
      <c r="J39" s="32">
        <f>0</f>
      </c>
      <c s="32">
        <f>0</f>
      </c>
      <c s="32">
        <f>0+L40+L44+L48+L52+L56+L60+L64+L68+L72</f>
      </c>
      <c s="32">
        <f>0+M40+M44+M48+M52+M56+M60+M64+M68+M72</f>
      </c>
    </row>
    <row r="40" spans="1:16" ht="12.75">
      <c r="A40" t="s">
        <v>52</v>
      </c>
      <c s="34" t="s">
        <v>84</v>
      </c>
      <c s="34" t="s">
        <v>4710</v>
      </c>
      <c s="35" t="s">
        <v>5</v>
      </c>
      <c s="6" t="s">
        <v>4711</v>
      </c>
      <c s="36" t="s">
        <v>78</v>
      </c>
      <c s="37">
        <v>4.6</v>
      </c>
      <c s="36">
        <v>0</v>
      </c>
      <c s="36">
        <f>ROUND(G40*H40,6)</f>
      </c>
      <c r="L40" s="38">
        <v>0</v>
      </c>
      <c s="32">
        <f>ROUND(ROUND(L40,2)*ROUND(G40,3),2)</f>
      </c>
      <c s="36" t="s">
        <v>822</v>
      </c>
      <c>
        <f>(M40*21)/100</f>
      </c>
      <c t="s">
        <v>27</v>
      </c>
    </row>
    <row r="41" spans="1:5" ht="12.75">
      <c r="A41" s="35" t="s">
        <v>58</v>
      </c>
      <c r="E41" s="39" t="s">
        <v>5</v>
      </c>
    </row>
    <row r="42" spans="1:5" ht="12.75">
      <c r="A42" s="35" t="s">
        <v>59</v>
      </c>
      <c r="E42" s="40" t="s">
        <v>4712</v>
      </c>
    </row>
    <row r="43" spans="1:5" ht="165.75">
      <c r="A43" t="s">
        <v>60</v>
      </c>
      <c r="E43" s="39" t="s">
        <v>4713</v>
      </c>
    </row>
    <row r="44" spans="1:16" ht="12.75">
      <c r="A44" t="s">
        <v>52</v>
      </c>
      <c s="34" t="s">
        <v>89</v>
      </c>
      <c s="34" t="s">
        <v>4714</v>
      </c>
      <c s="35" t="s">
        <v>5</v>
      </c>
      <c s="6" t="s">
        <v>4715</v>
      </c>
      <c s="36" t="s">
        <v>78</v>
      </c>
      <c s="37">
        <v>41.02</v>
      </c>
      <c s="36">
        <v>0</v>
      </c>
      <c s="36">
        <f>ROUND(G44*H44,6)</f>
      </c>
      <c r="L44" s="38">
        <v>0</v>
      </c>
      <c s="32">
        <f>ROUND(ROUND(L44,2)*ROUND(G44,3),2)</f>
      </c>
      <c s="36" t="s">
        <v>822</v>
      </c>
      <c>
        <f>(M44*21)/100</f>
      </c>
      <c t="s">
        <v>27</v>
      </c>
    </row>
    <row r="45" spans="1:5" ht="12.75">
      <c r="A45" s="35" t="s">
        <v>58</v>
      </c>
      <c r="E45" s="39" t="s">
        <v>5</v>
      </c>
    </row>
    <row r="46" spans="1:5" ht="12.75">
      <c r="A46" s="35" t="s">
        <v>59</v>
      </c>
      <c r="E46" s="40" t="s">
        <v>4716</v>
      </c>
    </row>
    <row r="47" spans="1:5" ht="165.75">
      <c r="A47" t="s">
        <v>60</v>
      </c>
      <c r="E47" s="39" t="s">
        <v>4713</v>
      </c>
    </row>
    <row r="48" spans="1:16" ht="12.75">
      <c r="A48" t="s">
        <v>52</v>
      </c>
      <c s="34" t="s">
        <v>93</v>
      </c>
      <c s="34" t="s">
        <v>4290</v>
      </c>
      <c s="35" t="s">
        <v>5</v>
      </c>
      <c s="6" t="s">
        <v>4291</v>
      </c>
      <c s="36" t="s">
        <v>737</v>
      </c>
      <c s="37">
        <v>13.645</v>
      </c>
      <c s="36">
        <v>0</v>
      </c>
      <c s="36">
        <f>ROUND(G48*H48,6)</f>
      </c>
      <c r="L48" s="38">
        <v>0</v>
      </c>
      <c s="32">
        <f>ROUND(ROUND(L48,2)*ROUND(G48,3),2)</f>
      </c>
      <c s="36" t="s">
        <v>822</v>
      </c>
      <c>
        <f>(M48*21)/100</f>
      </c>
      <c t="s">
        <v>27</v>
      </c>
    </row>
    <row r="49" spans="1:5" ht="12.75">
      <c r="A49" s="35" t="s">
        <v>58</v>
      </c>
      <c r="E49" s="39" t="s">
        <v>5</v>
      </c>
    </row>
    <row r="50" spans="1:5" ht="25.5">
      <c r="A50" s="35" t="s">
        <v>59</v>
      </c>
      <c r="E50" s="40" t="s">
        <v>4717</v>
      </c>
    </row>
    <row r="51" spans="1:5" ht="38.25">
      <c r="A51" t="s">
        <v>60</v>
      </c>
      <c r="E51" s="39" t="s">
        <v>4292</v>
      </c>
    </row>
    <row r="52" spans="1:16" ht="12.75">
      <c r="A52" t="s">
        <v>52</v>
      </c>
      <c s="34" t="s">
        <v>98</v>
      </c>
      <c s="34" t="s">
        <v>4293</v>
      </c>
      <c s="35" t="s">
        <v>5</v>
      </c>
      <c s="6" t="s">
        <v>4294</v>
      </c>
      <c s="36" t="s">
        <v>56</v>
      </c>
      <c s="37">
        <v>147.14</v>
      </c>
      <c s="36">
        <v>0</v>
      </c>
      <c s="36">
        <f>ROUND(G52*H52,6)</f>
      </c>
      <c r="L52" s="38">
        <v>0</v>
      </c>
      <c s="32">
        <f>ROUND(ROUND(L52,2)*ROUND(G52,3),2)</f>
      </c>
      <c s="36" t="s">
        <v>822</v>
      </c>
      <c>
        <f>(M52*21)/100</f>
      </c>
      <c t="s">
        <v>27</v>
      </c>
    </row>
    <row r="53" spans="1:5" ht="12.75">
      <c r="A53" s="35" t="s">
        <v>58</v>
      </c>
      <c r="E53" s="39" t="s">
        <v>5</v>
      </c>
    </row>
    <row r="54" spans="1:5" ht="12.75">
      <c r="A54" s="35" t="s">
        <v>59</v>
      </c>
      <c r="E54" s="40" t="s">
        <v>4718</v>
      </c>
    </row>
    <row r="55" spans="1:5" ht="25.5">
      <c r="A55" t="s">
        <v>60</v>
      </c>
      <c r="E55" s="39" t="s">
        <v>4296</v>
      </c>
    </row>
    <row r="56" spans="1:16" ht="12.75">
      <c r="A56" t="s">
        <v>52</v>
      </c>
      <c s="34" t="s">
        <v>103</v>
      </c>
      <c s="34" t="s">
        <v>4302</v>
      </c>
      <c s="35" t="s">
        <v>5</v>
      </c>
      <c s="6" t="s">
        <v>4303</v>
      </c>
      <c s="36" t="s">
        <v>101</v>
      </c>
      <c s="37">
        <v>42</v>
      </c>
      <c s="36">
        <v>0</v>
      </c>
      <c s="36">
        <f>ROUND(G56*H56,6)</f>
      </c>
      <c r="L56" s="38">
        <v>0</v>
      </c>
      <c s="32">
        <f>ROUND(ROUND(L56,2)*ROUND(G56,3),2)</f>
      </c>
      <c s="36" t="s">
        <v>822</v>
      </c>
      <c>
        <f>(M56*21)/100</f>
      </c>
      <c t="s">
        <v>27</v>
      </c>
    </row>
    <row r="57" spans="1:5" ht="12.75">
      <c r="A57" s="35" t="s">
        <v>58</v>
      </c>
      <c r="E57" s="39" t="s">
        <v>5</v>
      </c>
    </row>
    <row r="58" spans="1:5" ht="12.75">
      <c r="A58" s="35" t="s">
        <v>59</v>
      </c>
      <c r="E58" s="40" t="s">
        <v>4719</v>
      </c>
    </row>
    <row r="59" spans="1:5" ht="12.75">
      <c r="A59" t="s">
        <v>60</v>
      </c>
      <c r="E59" s="39" t="s">
        <v>4301</v>
      </c>
    </row>
    <row r="60" spans="1:16" ht="25.5">
      <c r="A60" t="s">
        <v>52</v>
      </c>
      <c s="34" t="s">
        <v>107</v>
      </c>
      <c s="34" t="s">
        <v>4092</v>
      </c>
      <c s="35" t="s">
        <v>5</v>
      </c>
      <c s="6" t="s">
        <v>4093</v>
      </c>
      <c s="36" t="s">
        <v>78</v>
      </c>
      <c s="37">
        <v>64</v>
      </c>
      <c s="36">
        <v>0</v>
      </c>
      <c s="36">
        <f>ROUND(G60*H60,6)</f>
      </c>
      <c r="L60" s="38">
        <v>0</v>
      </c>
      <c s="32">
        <f>ROUND(ROUND(L60,2)*ROUND(G60,3),2)</f>
      </c>
      <c s="36" t="s">
        <v>822</v>
      </c>
      <c>
        <f>(M60*21)/100</f>
      </c>
      <c t="s">
        <v>27</v>
      </c>
    </row>
    <row r="61" spans="1:5" ht="12.75">
      <c r="A61" s="35" t="s">
        <v>58</v>
      </c>
      <c r="E61" s="39" t="s">
        <v>5</v>
      </c>
    </row>
    <row r="62" spans="1:5" ht="12.75">
      <c r="A62" s="35" t="s">
        <v>59</v>
      </c>
      <c r="E62" s="40" t="s">
        <v>4720</v>
      </c>
    </row>
    <row r="63" spans="1:5" ht="63.75">
      <c r="A63" t="s">
        <v>60</v>
      </c>
      <c r="E63" s="39" t="s">
        <v>4095</v>
      </c>
    </row>
    <row r="64" spans="1:16" ht="25.5">
      <c r="A64" t="s">
        <v>52</v>
      </c>
      <c s="34" t="s">
        <v>111</v>
      </c>
      <c s="34" t="s">
        <v>4721</v>
      </c>
      <c s="35" t="s">
        <v>5</v>
      </c>
      <c s="6" t="s">
        <v>4722</v>
      </c>
      <c s="36" t="s">
        <v>78</v>
      </c>
      <c s="37">
        <v>231</v>
      </c>
      <c s="36">
        <v>0</v>
      </c>
      <c s="36">
        <f>ROUND(G64*H64,6)</f>
      </c>
      <c r="L64" s="38">
        <v>0</v>
      </c>
      <c s="32">
        <f>ROUND(ROUND(L64,2)*ROUND(G64,3),2)</f>
      </c>
      <c s="36" t="s">
        <v>822</v>
      </c>
      <c>
        <f>(M64*21)/100</f>
      </c>
      <c t="s">
        <v>27</v>
      </c>
    </row>
    <row r="65" spans="1:5" ht="12.75">
      <c r="A65" s="35" t="s">
        <v>58</v>
      </c>
      <c r="E65" s="39" t="s">
        <v>5</v>
      </c>
    </row>
    <row r="66" spans="1:5" ht="12.75">
      <c r="A66" s="35" t="s">
        <v>59</v>
      </c>
      <c r="E66" s="40" t="s">
        <v>4723</v>
      </c>
    </row>
    <row r="67" spans="1:5" ht="63.75">
      <c r="A67" t="s">
        <v>60</v>
      </c>
      <c r="E67" s="39" t="s">
        <v>4095</v>
      </c>
    </row>
    <row r="68" spans="1:16" ht="12.75">
      <c r="A68" t="s">
        <v>52</v>
      </c>
      <c s="34" t="s">
        <v>114</v>
      </c>
      <c s="34" t="s">
        <v>4724</v>
      </c>
      <c s="35" t="s">
        <v>5</v>
      </c>
      <c s="6" t="s">
        <v>4725</v>
      </c>
      <c s="36" t="s">
        <v>65</v>
      </c>
      <c s="37">
        <v>10.01</v>
      </c>
      <c s="36">
        <v>0</v>
      </c>
      <c s="36">
        <f>ROUND(G68*H68,6)</f>
      </c>
      <c r="L68" s="38">
        <v>0</v>
      </c>
      <c s="32">
        <f>ROUND(ROUND(L68,2)*ROUND(G68,3),2)</f>
      </c>
      <c s="36" t="s">
        <v>822</v>
      </c>
      <c>
        <f>(M68*21)/100</f>
      </c>
      <c t="s">
        <v>27</v>
      </c>
    </row>
    <row r="69" spans="1:5" ht="12.75">
      <c r="A69" s="35" t="s">
        <v>58</v>
      </c>
      <c r="E69" s="39" t="s">
        <v>5</v>
      </c>
    </row>
    <row r="70" spans="1:5" ht="63.75">
      <c r="A70" s="35" t="s">
        <v>59</v>
      </c>
      <c r="E70" s="40" t="s">
        <v>4726</v>
      </c>
    </row>
    <row r="71" spans="1:5" ht="369.75">
      <c r="A71" t="s">
        <v>60</v>
      </c>
      <c r="E71" s="39" t="s">
        <v>1612</v>
      </c>
    </row>
    <row r="72" spans="1:16" ht="12.75">
      <c r="A72" t="s">
        <v>52</v>
      </c>
      <c s="34" t="s">
        <v>118</v>
      </c>
      <c s="34" t="s">
        <v>4727</v>
      </c>
      <c s="35" t="s">
        <v>5</v>
      </c>
      <c s="6" t="s">
        <v>4728</v>
      </c>
      <c s="36" t="s">
        <v>101</v>
      </c>
      <c s="37">
        <v>8</v>
      </c>
      <c s="36">
        <v>0</v>
      </c>
      <c s="36">
        <f>ROUND(G72*H72,6)</f>
      </c>
      <c r="L72" s="38">
        <v>0</v>
      </c>
      <c s="32">
        <f>ROUND(ROUND(L72,2)*ROUND(G72,3),2)</f>
      </c>
      <c s="36" t="s">
        <v>822</v>
      </c>
      <c>
        <f>(M72*21)/100</f>
      </c>
      <c t="s">
        <v>27</v>
      </c>
    </row>
    <row r="73" spans="1:5" ht="12.75">
      <c r="A73" s="35" t="s">
        <v>58</v>
      </c>
      <c r="E73" s="39" t="s">
        <v>5</v>
      </c>
    </row>
    <row r="74" spans="1:5" ht="12.75">
      <c r="A74" s="35" t="s">
        <v>59</v>
      </c>
      <c r="E74" s="40" t="s">
        <v>4729</v>
      </c>
    </row>
    <row r="75" spans="1:5" ht="38.25">
      <c r="A75" t="s">
        <v>60</v>
      </c>
      <c r="E75" s="39" t="s">
        <v>4331</v>
      </c>
    </row>
    <row r="76" spans="1:13" ht="12.75">
      <c r="A76" t="s">
        <v>49</v>
      </c>
      <c r="C76" s="31" t="s">
        <v>26</v>
      </c>
      <c r="E76" s="33" t="s">
        <v>2860</v>
      </c>
      <c r="J76" s="32">
        <f>0</f>
      </c>
      <c s="32">
        <f>0</f>
      </c>
      <c s="32">
        <f>0+L77+L81+L85</f>
      </c>
      <c s="32">
        <f>0+M77+M81+M85</f>
      </c>
    </row>
    <row r="77" spans="1:16" ht="12.75">
      <c r="A77" t="s">
        <v>52</v>
      </c>
      <c s="34" t="s">
        <v>122</v>
      </c>
      <c s="34" t="s">
        <v>2872</v>
      </c>
      <c s="35" t="s">
        <v>5</v>
      </c>
      <c s="6" t="s">
        <v>2873</v>
      </c>
      <c s="36" t="s">
        <v>65</v>
      </c>
      <c s="37">
        <v>120.296</v>
      </c>
      <c s="36">
        <v>0</v>
      </c>
      <c s="36">
        <f>ROUND(G77*H77,6)</f>
      </c>
      <c r="L77" s="38">
        <v>0</v>
      </c>
      <c s="32">
        <f>ROUND(ROUND(L77,2)*ROUND(G77,3),2)</f>
      </c>
      <c s="36" t="s">
        <v>822</v>
      </c>
      <c>
        <f>(M77*21)/100</f>
      </c>
      <c t="s">
        <v>27</v>
      </c>
    </row>
    <row r="78" spans="1:5" ht="12.75">
      <c r="A78" s="35" t="s">
        <v>58</v>
      </c>
      <c r="E78" s="39" t="s">
        <v>5</v>
      </c>
    </row>
    <row r="79" spans="1:5" ht="178.5">
      <c r="A79" s="35" t="s">
        <v>59</v>
      </c>
      <c r="E79" s="40" t="s">
        <v>4730</v>
      </c>
    </row>
    <row r="80" spans="1:5" ht="369.75">
      <c r="A80" t="s">
        <v>60</v>
      </c>
      <c r="E80" s="39" t="s">
        <v>3887</v>
      </c>
    </row>
    <row r="81" spans="1:16" ht="12.75">
      <c r="A81" t="s">
        <v>52</v>
      </c>
      <c s="34" t="s">
        <v>126</v>
      </c>
      <c s="34" t="s">
        <v>2876</v>
      </c>
      <c s="35" t="s">
        <v>5</v>
      </c>
      <c s="6" t="s">
        <v>2877</v>
      </c>
      <c s="36" t="s">
        <v>737</v>
      </c>
      <c s="37">
        <v>12.585</v>
      </c>
      <c s="36">
        <v>0</v>
      </c>
      <c s="36">
        <f>ROUND(G81*H81,6)</f>
      </c>
      <c r="L81" s="38">
        <v>0</v>
      </c>
      <c s="32">
        <f>ROUND(ROUND(L81,2)*ROUND(G81,3),2)</f>
      </c>
      <c s="36" t="s">
        <v>822</v>
      </c>
      <c>
        <f>(M81*21)/100</f>
      </c>
      <c t="s">
        <v>27</v>
      </c>
    </row>
    <row r="82" spans="1:5" ht="12.75">
      <c r="A82" s="35" t="s">
        <v>58</v>
      </c>
      <c r="E82" s="39" t="s">
        <v>5</v>
      </c>
    </row>
    <row r="83" spans="1:5" ht="178.5">
      <c r="A83" s="35" t="s">
        <v>59</v>
      </c>
      <c r="E83" s="40" t="s">
        <v>4731</v>
      </c>
    </row>
    <row r="84" spans="1:5" ht="267.75">
      <c r="A84" t="s">
        <v>60</v>
      </c>
      <c r="E84" s="39" t="s">
        <v>3870</v>
      </c>
    </row>
    <row r="85" spans="1:16" ht="12.75">
      <c r="A85" t="s">
        <v>52</v>
      </c>
      <c s="34" t="s">
        <v>131</v>
      </c>
      <c s="34" t="s">
        <v>4455</v>
      </c>
      <c s="35" t="s">
        <v>5</v>
      </c>
      <c s="6" t="s">
        <v>4456</v>
      </c>
      <c s="36" t="s">
        <v>1393</v>
      </c>
      <c s="37">
        <v>301.12</v>
      </c>
      <c s="36">
        <v>0</v>
      </c>
      <c s="36">
        <f>ROUND(G85*H85,6)</f>
      </c>
      <c r="L85" s="38">
        <v>0</v>
      </c>
      <c s="32">
        <f>ROUND(ROUND(L85,2)*ROUND(G85,3),2)</f>
      </c>
      <c s="36" t="s">
        <v>822</v>
      </c>
      <c>
        <f>(M85*21)/100</f>
      </c>
      <c t="s">
        <v>27</v>
      </c>
    </row>
    <row r="86" spans="1:5" ht="12.75">
      <c r="A86" s="35" t="s">
        <v>58</v>
      </c>
      <c r="E86" s="39" t="s">
        <v>5</v>
      </c>
    </row>
    <row r="87" spans="1:5" ht="25.5">
      <c r="A87" s="35" t="s">
        <v>59</v>
      </c>
      <c r="E87" s="40" t="s">
        <v>4732</v>
      </c>
    </row>
    <row r="88" spans="1:5" ht="293.25">
      <c r="A88" t="s">
        <v>60</v>
      </c>
      <c r="E88" s="39" t="s">
        <v>3890</v>
      </c>
    </row>
    <row r="89" spans="1:13" ht="12.75">
      <c r="A89" t="s">
        <v>49</v>
      </c>
      <c r="C89" s="31" t="s">
        <v>70</v>
      </c>
      <c r="E89" s="33" t="s">
        <v>2878</v>
      </c>
      <c r="J89" s="32">
        <f>0</f>
      </c>
      <c s="32">
        <f>0</f>
      </c>
      <c s="32">
        <f>0+L90+L94+L98+L102+L106</f>
      </c>
      <c s="32">
        <f>0+M90+M94+M98+M102+M106</f>
      </c>
    </row>
    <row r="90" spans="1:16" ht="12.75">
      <c r="A90" t="s">
        <v>52</v>
      </c>
      <c s="34" t="s">
        <v>134</v>
      </c>
      <c s="34" t="s">
        <v>2887</v>
      </c>
      <c s="35" t="s">
        <v>5</v>
      </c>
      <c s="6" t="s">
        <v>2888</v>
      </c>
      <c s="36" t="s">
        <v>65</v>
      </c>
      <c s="37">
        <v>36.028</v>
      </c>
      <c s="36">
        <v>0</v>
      </c>
      <c s="36">
        <f>ROUND(G90*H90,6)</f>
      </c>
      <c r="L90" s="38">
        <v>0</v>
      </c>
      <c s="32">
        <f>ROUND(ROUND(L90,2)*ROUND(G90,3),2)</f>
      </c>
      <c s="36" t="s">
        <v>822</v>
      </c>
      <c>
        <f>(M90*21)/100</f>
      </c>
      <c t="s">
        <v>27</v>
      </c>
    </row>
    <row r="91" spans="1:5" ht="12.75">
      <c r="A91" s="35" t="s">
        <v>58</v>
      </c>
      <c r="E91" s="39" t="s">
        <v>5</v>
      </c>
    </row>
    <row r="92" spans="1:5" ht="63.75">
      <c r="A92" s="35" t="s">
        <v>59</v>
      </c>
      <c r="E92" s="40" t="s">
        <v>4733</v>
      </c>
    </row>
    <row r="93" spans="1:5" ht="369.75">
      <c r="A93" t="s">
        <v>60</v>
      </c>
      <c r="E93" s="39" t="s">
        <v>3887</v>
      </c>
    </row>
    <row r="94" spans="1:16" ht="12.75">
      <c r="A94" t="s">
        <v>52</v>
      </c>
      <c s="34" t="s">
        <v>137</v>
      </c>
      <c s="34" t="s">
        <v>4734</v>
      </c>
      <c s="35" t="s">
        <v>5</v>
      </c>
      <c s="6" t="s">
        <v>4735</v>
      </c>
      <c s="36" t="s">
        <v>65</v>
      </c>
      <c s="37">
        <v>4.441</v>
      </c>
      <c s="36">
        <v>0</v>
      </c>
      <c s="36">
        <f>ROUND(G94*H94,6)</f>
      </c>
      <c r="L94" s="38">
        <v>0</v>
      </c>
      <c s="32">
        <f>ROUND(ROUND(L94,2)*ROUND(G94,3),2)</f>
      </c>
      <c s="36" t="s">
        <v>822</v>
      </c>
      <c>
        <f>(M94*21)/100</f>
      </c>
      <c t="s">
        <v>27</v>
      </c>
    </row>
    <row r="95" spans="1:5" ht="12.75">
      <c r="A95" s="35" t="s">
        <v>58</v>
      </c>
      <c r="E95" s="39" t="s">
        <v>5</v>
      </c>
    </row>
    <row r="96" spans="1:5" ht="12.75">
      <c r="A96" s="35" t="s">
        <v>59</v>
      </c>
      <c r="E96" s="40" t="s">
        <v>4736</v>
      </c>
    </row>
    <row r="97" spans="1:5" ht="369.75">
      <c r="A97" t="s">
        <v>60</v>
      </c>
      <c r="E97" s="39" t="s">
        <v>3887</v>
      </c>
    </row>
    <row r="98" spans="1:16" ht="25.5">
      <c r="A98" t="s">
        <v>52</v>
      </c>
      <c s="34" t="s">
        <v>140</v>
      </c>
      <c s="34" t="s">
        <v>4737</v>
      </c>
      <c s="35" t="s">
        <v>5</v>
      </c>
      <c s="6" t="s">
        <v>4738</v>
      </c>
      <c s="36" t="s">
        <v>65</v>
      </c>
      <c s="37">
        <v>40.438</v>
      </c>
      <c s="36">
        <v>0</v>
      </c>
      <c s="36">
        <f>ROUND(G98*H98,6)</f>
      </c>
      <c r="L98" s="38">
        <v>0</v>
      </c>
      <c s="32">
        <f>ROUND(ROUND(L98,2)*ROUND(G98,3),2)</f>
      </c>
      <c s="36" t="s">
        <v>822</v>
      </c>
      <c>
        <f>(M98*21)/100</f>
      </c>
      <c t="s">
        <v>27</v>
      </c>
    </row>
    <row r="99" spans="1:5" ht="12.75">
      <c r="A99" s="35" t="s">
        <v>58</v>
      </c>
      <c r="E99" s="39" t="s">
        <v>5</v>
      </c>
    </row>
    <row r="100" spans="1:5" ht="127.5">
      <c r="A100" s="35" t="s">
        <v>59</v>
      </c>
      <c r="E100" s="40" t="s">
        <v>4739</v>
      </c>
    </row>
    <row r="101" spans="1:5" ht="38.25">
      <c r="A101" t="s">
        <v>60</v>
      </c>
      <c r="E101" s="39" t="s">
        <v>4099</v>
      </c>
    </row>
    <row r="102" spans="1:16" ht="12.75">
      <c r="A102" t="s">
        <v>52</v>
      </c>
      <c s="34" t="s">
        <v>144</v>
      </c>
      <c s="34" t="s">
        <v>4515</v>
      </c>
      <c s="35" t="s">
        <v>5</v>
      </c>
      <c s="6" t="s">
        <v>4516</v>
      </c>
      <c s="36" t="s">
        <v>65</v>
      </c>
      <c s="37">
        <v>28.243</v>
      </c>
      <c s="36">
        <v>0</v>
      </c>
      <c s="36">
        <f>ROUND(G102*H102,6)</f>
      </c>
      <c r="L102" s="38">
        <v>0</v>
      </c>
      <c s="32">
        <f>ROUND(ROUND(L102,2)*ROUND(G102,3),2)</f>
      </c>
      <c s="36" t="s">
        <v>822</v>
      </c>
      <c>
        <f>(M102*21)/100</f>
      </c>
      <c t="s">
        <v>27</v>
      </c>
    </row>
    <row r="103" spans="1:5" ht="12.75">
      <c r="A103" s="35" t="s">
        <v>58</v>
      </c>
      <c r="E103" s="39" t="s">
        <v>5</v>
      </c>
    </row>
    <row r="104" spans="1:5" ht="114.75">
      <c r="A104" s="35" t="s">
        <v>59</v>
      </c>
      <c r="E104" s="40" t="s">
        <v>4740</v>
      </c>
    </row>
    <row r="105" spans="1:5" ht="38.25">
      <c r="A105" t="s">
        <v>60</v>
      </c>
      <c r="E105" s="39" t="s">
        <v>4741</v>
      </c>
    </row>
    <row r="106" spans="1:16" ht="12.75">
      <c r="A106" t="s">
        <v>52</v>
      </c>
      <c s="34" t="s">
        <v>148</v>
      </c>
      <c s="34" t="s">
        <v>2895</v>
      </c>
      <c s="35" t="s">
        <v>5</v>
      </c>
      <c s="6" t="s">
        <v>2896</v>
      </c>
      <c s="36" t="s">
        <v>65</v>
      </c>
      <c s="37">
        <v>8.202</v>
      </c>
      <c s="36">
        <v>0</v>
      </c>
      <c s="36">
        <f>ROUND(G106*H106,6)</f>
      </c>
      <c r="L106" s="38">
        <v>0</v>
      </c>
      <c s="32">
        <f>ROUND(ROUND(L106,2)*ROUND(G106,3),2)</f>
      </c>
      <c s="36" t="s">
        <v>822</v>
      </c>
      <c>
        <f>(M106*21)/100</f>
      </c>
      <c t="s">
        <v>27</v>
      </c>
    </row>
    <row r="107" spans="1:5" ht="12.75">
      <c r="A107" s="35" t="s">
        <v>58</v>
      </c>
      <c r="E107" s="39" t="s">
        <v>5</v>
      </c>
    </row>
    <row r="108" spans="1:5" ht="12.75">
      <c r="A108" s="35" t="s">
        <v>59</v>
      </c>
      <c r="E108" s="40" t="s">
        <v>4742</v>
      </c>
    </row>
    <row r="109" spans="1:5" ht="102">
      <c r="A109" t="s">
        <v>60</v>
      </c>
      <c r="E109" s="39" t="s">
        <v>4161</v>
      </c>
    </row>
    <row r="110" spans="1:13" ht="12.75">
      <c r="A110" t="s">
        <v>49</v>
      </c>
      <c r="C110" s="31" t="s">
        <v>80</v>
      </c>
      <c r="E110" s="33" t="s">
        <v>97</v>
      </c>
      <c r="J110" s="32">
        <f>0</f>
      </c>
      <c s="32">
        <f>0</f>
      </c>
      <c s="32">
        <f>0+L111+L115+L119+L123</f>
      </c>
      <c s="32">
        <f>0+M111+M115+M119+M123</f>
      </c>
    </row>
    <row r="111" spans="1:16" ht="25.5">
      <c r="A111" t="s">
        <v>52</v>
      </c>
      <c s="34" t="s">
        <v>152</v>
      </c>
      <c s="34" t="s">
        <v>2917</v>
      </c>
      <c s="35" t="s">
        <v>5</v>
      </c>
      <c s="6" t="s">
        <v>2918</v>
      </c>
      <c s="36" t="s">
        <v>56</v>
      </c>
      <c s="37">
        <v>48.363</v>
      </c>
      <c s="36">
        <v>0</v>
      </c>
      <c s="36">
        <f>ROUND(G111*H111,6)</f>
      </c>
      <c r="L111" s="38">
        <v>0</v>
      </c>
      <c s="32">
        <f>ROUND(ROUND(L111,2)*ROUND(G111,3),2)</f>
      </c>
      <c s="36" t="s">
        <v>822</v>
      </c>
      <c>
        <f>(M111*21)/100</f>
      </c>
      <c t="s">
        <v>27</v>
      </c>
    </row>
    <row r="112" spans="1:5" ht="12.75">
      <c r="A112" s="35" t="s">
        <v>58</v>
      </c>
      <c r="E112" s="39" t="s">
        <v>5</v>
      </c>
    </row>
    <row r="113" spans="1:5" ht="76.5">
      <c r="A113" s="35" t="s">
        <v>59</v>
      </c>
      <c r="E113" s="40" t="s">
        <v>4743</v>
      </c>
    </row>
    <row r="114" spans="1:5" ht="191.25">
      <c r="A114" t="s">
        <v>60</v>
      </c>
      <c r="E114" s="39" t="s">
        <v>3951</v>
      </c>
    </row>
    <row r="115" spans="1:16" ht="25.5">
      <c r="A115" t="s">
        <v>52</v>
      </c>
      <c s="34" t="s">
        <v>155</v>
      </c>
      <c s="34" t="s">
        <v>3952</v>
      </c>
      <c s="35" t="s">
        <v>5</v>
      </c>
      <c s="6" t="s">
        <v>3953</v>
      </c>
      <c s="36" t="s">
        <v>56</v>
      </c>
      <c s="37">
        <v>119.924</v>
      </c>
      <c s="36">
        <v>0</v>
      </c>
      <c s="36">
        <f>ROUND(G115*H115,6)</f>
      </c>
      <c r="L115" s="38">
        <v>0</v>
      </c>
      <c s="32">
        <f>ROUND(ROUND(L115,2)*ROUND(G115,3),2)</f>
      </c>
      <c s="36" t="s">
        <v>822</v>
      </c>
      <c>
        <f>(M115*21)/100</f>
      </c>
      <c t="s">
        <v>27</v>
      </c>
    </row>
    <row r="116" spans="1:5" ht="12.75">
      <c r="A116" s="35" t="s">
        <v>58</v>
      </c>
      <c r="E116" s="39" t="s">
        <v>5</v>
      </c>
    </row>
    <row r="117" spans="1:5" ht="89.25">
      <c r="A117" s="35" t="s">
        <v>59</v>
      </c>
      <c r="E117" s="40" t="s">
        <v>4744</v>
      </c>
    </row>
    <row r="118" spans="1:5" ht="191.25">
      <c r="A118" t="s">
        <v>60</v>
      </c>
      <c r="E118" s="39" t="s">
        <v>3951</v>
      </c>
    </row>
    <row r="119" spans="1:16" ht="12.75">
      <c r="A119" t="s">
        <v>52</v>
      </c>
      <c s="34" t="s">
        <v>159</v>
      </c>
      <c s="34" t="s">
        <v>4168</v>
      </c>
      <c s="35" t="s">
        <v>5</v>
      </c>
      <c s="6" t="s">
        <v>4169</v>
      </c>
      <c s="36" t="s">
        <v>56</v>
      </c>
      <c s="37">
        <v>76.39</v>
      </c>
      <c s="36">
        <v>0</v>
      </c>
      <c s="36">
        <f>ROUND(G119*H119,6)</f>
      </c>
      <c r="L119" s="38">
        <v>0</v>
      </c>
      <c s="32">
        <f>ROUND(ROUND(L119,2)*ROUND(G119,3),2)</f>
      </c>
      <c s="36" t="s">
        <v>822</v>
      </c>
      <c>
        <f>(M119*21)/100</f>
      </c>
      <c t="s">
        <v>27</v>
      </c>
    </row>
    <row r="120" spans="1:5" ht="12.75">
      <c r="A120" s="35" t="s">
        <v>58</v>
      </c>
      <c r="E120" s="39" t="s">
        <v>5</v>
      </c>
    </row>
    <row r="121" spans="1:5" ht="51">
      <c r="A121" s="35" t="s">
        <v>59</v>
      </c>
      <c r="E121" s="40" t="s">
        <v>4745</v>
      </c>
    </row>
    <row r="122" spans="1:5" ht="204">
      <c r="A122" t="s">
        <v>60</v>
      </c>
      <c r="E122" s="39" t="s">
        <v>4171</v>
      </c>
    </row>
    <row r="123" spans="1:16" ht="12.75">
      <c r="A123" t="s">
        <v>52</v>
      </c>
      <c s="34" t="s">
        <v>163</v>
      </c>
      <c s="34" t="s">
        <v>4172</v>
      </c>
      <c s="35" t="s">
        <v>5</v>
      </c>
      <c s="6" t="s">
        <v>4173</v>
      </c>
      <c s="36" t="s">
        <v>56</v>
      </c>
      <c s="37">
        <v>113.924</v>
      </c>
      <c s="36">
        <v>0</v>
      </c>
      <c s="36">
        <f>ROUND(G123*H123,6)</f>
      </c>
      <c r="L123" s="38">
        <v>0</v>
      </c>
      <c s="32">
        <f>ROUND(ROUND(L123,2)*ROUND(G123,3),2)</f>
      </c>
      <c s="36" t="s">
        <v>822</v>
      </c>
      <c>
        <f>(M123*21)/100</f>
      </c>
      <c t="s">
        <v>27</v>
      </c>
    </row>
    <row r="124" spans="1:5" ht="12.75">
      <c r="A124" s="35" t="s">
        <v>58</v>
      </c>
      <c r="E124" s="39" t="s">
        <v>5</v>
      </c>
    </row>
    <row r="125" spans="1:5" ht="76.5">
      <c r="A125" s="35" t="s">
        <v>59</v>
      </c>
      <c r="E125" s="40" t="s">
        <v>4746</v>
      </c>
    </row>
    <row r="126" spans="1:5" ht="38.25">
      <c r="A126" t="s">
        <v>60</v>
      </c>
      <c r="E126" s="39" t="s">
        <v>3961</v>
      </c>
    </row>
    <row r="127" spans="1:13" ht="12.75">
      <c r="A127" t="s">
        <v>49</v>
      </c>
      <c r="C127" s="31" t="s">
        <v>84</v>
      </c>
      <c r="E127" s="33" t="s">
        <v>2922</v>
      </c>
      <c r="J127" s="32">
        <f>0</f>
      </c>
      <c s="32">
        <f>0</f>
      </c>
      <c s="32">
        <f>0+L128</f>
      </c>
      <c s="32">
        <f>0+M128</f>
      </c>
    </row>
    <row r="128" spans="1:16" ht="12.75">
      <c r="A128" t="s">
        <v>52</v>
      </c>
      <c s="34" t="s">
        <v>167</v>
      </c>
      <c s="34" t="s">
        <v>4747</v>
      </c>
      <c s="35" t="s">
        <v>5</v>
      </c>
      <c s="6" t="s">
        <v>4748</v>
      </c>
      <c s="36" t="s">
        <v>78</v>
      </c>
      <c s="37">
        <v>4.2</v>
      </c>
      <c s="36">
        <v>0</v>
      </c>
      <c s="36">
        <f>ROUND(G128*H128,6)</f>
      </c>
      <c r="L128" s="38">
        <v>0</v>
      </c>
      <c s="32">
        <f>ROUND(ROUND(L128,2)*ROUND(G128,3),2)</f>
      </c>
      <c s="36" t="s">
        <v>822</v>
      </c>
      <c>
        <f>(M128*21)/100</f>
      </c>
      <c t="s">
        <v>27</v>
      </c>
    </row>
    <row r="129" spans="1:5" ht="12.75">
      <c r="A129" s="35" t="s">
        <v>58</v>
      </c>
      <c r="E129" s="39" t="s">
        <v>5</v>
      </c>
    </row>
    <row r="130" spans="1:5" ht="12.75">
      <c r="A130" s="35" t="s">
        <v>59</v>
      </c>
      <c r="E130" s="40" t="s">
        <v>4749</v>
      </c>
    </row>
    <row r="131" spans="1:5" ht="255">
      <c r="A131" t="s">
        <v>60</v>
      </c>
      <c r="E131" s="39" t="s">
        <v>4750</v>
      </c>
    </row>
    <row r="132" spans="1:13" ht="12.75">
      <c r="A132" t="s">
        <v>49</v>
      </c>
      <c r="C132" s="31" t="s">
        <v>89</v>
      </c>
      <c r="E132" s="33" t="s">
        <v>2962</v>
      </c>
      <c r="J132" s="32">
        <f>0</f>
      </c>
      <c s="32">
        <f>0</f>
      </c>
      <c s="32">
        <f>0+L133+L137+L141+L145+L149</f>
      </c>
      <c s="32">
        <f>0+M133+M137+M141+M145+M149</f>
      </c>
    </row>
    <row r="133" spans="1:16" ht="12.75">
      <c r="A133" t="s">
        <v>52</v>
      </c>
      <c s="34" t="s">
        <v>171</v>
      </c>
      <c s="34" t="s">
        <v>4751</v>
      </c>
      <c s="35" t="s">
        <v>5</v>
      </c>
      <c s="6" t="s">
        <v>4752</v>
      </c>
      <c s="36" t="s">
        <v>101</v>
      </c>
      <c s="37">
        <v>10</v>
      </c>
      <c s="36">
        <v>0</v>
      </c>
      <c s="36">
        <f>ROUND(G133*H133,6)</f>
      </c>
      <c r="L133" s="38">
        <v>0</v>
      </c>
      <c s="32">
        <f>ROUND(ROUND(L133,2)*ROUND(G133,3),2)</f>
      </c>
      <c s="36" t="s">
        <v>822</v>
      </c>
      <c>
        <f>(M133*21)/100</f>
      </c>
      <c t="s">
        <v>27</v>
      </c>
    </row>
    <row r="134" spans="1:5" ht="12.75">
      <c r="A134" s="35" t="s">
        <v>58</v>
      </c>
      <c r="E134" s="39" t="s">
        <v>5</v>
      </c>
    </row>
    <row r="135" spans="1:5" ht="12.75">
      <c r="A135" s="35" t="s">
        <v>59</v>
      </c>
      <c r="E135" s="40" t="s">
        <v>4753</v>
      </c>
    </row>
    <row r="136" spans="1:5" ht="38.25">
      <c r="A136" t="s">
        <v>60</v>
      </c>
      <c r="E136" s="39" t="s">
        <v>4754</v>
      </c>
    </row>
    <row r="137" spans="1:16" ht="12.75">
      <c r="A137" t="s">
        <v>52</v>
      </c>
      <c s="34" t="s">
        <v>175</v>
      </c>
      <c s="34" t="s">
        <v>4755</v>
      </c>
      <c s="35" t="s">
        <v>5</v>
      </c>
      <c s="6" t="s">
        <v>4756</v>
      </c>
      <c s="36" t="s">
        <v>78</v>
      </c>
      <c s="37">
        <v>42</v>
      </c>
      <c s="36">
        <v>0</v>
      </c>
      <c s="36">
        <f>ROUND(G137*H137,6)</f>
      </c>
      <c r="L137" s="38">
        <v>0</v>
      </c>
      <c s="32">
        <f>ROUND(ROUND(L137,2)*ROUND(G137,3),2)</f>
      </c>
      <c s="36" t="s">
        <v>822</v>
      </c>
      <c>
        <f>(M137*21)/100</f>
      </c>
      <c t="s">
        <v>27</v>
      </c>
    </row>
    <row r="138" spans="1:5" ht="12.75">
      <c r="A138" s="35" t="s">
        <v>58</v>
      </c>
      <c r="E138" s="39" t="s">
        <v>5</v>
      </c>
    </row>
    <row r="139" spans="1:5" ht="12.75">
      <c r="A139" s="35" t="s">
        <v>59</v>
      </c>
      <c r="E139" s="40" t="s">
        <v>4719</v>
      </c>
    </row>
    <row r="140" spans="1:5" ht="89.25">
      <c r="A140" t="s">
        <v>60</v>
      </c>
      <c r="E140" s="39" t="s">
        <v>4757</v>
      </c>
    </row>
    <row r="141" spans="1:16" ht="12.75">
      <c r="A141" t="s">
        <v>52</v>
      </c>
      <c s="34" t="s">
        <v>179</v>
      </c>
      <c s="34" t="s">
        <v>4369</v>
      </c>
      <c s="35" t="s">
        <v>5</v>
      </c>
      <c s="6" t="s">
        <v>4370</v>
      </c>
      <c s="36" t="s">
        <v>1393</v>
      </c>
      <c s="37">
        <v>307.28</v>
      </c>
      <c s="36">
        <v>0</v>
      </c>
      <c s="36">
        <f>ROUND(G141*H141,6)</f>
      </c>
      <c r="L141" s="38">
        <v>0</v>
      </c>
      <c s="32">
        <f>ROUND(ROUND(L141,2)*ROUND(G141,3),2)</f>
      </c>
      <c s="36" t="s">
        <v>822</v>
      </c>
      <c>
        <f>(M141*21)/100</f>
      </c>
      <c t="s">
        <v>27</v>
      </c>
    </row>
    <row r="142" spans="1:5" ht="12.75">
      <c r="A142" s="35" t="s">
        <v>58</v>
      </c>
      <c r="E142" s="39" t="s">
        <v>5</v>
      </c>
    </row>
    <row r="143" spans="1:5" ht="12.75">
      <c r="A143" s="35" t="s">
        <v>59</v>
      </c>
      <c r="E143" s="40" t="s">
        <v>4758</v>
      </c>
    </row>
    <row r="144" spans="1:5" ht="409.5">
      <c r="A144" t="s">
        <v>60</v>
      </c>
      <c r="E144" s="39" t="s">
        <v>4372</v>
      </c>
    </row>
    <row r="145" spans="1:16" ht="12.75">
      <c r="A145" t="s">
        <v>52</v>
      </c>
      <c s="34" t="s">
        <v>183</v>
      </c>
      <c s="34" t="s">
        <v>4471</v>
      </c>
      <c s="35" t="s">
        <v>5</v>
      </c>
      <c s="6" t="s">
        <v>4472</v>
      </c>
      <c s="36" t="s">
        <v>65</v>
      </c>
      <c s="37">
        <v>66.954</v>
      </c>
      <c s="36">
        <v>0</v>
      </c>
      <c s="36">
        <f>ROUND(G145*H145,6)</f>
      </c>
      <c r="L145" s="38">
        <v>0</v>
      </c>
      <c s="32">
        <f>ROUND(ROUND(L145,2)*ROUND(G145,3),2)</f>
      </c>
      <c s="36" t="s">
        <v>822</v>
      </c>
      <c>
        <f>(M145*21)/100</f>
      </c>
      <c t="s">
        <v>27</v>
      </c>
    </row>
    <row r="146" spans="1:5" ht="12.75">
      <c r="A146" s="35" t="s">
        <v>58</v>
      </c>
      <c r="E146" s="39" t="s">
        <v>5</v>
      </c>
    </row>
    <row r="147" spans="1:5" ht="12.75">
      <c r="A147" s="35" t="s">
        <v>59</v>
      </c>
      <c r="E147" s="40" t="s">
        <v>4759</v>
      </c>
    </row>
    <row r="148" spans="1:5" ht="114.75">
      <c r="A148" t="s">
        <v>60</v>
      </c>
      <c r="E148" s="39" t="s">
        <v>4420</v>
      </c>
    </row>
    <row r="149" spans="1:16" ht="12.75">
      <c r="A149" t="s">
        <v>52</v>
      </c>
      <c s="34" t="s">
        <v>187</v>
      </c>
      <c s="34" t="s">
        <v>4475</v>
      </c>
      <c s="35" t="s">
        <v>5</v>
      </c>
      <c s="6" t="s">
        <v>4476</v>
      </c>
      <c s="36" t="s">
        <v>2273</v>
      </c>
      <c s="37">
        <v>5021.55</v>
      </c>
      <c s="36">
        <v>0</v>
      </c>
      <c s="36">
        <f>ROUND(G149*H149,6)</f>
      </c>
      <c r="L149" s="38">
        <v>0</v>
      </c>
      <c s="32">
        <f>ROUND(ROUND(L149,2)*ROUND(G149,3),2)</f>
      </c>
      <c s="36" t="s">
        <v>822</v>
      </c>
      <c>
        <f>(M149*21)/100</f>
      </c>
      <c t="s">
        <v>27</v>
      </c>
    </row>
    <row r="150" spans="1:5" ht="12.75">
      <c r="A150" s="35" t="s">
        <v>58</v>
      </c>
      <c r="E150" s="39" t="s">
        <v>5</v>
      </c>
    </row>
    <row r="151" spans="1:5" ht="25.5">
      <c r="A151" s="35" t="s">
        <v>59</v>
      </c>
      <c r="E151" s="40" t="s">
        <v>4760</v>
      </c>
    </row>
    <row r="152" spans="1:5" ht="25.5">
      <c r="A152" t="s">
        <v>60</v>
      </c>
      <c r="E152"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4049</v>
      </c>
      <c s="41">
        <f>Rekapitulace!C65</f>
      </c>
      <c s="20" t="s">
        <v>0</v>
      </c>
      <c t="s">
        <v>23</v>
      </c>
      <c t="s">
        <v>27</v>
      </c>
    </row>
    <row r="4" spans="1:16" ht="32" customHeight="1">
      <c r="A4" s="24" t="s">
        <v>20</v>
      </c>
      <c s="25" t="s">
        <v>28</v>
      </c>
      <c s="27" t="s">
        <v>4049</v>
      </c>
      <c r="E4" s="26" t="s">
        <v>4050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4763</v>
      </c>
      <c r="E8" s="30" t="s">
        <v>4762</v>
      </c>
      <c r="J8" s="29">
        <f>0+J9+J34+J47+J60+J65+J74+J83+J104</f>
      </c>
      <c s="29">
        <f>0+K9+K34+K47+K60+K65+K74+K83+K104</f>
      </c>
      <c s="29">
        <f>0+L9+L34+L47+L60+L65+L74+L83+L104</f>
      </c>
      <c s="29">
        <f>0+M9+M34+M47+M60+M65+M74+M83+M104</f>
      </c>
    </row>
    <row r="9" spans="1:13" ht="12.75">
      <c r="A9" t="s">
        <v>49</v>
      </c>
      <c r="C9" s="31" t="s">
        <v>53</v>
      </c>
      <c r="E9" s="33" t="s">
        <v>62</v>
      </c>
      <c r="J9" s="32">
        <f>0</f>
      </c>
      <c s="32">
        <f>0</f>
      </c>
      <c s="32">
        <f>0+L10+L14+L18+L22+L26+L30</f>
      </c>
      <c s="32">
        <f>0+M10+M14+M18+M22+M26+M30</f>
      </c>
    </row>
    <row r="10" spans="1:16" ht="12.75">
      <c r="A10" t="s">
        <v>52</v>
      </c>
      <c s="34" t="s">
        <v>53</v>
      </c>
      <c s="34" t="s">
        <v>4069</v>
      </c>
      <c s="35" t="s">
        <v>5</v>
      </c>
      <c s="6" t="s">
        <v>4070</v>
      </c>
      <c s="36" t="s">
        <v>65</v>
      </c>
      <c s="37">
        <v>1833.779</v>
      </c>
      <c s="36">
        <v>0</v>
      </c>
      <c s="36">
        <f>ROUND(G10*H10,6)</f>
      </c>
      <c r="L10" s="38">
        <v>0</v>
      </c>
      <c s="32">
        <f>ROUND(ROUND(L10,2)*ROUND(G10,3),2)</f>
      </c>
      <c s="36" t="s">
        <v>57</v>
      </c>
      <c>
        <f>(M10*21)/100</f>
      </c>
      <c t="s">
        <v>27</v>
      </c>
    </row>
    <row r="11" spans="1:5" ht="12.75">
      <c r="A11" s="35" t="s">
        <v>58</v>
      </c>
      <c r="E11" s="39" t="s">
        <v>5</v>
      </c>
    </row>
    <row r="12" spans="1:5" ht="25.5">
      <c r="A12" s="35" t="s">
        <v>59</v>
      </c>
      <c r="E12" s="40" t="s">
        <v>4764</v>
      </c>
    </row>
    <row r="13" spans="1:5" ht="12.75">
      <c r="A13" t="s">
        <v>60</v>
      </c>
      <c r="E13" s="39" t="s">
        <v>5</v>
      </c>
    </row>
    <row r="14" spans="1:16" ht="12.75">
      <c r="A14" t="s">
        <v>52</v>
      </c>
      <c s="34" t="s">
        <v>27</v>
      </c>
      <c s="34" t="s">
        <v>2626</v>
      </c>
      <c s="35" t="s">
        <v>5</v>
      </c>
      <c s="6" t="s">
        <v>2627</v>
      </c>
      <c s="36" t="s">
        <v>2628</v>
      </c>
      <c s="37">
        <v>18337.79</v>
      </c>
      <c s="36">
        <v>0</v>
      </c>
      <c s="36">
        <f>ROUND(G14*H14,6)</f>
      </c>
      <c r="L14" s="38">
        <v>0</v>
      </c>
      <c s="32">
        <f>ROUND(ROUND(L14,2)*ROUND(G14,3),2)</f>
      </c>
      <c s="36" t="s">
        <v>57</v>
      </c>
      <c>
        <f>(M14*21)/100</f>
      </c>
      <c t="s">
        <v>27</v>
      </c>
    </row>
    <row r="15" spans="1:5" ht="12.75">
      <c r="A15" s="35" t="s">
        <v>58</v>
      </c>
      <c r="E15" s="39" t="s">
        <v>5</v>
      </c>
    </row>
    <row r="16" spans="1:5" ht="12.75">
      <c r="A16" s="35" t="s">
        <v>59</v>
      </c>
      <c r="E16" s="40" t="s">
        <v>4765</v>
      </c>
    </row>
    <row r="17" spans="1:5" ht="12.75">
      <c r="A17" t="s">
        <v>60</v>
      </c>
      <c r="E17" s="39" t="s">
        <v>5</v>
      </c>
    </row>
    <row r="18" spans="1:16" ht="12.75">
      <c r="A18" t="s">
        <v>52</v>
      </c>
      <c s="34" t="s">
        <v>26</v>
      </c>
      <c s="34" t="s">
        <v>81</v>
      </c>
      <c s="35" t="s">
        <v>5</v>
      </c>
      <c s="6" t="s">
        <v>82</v>
      </c>
      <c s="36" t="s">
        <v>65</v>
      </c>
      <c s="37">
        <v>1616.212</v>
      </c>
      <c s="36">
        <v>0</v>
      </c>
      <c s="36">
        <f>ROUND(G18*H18,6)</f>
      </c>
      <c r="L18" s="38">
        <v>0</v>
      </c>
      <c s="32">
        <f>ROUND(ROUND(L18,2)*ROUND(G18,3),2)</f>
      </c>
      <c s="36" t="s">
        <v>57</v>
      </c>
      <c>
        <f>(M18*21)/100</f>
      </c>
      <c t="s">
        <v>27</v>
      </c>
    </row>
    <row r="19" spans="1:5" ht="12.75">
      <c r="A19" s="35" t="s">
        <v>58</v>
      </c>
      <c r="E19" s="39" t="s">
        <v>5</v>
      </c>
    </row>
    <row r="20" spans="1:5" ht="12.75">
      <c r="A20" s="35" t="s">
        <v>59</v>
      </c>
      <c r="E20" s="40" t="s">
        <v>4766</v>
      </c>
    </row>
    <row r="21" spans="1:5" ht="12.75">
      <c r="A21" t="s">
        <v>60</v>
      </c>
      <c r="E21" s="39" t="s">
        <v>5</v>
      </c>
    </row>
    <row r="22" spans="1:16" ht="12.75">
      <c r="A22" t="s">
        <v>52</v>
      </c>
      <c s="34" t="s">
        <v>137</v>
      </c>
      <c s="34" t="s">
        <v>4074</v>
      </c>
      <c s="35" t="s">
        <v>5</v>
      </c>
      <c s="6" t="s">
        <v>4075</v>
      </c>
      <c s="36" t="s">
        <v>65</v>
      </c>
      <c s="37">
        <v>1833.779</v>
      </c>
      <c s="36">
        <v>0</v>
      </c>
      <c s="36">
        <f>ROUND(G22*H22,6)</f>
      </c>
      <c r="L22" s="38">
        <v>0</v>
      </c>
      <c s="32">
        <f>ROUND(ROUND(L22,2)*ROUND(G22,3),2)</f>
      </c>
      <c s="36" t="s">
        <v>57</v>
      </c>
      <c>
        <f>(M22*21)/100</f>
      </c>
      <c t="s">
        <v>27</v>
      </c>
    </row>
    <row r="23" spans="1:5" ht="12.75">
      <c r="A23" s="35" t="s">
        <v>58</v>
      </c>
      <c r="E23" s="39" t="s">
        <v>5</v>
      </c>
    </row>
    <row r="24" spans="1:5" ht="25.5">
      <c r="A24" s="35" t="s">
        <v>59</v>
      </c>
      <c r="E24" s="40" t="s">
        <v>4764</v>
      </c>
    </row>
    <row r="25" spans="1:5" ht="12.75">
      <c r="A25" t="s">
        <v>60</v>
      </c>
      <c r="E25" s="39" t="s">
        <v>5</v>
      </c>
    </row>
    <row r="26" spans="1:16" ht="12.75">
      <c r="A26" t="s">
        <v>52</v>
      </c>
      <c s="34" t="s">
        <v>148</v>
      </c>
      <c s="34" t="s">
        <v>4515</v>
      </c>
      <c s="35" t="s">
        <v>5</v>
      </c>
      <c s="6" t="s">
        <v>4516</v>
      </c>
      <c s="36" t="s">
        <v>65</v>
      </c>
      <c s="37">
        <v>79.459</v>
      </c>
      <c s="36">
        <v>0</v>
      </c>
      <c s="36">
        <f>ROUND(G26*H26,6)</f>
      </c>
      <c r="L26" s="38">
        <v>0</v>
      </c>
      <c s="32">
        <f>ROUND(ROUND(L26,2)*ROUND(G26,3),2)</f>
      </c>
      <c s="36" t="s">
        <v>57</v>
      </c>
      <c>
        <f>(M26*21)/100</f>
      </c>
      <c t="s">
        <v>27</v>
      </c>
    </row>
    <row r="27" spans="1:5" ht="12.75">
      <c r="A27" s="35" t="s">
        <v>58</v>
      </c>
      <c r="E27" s="39" t="s">
        <v>5</v>
      </c>
    </row>
    <row r="28" spans="1:5" ht="12.75">
      <c r="A28" s="35" t="s">
        <v>59</v>
      </c>
      <c r="E28" s="40" t="s">
        <v>4767</v>
      </c>
    </row>
    <row r="29" spans="1:5" ht="12.75">
      <c r="A29" t="s">
        <v>60</v>
      </c>
      <c r="E29" s="39" t="s">
        <v>5</v>
      </c>
    </row>
    <row r="30" spans="1:16" ht="12.75">
      <c r="A30" t="s">
        <v>52</v>
      </c>
      <c s="34" t="s">
        <v>155</v>
      </c>
      <c s="34" t="s">
        <v>4768</v>
      </c>
      <c s="35" t="s">
        <v>5</v>
      </c>
      <c s="6" t="s">
        <v>4769</v>
      </c>
      <c s="36" t="s">
        <v>65</v>
      </c>
      <c s="37">
        <v>1616.212</v>
      </c>
      <c s="36">
        <v>0</v>
      </c>
      <c s="36">
        <f>ROUND(G30*H30,6)</f>
      </c>
      <c r="L30" s="38">
        <v>0</v>
      </c>
      <c s="32">
        <f>ROUND(ROUND(L30,2)*ROUND(G30,3),2)</f>
      </c>
      <c s="36" t="s">
        <v>57</v>
      </c>
      <c>
        <f>(M30*21)/100</f>
      </c>
      <c t="s">
        <v>27</v>
      </c>
    </row>
    <row r="31" spans="1:5" ht="12.75">
      <c r="A31" s="35" t="s">
        <v>58</v>
      </c>
      <c r="E31" s="39" t="s">
        <v>5</v>
      </c>
    </row>
    <row r="32" spans="1:5" ht="12.75">
      <c r="A32" s="35" t="s">
        <v>59</v>
      </c>
      <c r="E32" s="40" t="s">
        <v>4766</v>
      </c>
    </row>
    <row r="33" spans="1:5" ht="12.75">
      <c r="A33" t="s">
        <v>60</v>
      </c>
      <c r="E33" s="39" t="s">
        <v>5</v>
      </c>
    </row>
    <row r="34" spans="1:13" ht="12.75">
      <c r="A34" t="s">
        <v>49</v>
      </c>
      <c r="C34" s="31" t="s">
        <v>27</v>
      </c>
      <c r="E34" s="33" t="s">
        <v>3505</v>
      </c>
      <c r="J34" s="32">
        <f>0</f>
      </c>
      <c s="32">
        <f>0</f>
      </c>
      <c s="32">
        <f>0+L35+L39+L43</f>
      </c>
      <c s="32">
        <f>0+M35+M39+M43</f>
      </c>
    </row>
    <row r="35" spans="1:16" ht="12.75">
      <c r="A35" t="s">
        <v>52</v>
      </c>
      <c s="34" t="s">
        <v>70</v>
      </c>
      <c s="34" t="s">
        <v>2836</v>
      </c>
      <c s="35" t="s">
        <v>5</v>
      </c>
      <c s="6" t="s">
        <v>2837</v>
      </c>
      <c s="36" t="s">
        <v>78</v>
      </c>
      <c s="37">
        <v>155.405</v>
      </c>
      <c s="36">
        <v>0</v>
      </c>
      <c s="36">
        <f>ROUND(G35*H35,6)</f>
      </c>
      <c r="L35" s="38">
        <v>0</v>
      </c>
      <c s="32">
        <f>ROUND(ROUND(L35,2)*ROUND(G35,3),2)</f>
      </c>
      <c s="36" t="s">
        <v>57</v>
      </c>
      <c>
        <f>(M35*21)/100</f>
      </c>
      <c t="s">
        <v>27</v>
      </c>
    </row>
    <row r="36" spans="1:5" ht="12.75">
      <c r="A36" s="35" t="s">
        <v>58</v>
      </c>
      <c r="E36" s="39" t="s">
        <v>5</v>
      </c>
    </row>
    <row r="37" spans="1:5" ht="12.75">
      <c r="A37" s="35" t="s">
        <v>59</v>
      </c>
      <c r="E37" s="40" t="s">
        <v>4770</v>
      </c>
    </row>
    <row r="38" spans="1:5" ht="12.75">
      <c r="A38" t="s">
        <v>60</v>
      </c>
      <c r="E38" s="39" t="s">
        <v>5</v>
      </c>
    </row>
    <row r="39" spans="1:16" ht="12.75">
      <c r="A39" t="s">
        <v>52</v>
      </c>
      <c s="34" t="s">
        <v>73</v>
      </c>
      <c s="34" t="s">
        <v>4771</v>
      </c>
      <c s="35" t="s">
        <v>5</v>
      </c>
      <c s="6" t="s">
        <v>4772</v>
      </c>
      <c s="36" t="s">
        <v>56</v>
      </c>
      <c s="37">
        <v>1134.457</v>
      </c>
      <c s="36">
        <v>0</v>
      </c>
      <c s="36">
        <f>ROUND(G39*H39,6)</f>
      </c>
      <c r="L39" s="38">
        <v>0</v>
      </c>
      <c s="32">
        <f>ROUND(ROUND(L39,2)*ROUND(G39,3),2)</f>
      </c>
      <c s="36" t="s">
        <v>57</v>
      </c>
      <c>
        <f>(M39*21)/100</f>
      </c>
      <c t="s">
        <v>27</v>
      </c>
    </row>
    <row r="40" spans="1:5" ht="12.75">
      <c r="A40" s="35" t="s">
        <v>58</v>
      </c>
      <c r="E40" s="39" t="s">
        <v>5</v>
      </c>
    </row>
    <row r="41" spans="1:5" ht="12.75">
      <c r="A41" s="35" t="s">
        <v>59</v>
      </c>
      <c r="E41" s="40" t="s">
        <v>4773</v>
      </c>
    </row>
    <row r="42" spans="1:5" ht="12.75">
      <c r="A42" t="s">
        <v>60</v>
      </c>
      <c r="E42" s="39" t="s">
        <v>5</v>
      </c>
    </row>
    <row r="43" spans="1:16" ht="12.75">
      <c r="A43" t="s">
        <v>52</v>
      </c>
      <c s="34" t="s">
        <v>144</v>
      </c>
      <c s="34" t="s">
        <v>2879</v>
      </c>
      <c s="35" t="s">
        <v>5</v>
      </c>
      <c s="6" t="s">
        <v>2880</v>
      </c>
      <c s="36" t="s">
        <v>65</v>
      </c>
      <c s="37">
        <v>39.559</v>
      </c>
      <c s="36">
        <v>0</v>
      </c>
      <c s="36">
        <f>ROUND(G43*H43,6)</f>
      </c>
      <c r="L43" s="38">
        <v>0</v>
      </c>
      <c s="32">
        <f>ROUND(ROUND(L43,2)*ROUND(G43,3),2)</f>
      </c>
      <c s="36" t="s">
        <v>57</v>
      </c>
      <c>
        <f>(M43*21)/100</f>
      </c>
      <c t="s">
        <v>27</v>
      </c>
    </row>
    <row r="44" spans="1:5" ht="12.75">
      <c r="A44" s="35" t="s">
        <v>58</v>
      </c>
      <c r="E44" s="39" t="s">
        <v>5</v>
      </c>
    </row>
    <row r="45" spans="1:5" ht="12.75">
      <c r="A45" s="35" t="s">
        <v>59</v>
      </c>
      <c r="E45" s="40" t="s">
        <v>4774</v>
      </c>
    </row>
    <row r="46" spans="1:5" ht="12.75">
      <c r="A46" t="s">
        <v>60</v>
      </c>
      <c r="E46" s="39" t="s">
        <v>5</v>
      </c>
    </row>
    <row r="47" spans="1:13" ht="12.75">
      <c r="A47" t="s">
        <v>49</v>
      </c>
      <c r="C47" s="31" t="s">
        <v>26</v>
      </c>
      <c r="E47" s="33" t="s">
        <v>3541</v>
      </c>
      <c r="J47" s="32">
        <f>0</f>
      </c>
      <c s="32">
        <f>0</f>
      </c>
      <c s="32">
        <f>0+L48+L52+L56</f>
      </c>
      <c s="32">
        <f>0+M48+M52+M56</f>
      </c>
    </row>
    <row r="48" spans="1:16" ht="12.75">
      <c r="A48" t="s">
        <v>52</v>
      </c>
      <c s="34" t="s">
        <v>75</v>
      </c>
      <c s="34" t="s">
        <v>4775</v>
      </c>
      <c s="35" t="s">
        <v>5</v>
      </c>
      <c s="6" t="s">
        <v>4776</v>
      </c>
      <c s="36" t="s">
        <v>65</v>
      </c>
      <c s="37">
        <v>38</v>
      </c>
      <c s="36">
        <v>0</v>
      </c>
      <c s="36">
        <f>ROUND(G48*H48,6)</f>
      </c>
      <c r="L48" s="38">
        <v>0</v>
      </c>
      <c s="32">
        <f>ROUND(ROUND(L48,2)*ROUND(G48,3),2)</f>
      </c>
      <c s="36" t="s">
        <v>57</v>
      </c>
      <c>
        <f>(M48*21)/100</f>
      </c>
      <c t="s">
        <v>27</v>
      </c>
    </row>
    <row r="49" spans="1:5" ht="12.75">
      <c r="A49" s="35" t="s">
        <v>58</v>
      </c>
      <c r="E49" s="39" t="s">
        <v>5</v>
      </c>
    </row>
    <row r="50" spans="1:5" ht="12.75">
      <c r="A50" s="35" t="s">
        <v>59</v>
      </c>
      <c r="E50" s="40" t="s">
        <v>4777</v>
      </c>
    </row>
    <row r="51" spans="1:5" ht="12.75">
      <c r="A51" t="s">
        <v>60</v>
      </c>
      <c r="E51" s="39" t="s">
        <v>5</v>
      </c>
    </row>
    <row r="52" spans="1:16" ht="12.75">
      <c r="A52" t="s">
        <v>52</v>
      </c>
      <c s="34" t="s">
        <v>80</v>
      </c>
      <c s="34" t="s">
        <v>4778</v>
      </c>
      <c s="35" t="s">
        <v>5</v>
      </c>
      <c s="6" t="s">
        <v>4779</v>
      </c>
      <c s="36" t="s">
        <v>65</v>
      </c>
      <c s="37">
        <v>588.985</v>
      </c>
      <c s="36">
        <v>0</v>
      </c>
      <c s="36">
        <f>ROUND(G52*H52,6)</f>
      </c>
      <c r="L52" s="38">
        <v>0</v>
      </c>
      <c s="32">
        <f>ROUND(ROUND(L52,2)*ROUND(G52,3),2)</f>
      </c>
      <c s="36" t="s">
        <v>57</v>
      </c>
      <c>
        <f>(M52*21)/100</f>
      </c>
      <c t="s">
        <v>27</v>
      </c>
    </row>
    <row r="53" spans="1:5" ht="12.75">
      <c r="A53" s="35" t="s">
        <v>58</v>
      </c>
      <c r="E53" s="39" t="s">
        <v>5</v>
      </c>
    </row>
    <row r="54" spans="1:5" ht="12.75">
      <c r="A54" s="35" t="s">
        <v>59</v>
      </c>
      <c r="E54" s="40" t="s">
        <v>4780</v>
      </c>
    </row>
    <row r="55" spans="1:5" ht="12.75">
      <c r="A55" t="s">
        <v>60</v>
      </c>
      <c r="E55" s="39" t="s">
        <v>5</v>
      </c>
    </row>
    <row r="56" spans="1:16" ht="12.75">
      <c r="A56" t="s">
        <v>52</v>
      </c>
      <c s="34" t="s">
        <v>84</v>
      </c>
      <c s="34" t="s">
        <v>2876</v>
      </c>
      <c s="35" t="s">
        <v>5</v>
      </c>
      <c s="6" t="s">
        <v>2877</v>
      </c>
      <c s="36" t="s">
        <v>737</v>
      </c>
      <c s="37">
        <v>74.18</v>
      </c>
      <c s="36">
        <v>0</v>
      </c>
      <c s="36">
        <f>ROUND(G56*H56,6)</f>
      </c>
      <c r="L56" s="38">
        <v>0</v>
      </c>
      <c s="32">
        <f>ROUND(ROUND(L56,2)*ROUND(G56,3),2)</f>
      </c>
      <c s="36" t="s">
        <v>57</v>
      </c>
      <c>
        <f>(M56*21)/100</f>
      </c>
      <c t="s">
        <v>27</v>
      </c>
    </row>
    <row r="57" spans="1:5" ht="12.75">
      <c r="A57" s="35" t="s">
        <v>58</v>
      </c>
      <c r="E57" s="39" t="s">
        <v>5</v>
      </c>
    </row>
    <row r="58" spans="1:5" ht="12.75">
      <c r="A58" s="35" t="s">
        <v>59</v>
      </c>
      <c r="E58" s="40" t="s">
        <v>4781</v>
      </c>
    </row>
    <row r="59" spans="1:5" ht="12.75">
      <c r="A59" t="s">
        <v>60</v>
      </c>
      <c r="E59" s="39" t="s">
        <v>5</v>
      </c>
    </row>
    <row r="60" spans="1:13" ht="12.75">
      <c r="A60" t="s">
        <v>49</v>
      </c>
      <c r="C60" s="31" t="s">
        <v>70</v>
      </c>
      <c r="E60" s="33" t="s">
        <v>2878</v>
      </c>
      <c r="J60" s="32">
        <f>0</f>
      </c>
      <c s="32">
        <f>0</f>
      </c>
      <c s="32">
        <f>0+L61</f>
      </c>
      <c s="32">
        <f>0+M61</f>
      </c>
    </row>
    <row r="61" spans="1:16" ht="12.75">
      <c r="A61" t="s">
        <v>52</v>
      </c>
      <c s="34" t="s">
        <v>89</v>
      </c>
      <c s="34" t="s">
        <v>2895</v>
      </c>
      <c s="35" t="s">
        <v>5</v>
      </c>
      <c s="6" t="s">
        <v>2896</v>
      </c>
      <c s="36" t="s">
        <v>65</v>
      </c>
      <c s="37">
        <v>13.2</v>
      </c>
      <c s="36">
        <v>0</v>
      </c>
      <c s="36">
        <f>ROUND(G61*H61,6)</f>
      </c>
      <c r="L61" s="38">
        <v>0</v>
      </c>
      <c s="32">
        <f>ROUND(ROUND(L61,2)*ROUND(G61,3),2)</f>
      </c>
      <c s="36" t="s">
        <v>57</v>
      </c>
      <c>
        <f>(M61*21)/100</f>
      </c>
      <c t="s">
        <v>27</v>
      </c>
    </row>
    <row r="62" spans="1:5" ht="12.75">
      <c r="A62" s="35" t="s">
        <v>58</v>
      </c>
      <c r="E62" s="39" t="s">
        <v>5</v>
      </c>
    </row>
    <row r="63" spans="1:5" ht="12.75">
      <c r="A63" s="35" t="s">
        <v>59</v>
      </c>
      <c r="E63" s="40" t="s">
        <v>4782</v>
      </c>
    </row>
    <row r="64" spans="1:5" ht="12.75">
      <c r="A64" t="s">
        <v>60</v>
      </c>
      <c r="E64" s="39" t="s">
        <v>5</v>
      </c>
    </row>
    <row r="65" spans="1:13" ht="12.75">
      <c r="A65" t="s">
        <v>49</v>
      </c>
      <c r="C65" s="31" t="s">
        <v>75</v>
      </c>
      <c r="E65" s="33" t="s">
        <v>3741</v>
      </c>
      <c r="J65" s="32">
        <f>0</f>
      </c>
      <c s="32">
        <f>0</f>
      </c>
      <c s="32">
        <f>0+L66+L70</f>
      </c>
      <c s="32">
        <f>0+M66+M70</f>
      </c>
    </row>
    <row r="66" spans="1:16" ht="12.75">
      <c r="A66" t="s">
        <v>52</v>
      </c>
      <c s="34" t="s">
        <v>93</v>
      </c>
      <c s="34" t="s">
        <v>4783</v>
      </c>
      <c s="35" t="s">
        <v>5</v>
      </c>
      <c s="6" t="s">
        <v>4784</v>
      </c>
      <c s="36" t="s">
        <v>65</v>
      </c>
      <c s="37">
        <v>3.5</v>
      </c>
      <c s="36">
        <v>0</v>
      </c>
      <c s="36">
        <f>ROUND(G66*H66,6)</f>
      </c>
      <c r="L66" s="38">
        <v>0</v>
      </c>
      <c s="32">
        <f>ROUND(ROUND(L66,2)*ROUND(G66,3),2)</f>
      </c>
      <c s="36" t="s">
        <v>57</v>
      </c>
      <c>
        <f>(M66*21)/100</f>
      </c>
      <c t="s">
        <v>27</v>
      </c>
    </row>
    <row r="67" spans="1:5" ht="12.75">
      <c r="A67" s="35" t="s">
        <v>58</v>
      </c>
      <c r="E67" s="39" t="s">
        <v>5</v>
      </c>
    </row>
    <row r="68" spans="1:5" ht="12.75">
      <c r="A68" s="35" t="s">
        <v>59</v>
      </c>
      <c r="E68" s="40" t="s">
        <v>4785</v>
      </c>
    </row>
    <row r="69" spans="1:5" ht="12.75">
      <c r="A69" t="s">
        <v>60</v>
      </c>
      <c r="E69" s="39" t="s">
        <v>5</v>
      </c>
    </row>
    <row r="70" spans="1:16" ht="12.75">
      <c r="A70" t="s">
        <v>52</v>
      </c>
      <c s="34" t="s">
        <v>98</v>
      </c>
      <c s="34" t="s">
        <v>4786</v>
      </c>
      <c s="35" t="s">
        <v>5</v>
      </c>
      <c s="6" t="s">
        <v>4787</v>
      </c>
      <c s="36" t="s">
        <v>65</v>
      </c>
      <c s="37">
        <v>43.513</v>
      </c>
      <c s="36">
        <v>0</v>
      </c>
      <c s="36">
        <f>ROUND(G70*H70,6)</f>
      </c>
      <c r="L70" s="38">
        <v>0</v>
      </c>
      <c s="32">
        <f>ROUND(ROUND(L70,2)*ROUND(G70,3),2)</f>
      </c>
      <c s="36" t="s">
        <v>57</v>
      </c>
      <c>
        <f>(M70*21)/100</f>
      </c>
      <c t="s">
        <v>27</v>
      </c>
    </row>
    <row r="71" spans="1:5" ht="12.75">
      <c r="A71" s="35" t="s">
        <v>58</v>
      </c>
      <c r="E71" s="39" t="s">
        <v>5</v>
      </c>
    </row>
    <row r="72" spans="1:5" ht="12.75">
      <c r="A72" s="35" t="s">
        <v>59</v>
      </c>
      <c r="E72" s="40" t="s">
        <v>4788</v>
      </c>
    </row>
    <row r="73" spans="1:5" ht="12.75">
      <c r="A73" t="s">
        <v>60</v>
      </c>
      <c r="E73" s="39" t="s">
        <v>5</v>
      </c>
    </row>
    <row r="74" spans="1:13" ht="12.75">
      <c r="A74" t="s">
        <v>49</v>
      </c>
      <c r="C74" s="31" t="s">
        <v>3562</v>
      </c>
      <c r="E74" s="33" t="s">
        <v>3563</v>
      </c>
      <c r="J74" s="32">
        <f>0</f>
      </c>
      <c s="32">
        <f>0</f>
      </c>
      <c s="32">
        <f>0+L75+L79</f>
      </c>
      <c s="32">
        <f>0+M75+M79</f>
      </c>
    </row>
    <row r="75" spans="1:16" ht="12.75">
      <c r="A75" t="s">
        <v>52</v>
      </c>
      <c s="34" t="s">
        <v>103</v>
      </c>
      <c s="34" t="s">
        <v>4789</v>
      </c>
      <c s="35" t="s">
        <v>5</v>
      </c>
      <c s="6" t="s">
        <v>4790</v>
      </c>
      <c s="36" t="s">
        <v>56</v>
      </c>
      <c s="37">
        <v>1134.457</v>
      </c>
      <c s="36">
        <v>0</v>
      </c>
      <c s="36">
        <f>ROUND(G75*H75,6)</f>
      </c>
      <c r="L75" s="38">
        <v>0</v>
      </c>
      <c s="32">
        <f>ROUND(ROUND(L75,2)*ROUND(G75,3),2)</f>
      </c>
      <c s="36" t="s">
        <v>57</v>
      </c>
      <c>
        <f>(M75*21)/100</f>
      </c>
      <c t="s">
        <v>27</v>
      </c>
    </row>
    <row r="76" spans="1:5" ht="12.75">
      <c r="A76" s="35" t="s">
        <v>58</v>
      </c>
      <c r="E76" s="39" t="s">
        <v>5</v>
      </c>
    </row>
    <row r="77" spans="1:5" ht="12.75">
      <c r="A77" s="35" t="s">
        <v>59</v>
      </c>
      <c r="E77" s="40" t="s">
        <v>4773</v>
      </c>
    </row>
    <row r="78" spans="1:5" ht="12.75">
      <c r="A78" t="s">
        <v>60</v>
      </c>
      <c r="E78" s="39" t="s">
        <v>5</v>
      </c>
    </row>
    <row r="79" spans="1:16" ht="12.75">
      <c r="A79" t="s">
        <v>52</v>
      </c>
      <c s="34" t="s">
        <v>152</v>
      </c>
      <c s="34" t="s">
        <v>4791</v>
      </c>
      <c s="35" t="s">
        <v>5</v>
      </c>
      <c s="6" t="s">
        <v>4792</v>
      </c>
      <c s="36" t="s">
        <v>56</v>
      </c>
      <c s="37">
        <v>1134.457</v>
      </c>
      <c s="36">
        <v>0</v>
      </c>
      <c s="36">
        <f>ROUND(G79*H79,6)</f>
      </c>
      <c r="L79" s="38">
        <v>0</v>
      </c>
      <c s="32">
        <f>ROUND(ROUND(L79,2)*ROUND(G79,3),2)</f>
      </c>
      <c s="36" t="s">
        <v>57</v>
      </c>
      <c>
        <f>(M79*21)/100</f>
      </c>
      <c t="s">
        <v>27</v>
      </c>
    </row>
    <row r="80" spans="1:5" ht="12.75">
      <c r="A80" s="35" t="s">
        <v>58</v>
      </c>
      <c r="E80" s="39" t="s">
        <v>5</v>
      </c>
    </row>
    <row r="81" spans="1:5" ht="12.75">
      <c r="A81" s="35" t="s">
        <v>59</v>
      </c>
      <c r="E81" s="40" t="s">
        <v>4773</v>
      </c>
    </row>
    <row r="82" spans="1:5" ht="12.75">
      <c r="A82" t="s">
        <v>60</v>
      </c>
      <c r="E82" s="39" t="s">
        <v>5</v>
      </c>
    </row>
    <row r="83" spans="1:13" ht="12.75">
      <c r="A83" t="s">
        <v>49</v>
      </c>
      <c r="C83" s="31" t="s">
        <v>89</v>
      </c>
      <c r="E83" s="33" t="s">
        <v>4466</v>
      </c>
      <c r="J83" s="32">
        <f>0</f>
      </c>
      <c s="32">
        <f>0</f>
      </c>
      <c s="32">
        <f>0+L84+L88+L92+L96+L100</f>
      </c>
      <c s="32">
        <f>0+M84+M88+M92+M96+M100</f>
      </c>
    </row>
    <row r="84" spans="1:16" ht="25.5">
      <c r="A84" t="s">
        <v>52</v>
      </c>
      <c s="34" t="s">
        <v>107</v>
      </c>
      <c s="34" t="s">
        <v>4793</v>
      </c>
      <c s="35" t="s">
        <v>5</v>
      </c>
      <c s="6" t="s">
        <v>4794</v>
      </c>
      <c s="36" t="s">
        <v>101</v>
      </c>
      <c s="37">
        <v>90</v>
      </c>
      <c s="36">
        <v>0</v>
      </c>
      <c s="36">
        <f>ROUND(G84*H84,6)</f>
      </c>
      <c r="L84" s="38">
        <v>0</v>
      </c>
      <c s="32">
        <f>ROUND(ROUND(L84,2)*ROUND(G84,3),2)</f>
      </c>
      <c s="36" t="s">
        <v>57</v>
      </c>
      <c>
        <f>(M84*21)/100</f>
      </c>
      <c t="s">
        <v>27</v>
      </c>
    </row>
    <row r="85" spans="1:5" ht="12.75">
      <c r="A85" s="35" t="s">
        <v>58</v>
      </c>
      <c r="E85" s="39" t="s">
        <v>5</v>
      </c>
    </row>
    <row r="86" spans="1:5" ht="12.75">
      <c r="A86" s="35" t="s">
        <v>59</v>
      </c>
      <c r="E86" s="40" t="s">
        <v>411</v>
      </c>
    </row>
    <row r="87" spans="1:5" ht="12.75">
      <c r="A87" t="s">
        <v>60</v>
      </c>
      <c r="E87" s="39" t="s">
        <v>5</v>
      </c>
    </row>
    <row r="88" spans="1:16" ht="12.75">
      <c r="A88" t="s">
        <v>52</v>
      </c>
      <c s="34" t="s">
        <v>111</v>
      </c>
      <c s="34" t="s">
        <v>3994</v>
      </c>
      <c s="35" t="s">
        <v>5</v>
      </c>
      <c s="6" t="s">
        <v>3995</v>
      </c>
      <c s="36" t="s">
        <v>56</v>
      </c>
      <c s="37">
        <v>34.11</v>
      </c>
      <c s="36">
        <v>0</v>
      </c>
      <c s="36">
        <f>ROUND(G88*H88,6)</f>
      </c>
      <c r="L88" s="38">
        <v>0</v>
      </c>
      <c s="32">
        <f>ROUND(ROUND(L88,2)*ROUND(G88,3),2)</f>
      </c>
      <c s="36" t="s">
        <v>57</v>
      </c>
      <c>
        <f>(M88*21)/100</f>
      </c>
      <c t="s">
        <v>27</v>
      </c>
    </row>
    <row r="89" spans="1:5" ht="12.75">
      <c r="A89" s="35" t="s">
        <v>58</v>
      </c>
      <c r="E89" s="39" t="s">
        <v>5</v>
      </c>
    </row>
    <row r="90" spans="1:5" ht="12.75">
      <c r="A90" s="35" t="s">
        <v>59</v>
      </c>
      <c r="E90" s="40" t="s">
        <v>4795</v>
      </c>
    </row>
    <row r="91" spans="1:5" ht="12.75">
      <c r="A91" t="s">
        <v>60</v>
      </c>
      <c r="E91" s="39" t="s">
        <v>5</v>
      </c>
    </row>
    <row r="92" spans="1:16" ht="12.75">
      <c r="A92" t="s">
        <v>52</v>
      </c>
      <c s="34" t="s">
        <v>114</v>
      </c>
      <c s="34" t="s">
        <v>2980</v>
      </c>
      <c s="35" t="s">
        <v>5</v>
      </c>
      <c s="6" t="s">
        <v>2981</v>
      </c>
      <c s="36" t="s">
        <v>65</v>
      </c>
      <c s="37">
        <v>389.991</v>
      </c>
      <c s="36">
        <v>0</v>
      </c>
      <c s="36">
        <f>ROUND(G92*H92,6)</f>
      </c>
      <c r="L92" s="38">
        <v>0</v>
      </c>
      <c s="32">
        <f>ROUND(ROUND(L92,2)*ROUND(G92,3),2)</f>
      </c>
      <c s="36" t="s">
        <v>57</v>
      </c>
      <c>
        <f>(M92*21)/100</f>
      </c>
      <c t="s">
        <v>27</v>
      </c>
    </row>
    <row r="93" spans="1:5" ht="12.75">
      <c r="A93" s="35" t="s">
        <v>58</v>
      </c>
      <c r="E93" s="39" t="s">
        <v>5</v>
      </c>
    </row>
    <row r="94" spans="1:5" ht="12.75">
      <c r="A94" s="35" t="s">
        <v>59</v>
      </c>
      <c r="E94" s="40" t="s">
        <v>4796</v>
      </c>
    </row>
    <row r="95" spans="1:5" ht="12.75">
      <c r="A95" t="s">
        <v>60</v>
      </c>
      <c r="E95" s="39" t="s">
        <v>5</v>
      </c>
    </row>
    <row r="96" spans="1:16" ht="12.75">
      <c r="A96" t="s">
        <v>52</v>
      </c>
      <c s="34" t="s">
        <v>118</v>
      </c>
      <c s="34" t="s">
        <v>4797</v>
      </c>
      <c s="35" t="s">
        <v>5</v>
      </c>
      <c s="6" t="s">
        <v>4798</v>
      </c>
      <c s="36" t="s">
        <v>737</v>
      </c>
      <c s="37">
        <v>48</v>
      </c>
      <c s="36">
        <v>0</v>
      </c>
      <c s="36">
        <f>ROUND(G96*H96,6)</f>
      </c>
      <c r="L96" s="38">
        <v>0</v>
      </c>
      <c s="32">
        <f>ROUND(ROUND(L96,2)*ROUND(G96,3),2)</f>
      </c>
      <c s="36" t="s">
        <v>57</v>
      </c>
      <c>
        <f>(M96*21)/100</f>
      </c>
      <c t="s">
        <v>27</v>
      </c>
    </row>
    <row r="97" spans="1:5" ht="12.75">
      <c r="A97" s="35" t="s">
        <v>58</v>
      </c>
      <c r="E97" s="39" t="s">
        <v>5</v>
      </c>
    </row>
    <row r="98" spans="1:5" ht="12.75">
      <c r="A98" s="35" t="s">
        <v>59</v>
      </c>
      <c r="E98" s="40" t="s">
        <v>243</v>
      </c>
    </row>
    <row r="99" spans="1:5" ht="12.75">
      <c r="A99" t="s">
        <v>60</v>
      </c>
      <c r="E99" s="39" t="s">
        <v>5</v>
      </c>
    </row>
    <row r="100" spans="1:16" ht="12.75">
      <c r="A100" t="s">
        <v>52</v>
      </c>
      <c s="34" t="s">
        <v>140</v>
      </c>
      <c s="34" t="s">
        <v>4799</v>
      </c>
      <c s="35" t="s">
        <v>5</v>
      </c>
      <c s="6" t="s">
        <v>4800</v>
      </c>
      <c s="36" t="s">
        <v>65</v>
      </c>
      <c s="37">
        <v>389.991</v>
      </c>
      <c s="36">
        <v>0</v>
      </c>
      <c s="36">
        <f>ROUND(G100*H100,6)</f>
      </c>
      <c r="L100" s="38">
        <v>0</v>
      </c>
      <c s="32">
        <f>ROUND(ROUND(L100,2)*ROUND(G100,3),2)</f>
      </c>
      <c s="36" t="s">
        <v>57</v>
      </c>
      <c>
        <f>(M100*21)/100</f>
      </c>
      <c t="s">
        <v>27</v>
      </c>
    </row>
    <row r="101" spans="1:5" ht="12.75">
      <c r="A101" s="35" t="s">
        <v>58</v>
      </c>
      <c r="E101" s="39" t="s">
        <v>5</v>
      </c>
    </row>
    <row r="102" spans="1:5" ht="12.75">
      <c r="A102" s="35" t="s">
        <v>59</v>
      </c>
      <c r="E102" s="40" t="s">
        <v>4796</v>
      </c>
    </row>
    <row r="103" spans="1:5" ht="12.75">
      <c r="A103" t="s">
        <v>60</v>
      </c>
      <c r="E103" s="39" t="s">
        <v>5</v>
      </c>
    </row>
    <row r="104" spans="1:13" ht="12.75">
      <c r="A104" t="s">
        <v>49</v>
      </c>
      <c r="C104" s="31" t="s">
        <v>4497</v>
      </c>
      <c r="E104" s="33" t="s">
        <v>813</v>
      </c>
      <c r="J104" s="32">
        <f>0</f>
      </c>
      <c s="32">
        <f>0</f>
      </c>
      <c s="32">
        <f>0+L105+L109+L113+L117</f>
      </c>
      <c s="32">
        <f>0+M105+M109+M113+M117</f>
      </c>
    </row>
    <row r="105" spans="1:16" ht="25.5">
      <c r="A105" t="s">
        <v>52</v>
      </c>
      <c s="34" t="s">
        <v>122</v>
      </c>
      <c s="34" t="s">
        <v>2615</v>
      </c>
      <c s="35" t="s">
        <v>5</v>
      </c>
      <c s="6" t="s">
        <v>2616</v>
      </c>
      <c s="36" t="s">
        <v>737</v>
      </c>
      <c s="37">
        <v>391.621</v>
      </c>
      <c s="36">
        <v>0</v>
      </c>
      <c s="36">
        <f>ROUND(G105*H105,6)</f>
      </c>
      <c r="L105" s="38">
        <v>0</v>
      </c>
      <c s="32">
        <f>ROUND(ROUND(L105,2)*ROUND(G105,3),2)</f>
      </c>
      <c s="36" t="s">
        <v>57</v>
      </c>
      <c>
        <f>(M105*21)/100</f>
      </c>
      <c t="s">
        <v>27</v>
      </c>
    </row>
    <row r="106" spans="1:5" ht="12.75">
      <c r="A106" s="35" t="s">
        <v>58</v>
      </c>
      <c r="E106" s="39" t="s">
        <v>5</v>
      </c>
    </row>
    <row r="107" spans="1:5" ht="12.75">
      <c r="A107" s="35" t="s">
        <v>59</v>
      </c>
      <c r="E107" s="40" t="s">
        <v>4801</v>
      </c>
    </row>
    <row r="108" spans="1:5" ht="12.75">
      <c r="A108" t="s">
        <v>60</v>
      </c>
      <c r="E108" s="39" t="s">
        <v>5</v>
      </c>
    </row>
    <row r="109" spans="1:16" ht="25.5">
      <c r="A109" t="s">
        <v>52</v>
      </c>
      <c s="34" t="s">
        <v>126</v>
      </c>
      <c s="34" t="s">
        <v>2755</v>
      </c>
      <c s="35" t="s">
        <v>5</v>
      </c>
      <c s="6" t="s">
        <v>2756</v>
      </c>
      <c s="36" t="s">
        <v>737</v>
      </c>
      <c s="37">
        <v>974.978</v>
      </c>
      <c s="36">
        <v>0</v>
      </c>
      <c s="36">
        <f>ROUND(G109*H109,6)</f>
      </c>
      <c r="L109" s="38">
        <v>0</v>
      </c>
      <c s="32">
        <f>ROUND(ROUND(L109,2)*ROUND(G109,3),2)</f>
      </c>
      <c s="36" t="s">
        <v>57</v>
      </c>
      <c>
        <f>(M109*21)/100</f>
      </c>
      <c t="s">
        <v>27</v>
      </c>
    </row>
    <row r="110" spans="1:5" ht="12.75">
      <c r="A110" s="35" t="s">
        <v>58</v>
      </c>
      <c r="E110" s="39" t="s">
        <v>5</v>
      </c>
    </row>
    <row r="111" spans="1:5" ht="12.75">
      <c r="A111" s="35" t="s">
        <v>59</v>
      </c>
      <c r="E111" s="40" t="s">
        <v>4802</v>
      </c>
    </row>
    <row r="112" spans="1:5" ht="12.75">
      <c r="A112" t="s">
        <v>60</v>
      </c>
      <c r="E112" s="39" t="s">
        <v>5</v>
      </c>
    </row>
    <row r="113" spans="1:16" ht="12.75">
      <c r="A113" t="s">
        <v>52</v>
      </c>
      <c s="34" t="s">
        <v>131</v>
      </c>
      <c s="34" t="s">
        <v>4803</v>
      </c>
      <c s="35" t="s">
        <v>5</v>
      </c>
      <c s="6" t="s">
        <v>4804</v>
      </c>
      <c s="36" t="s">
        <v>78</v>
      </c>
      <c s="37">
        <v>12</v>
      </c>
      <c s="36">
        <v>0</v>
      </c>
      <c s="36">
        <f>ROUND(G113*H113,6)</f>
      </c>
      <c r="L113" s="38">
        <v>0</v>
      </c>
      <c s="32">
        <f>ROUND(ROUND(L113,2)*ROUND(G113,3),2)</f>
      </c>
      <c s="36" t="s">
        <v>57</v>
      </c>
      <c>
        <f>(M113*21)/100</f>
      </c>
      <c t="s">
        <v>27</v>
      </c>
    </row>
    <row r="114" spans="1:5" ht="12.75">
      <c r="A114" s="35" t="s">
        <v>58</v>
      </c>
      <c r="E114" s="39" t="s">
        <v>5</v>
      </c>
    </row>
    <row r="115" spans="1:5" ht="12.75">
      <c r="A115" s="35" t="s">
        <v>59</v>
      </c>
      <c r="E115" s="40" t="s">
        <v>103</v>
      </c>
    </row>
    <row r="116" spans="1:5" ht="12.75">
      <c r="A116" t="s">
        <v>60</v>
      </c>
      <c r="E116" s="39" t="s">
        <v>5</v>
      </c>
    </row>
    <row r="117" spans="1:16" ht="12.75">
      <c r="A117" t="s">
        <v>52</v>
      </c>
      <c s="34" t="s">
        <v>134</v>
      </c>
      <c s="34" t="s">
        <v>4805</v>
      </c>
      <c s="35" t="s">
        <v>5</v>
      </c>
      <c s="6" t="s">
        <v>4806</v>
      </c>
      <c s="36" t="s">
        <v>78</v>
      </c>
      <c s="37">
        <v>12</v>
      </c>
      <c s="36">
        <v>0</v>
      </c>
      <c s="36">
        <f>ROUND(G117*H117,6)</f>
      </c>
      <c r="L117" s="38">
        <v>0</v>
      </c>
      <c s="32">
        <f>ROUND(ROUND(L117,2)*ROUND(G117,3),2)</f>
      </c>
      <c s="36" t="s">
        <v>57</v>
      </c>
      <c>
        <f>(M117*21)/100</f>
      </c>
      <c t="s">
        <v>27</v>
      </c>
    </row>
    <row r="118" spans="1:5" ht="12.75">
      <c r="A118" s="35" t="s">
        <v>58</v>
      </c>
      <c r="E118" s="39" t="s">
        <v>5</v>
      </c>
    </row>
    <row r="119" spans="1:5" ht="12.75">
      <c r="A119" s="35" t="s">
        <v>59</v>
      </c>
      <c r="E119" s="40" t="s">
        <v>103</v>
      </c>
    </row>
    <row r="120" spans="1:5" ht="12.75">
      <c r="A120" t="s">
        <v>60</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4049</v>
      </c>
      <c s="41">
        <f>Rekapitulace!C65</f>
      </c>
      <c s="20" t="s">
        <v>0</v>
      </c>
      <c t="s">
        <v>23</v>
      </c>
      <c t="s">
        <v>27</v>
      </c>
    </row>
    <row r="4" spans="1:16" ht="32" customHeight="1">
      <c r="A4" s="24" t="s">
        <v>20</v>
      </c>
      <c s="25" t="s">
        <v>28</v>
      </c>
      <c s="27" t="s">
        <v>4049</v>
      </c>
      <c r="E4" s="26" t="s">
        <v>4050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4809</v>
      </c>
      <c r="E8" s="30" t="s">
        <v>4808</v>
      </c>
      <c r="J8" s="29">
        <f>0+J9+J18+J39+J80+J101+J122+J131+J148+J153</f>
      </c>
      <c s="29">
        <f>0+K9+K18+K39+K80+K101+K122+K131+K148+K153</f>
      </c>
      <c s="29">
        <f>0+L9+L18+L39+L80+L101+L122+L131+L148+L153</f>
      </c>
      <c s="29">
        <f>0+M9+M18+M39+M80+M101+M122+M131+M148+M153</f>
      </c>
    </row>
    <row r="9" spans="1:13" ht="12.75">
      <c r="A9" t="s">
        <v>49</v>
      </c>
      <c r="C9" s="31" t="s">
        <v>50</v>
      </c>
      <c r="E9" s="33" t="s">
        <v>51</v>
      </c>
      <c r="J9" s="32">
        <f>0</f>
      </c>
      <c s="32">
        <f>0</f>
      </c>
      <c s="32">
        <f>0+L10+L14</f>
      </c>
      <c s="32">
        <f>0+M10+M14</f>
      </c>
    </row>
    <row r="10" spans="1:16" ht="25.5">
      <c r="A10" t="s">
        <v>52</v>
      </c>
      <c s="34" t="s">
        <v>53</v>
      </c>
      <c s="34" t="s">
        <v>4692</v>
      </c>
      <c s="35" t="s">
        <v>5</v>
      </c>
      <c s="6" t="s">
        <v>4693</v>
      </c>
      <c s="36" t="s">
        <v>737</v>
      </c>
      <c s="37">
        <v>1064.506</v>
      </c>
      <c s="36">
        <v>0</v>
      </c>
      <c s="36">
        <f>ROUND(G10*H10,6)</f>
      </c>
      <c r="L10" s="38">
        <v>0</v>
      </c>
      <c s="32">
        <f>ROUND(ROUND(L10,2)*ROUND(G10,3),2)</f>
      </c>
      <c s="36" t="s">
        <v>822</v>
      </c>
      <c>
        <f>(M10*21)/100</f>
      </c>
      <c t="s">
        <v>27</v>
      </c>
    </row>
    <row r="11" spans="1:5" ht="12.75">
      <c r="A11" s="35" t="s">
        <v>58</v>
      </c>
      <c r="E11" s="39" t="s">
        <v>5</v>
      </c>
    </row>
    <row r="12" spans="1:5" ht="114.75">
      <c r="A12" s="35" t="s">
        <v>59</v>
      </c>
      <c r="E12" s="40" t="s">
        <v>4810</v>
      </c>
    </row>
    <row r="13" spans="1:5" ht="140.25">
      <c r="A13" t="s">
        <v>60</v>
      </c>
      <c r="E13" s="39" t="s">
        <v>823</v>
      </c>
    </row>
    <row r="14" spans="1:16" ht="25.5">
      <c r="A14" t="s">
        <v>52</v>
      </c>
      <c s="34" t="s">
        <v>27</v>
      </c>
      <c s="34" t="s">
        <v>2364</v>
      </c>
      <c s="35" t="s">
        <v>5</v>
      </c>
      <c s="6" t="s">
        <v>2365</v>
      </c>
      <c s="36" t="s">
        <v>737</v>
      </c>
      <c s="37">
        <v>93.808</v>
      </c>
      <c s="36">
        <v>0</v>
      </c>
      <c s="36">
        <f>ROUND(G14*H14,6)</f>
      </c>
      <c r="L14" s="38">
        <v>0</v>
      </c>
      <c s="32">
        <f>ROUND(ROUND(L14,2)*ROUND(G14,3),2)</f>
      </c>
      <c s="36" t="s">
        <v>822</v>
      </c>
      <c>
        <f>(M14*21)/100</f>
      </c>
      <c t="s">
        <v>27</v>
      </c>
    </row>
    <row r="15" spans="1:5" ht="12.75">
      <c r="A15" s="35" t="s">
        <v>58</v>
      </c>
      <c r="E15" s="39" t="s">
        <v>5</v>
      </c>
    </row>
    <row r="16" spans="1:5" ht="25.5">
      <c r="A16" s="35" t="s">
        <v>59</v>
      </c>
      <c r="E16" s="40" t="s">
        <v>4811</v>
      </c>
    </row>
    <row r="17" spans="1:5" ht="140.25">
      <c r="A17" t="s">
        <v>60</v>
      </c>
      <c r="E17" s="39" t="s">
        <v>823</v>
      </c>
    </row>
    <row r="18" spans="1:13" ht="12.75">
      <c r="A18" t="s">
        <v>49</v>
      </c>
      <c r="C18" s="31" t="s">
        <v>53</v>
      </c>
      <c r="E18" s="33" t="s">
        <v>62</v>
      </c>
      <c r="J18" s="32">
        <f>0</f>
      </c>
      <c s="32">
        <f>0</f>
      </c>
      <c s="32">
        <f>0+L19+L23+L27+L31+L35</f>
      </c>
      <c s="32">
        <f>0+M19+M23+M27+M31+M35</f>
      </c>
    </row>
    <row r="19" spans="1:16" ht="12.75">
      <c r="A19" t="s">
        <v>52</v>
      </c>
      <c s="34" t="s">
        <v>26</v>
      </c>
      <c s="34" t="s">
        <v>4696</v>
      </c>
      <c s="35" t="s">
        <v>5</v>
      </c>
      <c s="6" t="s">
        <v>4697</v>
      </c>
      <c s="36" t="s">
        <v>617</v>
      </c>
      <c s="37">
        <v>720</v>
      </c>
      <c s="36">
        <v>0</v>
      </c>
      <c s="36">
        <f>ROUND(G19*H19,6)</f>
      </c>
      <c r="L19" s="38">
        <v>0</v>
      </c>
      <c s="32">
        <f>ROUND(ROUND(L19,2)*ROUND(G19,3),2)</f>
      </c>
      <c s="36" t="s">
        <v>822</v>
      </c>
      <c>
        <f>(M19*21)/100</f>
      </c>
      <c t="s">
        <v>27</v>
      </c>
    </row>
    <row r="20" spans="1:5" ht="12.75">
      <c r="A20" s="35" t="s">
        <v>58</v>
      </c>
      <c r="E20" s="39" t="s">
        <v>5</v>
      </c>
    </row>
    <row r="21" spans="1:5" ht="12.75">
      <c r="A21" s="35" t="s">
        <v>59</v>
      </c>
      <c r="E21" s="40" t="s">
        <v>4698</v>
      </c>
    </row>
    <row r="22" spans="1:5" ht="38.25">
      <c r="A22" t="s">
        <v>60</v>
      </c>
      <c r="E22" s="39" t="s">
        <v>4699</v>
      </c>
    </row>
    <row r="23" spans="1:16" ht="12.75">
      <c r="A23" t="s">
        <v>52</v>
      </c>
      <c s="34" t="s">
        <v>70</v>
      </c>
      <c s="34" t="s">
        <v>4700</v>
      </c>
      <c s="35" t="s">
        <v>5</v>
      </c>
      <c s="6" t="s">
        <v>4701</v>
      </c>
      <c s="36" t="s">
        <v>65</v>
      </c>
      <c s="37">
        <v>521.415</v>
      </c>
      <c s="36">
        <v>0</v>
      </c>
      <c s="36">
        <f>ROUND(G23*H23,6)</f>
      </c>
      <c r="L23" s="38">
        <v>0</v>
      </c>
      <c s="32">
        <f>ROUND(ROUND(L23,2)*ROUND(G23,3),2)</f>
      </c>
      <c s="36" t="s">
        <v>822</v>
      </c>
      <c>
        <f>(M23*21)/100</f>
      </c>
      <c t="s">
        <v>27</v>
      </c>
    </row>
    <row r="24" spans="1:5" ht="12.75">
      <c r="A24" s="35" t="s">
        <v>58</v>
      </c>
      <c r="E24" s="39" t="s">
        <v>5</v>
      </c>
    </row>
    <row r="25" spans="1:5" ht="25.5">
      <c r="A25" s="35" t="s">
        <v>59</v>
      </c>
      <c r="E25" s="40" t="s">
        <v>4812</v>
      </c>
    </row>
    <row r="26" spans="1:5" ht="318.75">
      <c r="A26" t="s">
        <v>60</v>
      </c>
      <c r="E26" s="39" t="s">
        <v>4703</v>
      </c>
    </row>
    <row r="27" spans="1:16" ht="12.75">
      <c r="A27" t="s">
        <v>52</v>
      </c>
      <c s="34" t="s">
        <v>73</v>
      </c>
      <c s="34" t="s">
        <v>4704</v>
      </c>
      <c s="35" t="s">
        <v>5</v>
      </c>
      <c s="6" t="s">
        <v>4705</v>
      </c>
      <c s="36" t="s">
        <v>2628</v>
      </c>
      <c s="37">
        <v>15642.45</v>
      </c>
      <c s="36">
        <v>0</v>
      </c>
      <c s="36">
        <f>ROUND(G27*H27,6)</f>
      </c>
      <c r="L27" s="38">
        <v>0</v>
      </c>
      <c s="32">
        <f>ROUND(ROUND(L27,2)*ROUND(G27,3),2)</f>
      </c>
      <c s="36" t="s">
        <v>822</v>
      </c>
      <c>
        <f>(M27*21)/100</f>
      </c>
      <c t="s">
        <v>27</v>
      </c>
    </row>
    <row r="28" spans="1:5" ht="12.75">
      <c r="A28" s="35" t="s">
        <v>58</v>
      </c>
      <c r="E28" s="39" t="s">
        <v>5</v>
      </c>
    </row>
    <row r="29" spans="1:5" ht="38.25">
      <c r="A29" s="35" t="s">
        <v>59</v>
      </c>
      <c r="E29" s="40" t="s">
        <v>4813</v>
      </c>
    </row>
    <row r="30" spans="1:5" ht="25.5">
      <c r="A30" t="s">
        <v>60</v>
      </c>
      <c r="E30" s="39" t="s">
        <v>2629</v>
      </c>
    </row>
    <row r="31" spans="1:16" ht="12.75">
      <c r="A31" t="s">
        <v>52</v>
      </c>
      <c s="34" t="s">
        <v>75</v>
      </c>
      <c s="34" t="s">
        <v>4074</v>
      </c>
      <c s="35" t="s">
        <v>5</v>
      </c>
      <c s="6" t="s">
        <v>4075</v>
      </c>
      <c s="36" t="s">
        <v>65</v>
      </c>
      <c s="37">
        <v>532.253</v>
      </c>
      <c s="36">
        <v>0</v>
      </c>
      <c s="36">
        <f>ROUND(G31*H31,6)</f>
      </c>
      <c r="L31" s="38">
        <v>0</v>
      </c>
      <c s="32">
        <f>ROUND(ROUND(L31,2)*ROUND(G31,3),2)</f>
      </c>
      <c s="36" t="s">
        <v>822</v>
      </c>
      <c>
        <f>(M31*21)/100</f>
      </c>
      <c t="s">
        <v>27</v>
      </c>
    </row>
    <row r="32" spans="1:5" ht="12.75">
      <c r="A32" s="35" t="s">
        <v>58</v>
      </c>
      <c r="E32" s="39" t="s">
        <v>5</v>
      </c>
    </row>
    <row r="33" spans="1:5" ht="89.25">
      <c r="A33" s="35" t="s">
        <v>59</v>
      </c>
      <c r="E33" s="40" t="s">
        <v>4814</v>
      </c>
    </row>
    <row r="34" spans="1:5" ht="191.25">
      <c r="A34" t="s">
        <v>60</v>
      </c>
      <c r="E34" s="39" t="s">
        <v>4077</v>
      </c>
    </row>
    <row r="35" spans="1:16" ht="12.75">
      <c r="A35" t="s">
        <v>52</v>
      </c>
      <c s="34" t="s">
        <v>80</v>
      </c>
      <c s="34" t="s">
        <v>2811</v>
      </c>
      <c s="35" t="s">
        <v>5</v>
      </c>
      <c s="6" t="s">
        <v>2812</v>
      </c>
      <c s="36" t="s">
        <v>65</v>
      </c>
      <c s="37">
        <v>9.649</v>
      </c>
      <c s="36">
        <v>0</v>
      </c>
      <c s="36">
        <f>ROUND(G35*H35,6)</f>
      </c>
      <c r="L35" s="38">
        <v>0</v>
      </c>
      <c s="32">
        <f>ROUND(ROUND(L35,2)*ROUND(G35,3),2)</f>
      </c>
      <c s="36" t="s">
        <v>822</v>
      </c>
      <c>
        <f>(M35*21)/100</f>
      </c>
      <c t="s">
        <v>27</v>
      </c>
    </row>
    <row r="36" spans="1:5" ht="12.75">
      <c r="A36" s="35" t="s">
        <v>58</v>
      </c>
      <c r="E36" s="39" t="s">
        <v>5</v>
      </c>
    </row>
    <row r="37" spans="1:5" ht="12.75">
      <c r="A37" s="35" t="s">
        <v>59</v>
      </c>
      <c r="E37" s="40" t="s">
        <v>4815</v>
      </c>
    </row>
    <row r="38" spans="1:5" ht="293.25">
      <c r="A38" t="s">
        <v>60</v>
      </c>
      <c r="E38" s="39" t="s">
        <v>4709</v>
      </c>
    </row>
    <row r="39" spans="1:13" ht="12.75">
      <c r="A39" t="s">
        <v>49</v>
      </c>
      <c r="C39" s="31" t="s">
        <v>27</v>
      </c>
      <c r="E39" s="33" t="s">
        <v>1609</v>
      </c>
      <c r="J39" s="32">
        <f>0</f>
      </c>
      <c s="32">
        <f>0</f>
      </c>
      <c s="32">
        <f>0+L40+L44+L48+L52+L56+L60+L64+L68+L72+L76</f>
      </c>
      <c s="32">
        <f>0+M40+M44+M48+M52+M56+M60+M64+M68+M72+M76</f>
      </c>
    </row>
    <row r="40" spans="1:16" ht="12.75">
      <c r="A40" t="s">
        <v>52</v>
      </c>
      <c s="34" t="s">
        <v>84</v>
      </c>
      <c s="34" t="s">
        <v>4710</v>
      </c>
      <c s="35" t="s">
        <v>5</v>
      </c>
      <c s="6" t="s">
        <v>4711</v>
      </c>
      <c s="36" t="s">
        <v>78</v>
      </c>
      <c s="37">
        <v>8.4</v>
      </c>
      <c s="36">
        <v>0</v>
      </c>
      <c s="36">
        <f>ROUND(G40*H40,6)</f>
      </c>
      <c r="L40" s="38">
        <v>0</v>
      </c>
      <c s="32">
        <f>ROUND(ROUND(L40,2)*ROUND(G40,3),2)</f>
      </c>
      <c s="36" t="s">
        <v>822</v>
      </c>
      <c>
        <f>(M40*21)/100</f>
      </c>
      <c t="s">
        <v>27</v>
      </c>
    </row>
    <row r="41" spans="1:5" ht="12.75">
      <c r="A41" s="35" t="s">
        <v>58</v>
      </c>
      <c r="E41" s="39" t="s">
        <v>5</v>
      </c>
    </row>
    <row r="42" spans="1:5" ht="12.75">
      <c r="A42" s="35" t="s">
        <v>59</v>
      </c>
      <c r="E42" s="40" t="s">
        <v>4816</v>
      </c>
    </row>
    <row r="43" spans="1:5" ht="165.75">
      <c r="A43" t="s">
        <v>60</v>
      </c>
      <c r="E43" s="39" t="s">
        <v>4713</v>
      </c>
    </row>
    <row r="44" spans="1:16" ht="12.75">
      <c r="A44" t="s">
        <v>52</v>
      </c>
      <c s="34" t="s">
        <v>89</v>
      </c>
      <c s="34" t="s">
        <v>4714</v>
      </c>
      <c s="35" t="s">
        <v>5</v>
      </c>
      <c s="6" t="s">
        <v>4715</v>
      </c>
      <c s="36" t="s">
        <v>78</v>
      </c>
      <c s="37">
        <v>50.44</v>
      </c>
      <c s="36">
        <v>0</v>
      </c>
      <c s="36">
        <f>ROUND(G44*H44,6)</f>
      </c>
      <c r="L44" s="38">
        <v>0</v>
      </c>
      <c s="32">
        <f>ROUND(ROUND(L44,2)*ROUND(G44,3),2)</f>
      </c>
      <c s="36" t="s">
        <v>822</v>
      </c>
      <c>
        <f>(M44*21)/100</f>
      </c>
      <c t="s">
        <v>27</v>
      </c>
    </row>
    <row r="45" spans="1:5" ht="12.75">
      <c r="A45" s="35" t="s">
        <v>58</v>
      </c>
      <c r="E45" s="39" t="s">
        <v>5</v>
      </c>
    </row>
    <row r="46" spans="1:5" ht="12.75">
      <c r="A46" s="35" t="s">
        <v>59</v>
      </c>
      <c r="E46" s="40" t="s">
        <v>4817</v>
      </c>
    </row>
    <row r="47" spans="1:5" ht="165.75">
      <c r="A47" t="s">
        <v>60</v>
      </c>
      <c r="E47" s="39" t="s">
        <v>4713</v>
      </c>
    </row>
    <row r="48" spans="1:16" ht="12.75">
      <c r="A48" t="s">
        <v>52</v>
      </c>
      <c s="34" t="s">
        <v>93</v>
      </c>
      <c s="34" t="s">
        <v>4290</v>
      </c>
      <c s="35" t="s">
        <v>5</v>
      </c>
      <c s="6" t="s">
        <v>4291</v>
      </c>
      <c s="36" t="s">
        <v>737</v>
      </c>
      <c s="37">
        <v>21.706</v>
      </c>
      <c s="36">
        <v>0</v>
      </c>
      <c s="36">
        <f>ROUND(G48*H48,6)</f>
      </c>
      <c r="L48" s="38">
        <v>0</v>
      </c>
      <c s="32">
        <f>ROUND(ROUND(L48,2)*ROUND(G48,3),2)</f>
      </c>
      <c s="36" t="s">
        <v>822</v>
      </c>
      <c>
        <f>(M48*21)/100</f>
      </c>
      <c t="s">
        <v>27</v>
      </c>
    </row>
    <row r="49" spans="1:5" ht="12.75">
      <c r="A49" s="35" t="s">
        <v>58</v>
      </c>
      <c r="E49" s="39" t="s">
        <v>5</v>
      </c>
    </row>
    <row r="50" spans="1:5" ht="12.75">
      <c r="A50" s="35" t="s">
        <v>59</v>
      </c>
      <c r="E50" s="40" t="s">
        <v>4818</v>
      </c>
    </row>
    <row r="51" spans="1:5" ht="38.25">
      <c r="A51" t="s">
        <v>60</v>
      </c>
      <c r="E51" s="39" t="s">
        <v>4292</v>
      </c>
    </row>
    <row r="52" spans="1:16" ht="12.75">
      <c r="A52" t="s">
        <v>52</v>
      </c>
      <c s="34" t="s">
        <v>98</v>
      </c>
      <c s="34" t="s">
        <v>4293</v>
      </c>
      <c s="35" t="s">
        <v>5</v>
      </c>
      <c s="6" t="s">
        <v>4294</v>
      </c>
      <c s="36" t="s">
        <v>56</v>
      </c>
      <c s="37">
        <v>229.5</v>
      </c>
      <c s="36">
        <v>0</v>
      </c>
      <c s="36">
        <f>ROUND(G52*H52,6)</f>
      </c>
      <c r="L52" s="38">
        <v>0</v>
      </c>
      <c s="32">
        <f>ROUND(ROUND(L52,2)*ROUND(G52,3),2)</f>
      </c>
      <c s="36" t="s">
        <v>822</v>
      </c>
      <c>
        <f>(M52*21)/100</f>
      </c>
      <c t="s">
        <v>27</v>
      </c>
    </row>
    <row r="53" spans="1:5" ht="12.75">
      <c r="A53" s="35" t="s">
        <v>58</v>
      </c>
      <c r="E53" s="39" t="s">
        <v>5</v>
      </c>
    </row>
    <row r="54" spans="1:5" ht="12.75">
      <c r="A54" s="35" t="s">
        <v>59</v>
      </c>
      <c r="E54" s="40" t="s">
        <v>4819</v>
      </c>
    </row>
    <row r="55" spans="1:5" ht="25.5">
      <c r="A55" t="s">
        <v>60</v>
      </c>
      <c r="E55" s="39" t="s">
        <v>4296</v>
      </c>
    </row>
    <row r="56" spans="1:16" ht="12.75">
      <c r="A56" t="s">
        <v>52</v>
      </c>
      <c s="34" t="s">
        <v>103</v>
      </c>
      <c s="34" t="s">
        <v>4302</v>
      </c>
      <c s="35" t="s">
        <v>5</v>
      </c>
      <c s="6" t="s">
        <v>4303</v>
      </c>
      <c s="36" t="s">
        <v>101</v>
      </c>
      <c s="37">
        <v>51</v>
      </c>
      <c s="36">
        <v>0</v>
      </c>
      <c s="36">
        <f>ROUND(G56*H56,6)</f>
      </c>
      <c r="L56" s="38">
        <v>0</v>
      </c>
      <c s="32">
        <f>ROUND(ROUND(L56,2)*ROUND(G56,3),2)</f>
      </c>
      <c s="36" t="s">
        <v>822</v>
      </c>
      <c>
        <f>(M56*21)/100</f>
      </c>
      <c t="s">
        <v>27</v>
      </c>
    </row>
    <row r="57" spans="1:5" ht="12.75">
      <c r="A57" s="35" t="s">
        <v>58</v>
      </c>
      <c r="E57" s="39" t="s">
        <v>5</v>
      </c>
    </row>
    <row r="58" spans="1:5" ht="12.75">
      <c r="A58" s="35" t="s">
        <v>59</v>
      </c>
      <c r="E58" s="40" t="s">
        <v>4820</v>
      </c>
    </row>
    <row r="59" spans="1:5" ht="12.75">
      <c r="A59" t="s">
        <v>60</v>
      </c>
      <c r="E59" s="39" t="s">
        <v>4301</v>
      </c>
    </row>
    <row r="60" spans="1:16" ht="25.5">
      <c r="A60" t="s">
        <v>52</v>
      </c>
      <c s="34" t="s">
        <v>107</v>
      </c>
      <c s="34" t="s">
        <v>4092</v>
      </c>
      <c s="35" t="s">
        <v>5</v>
      </c>
      <c s="6" t="s">
        <v>4093</v>
      </c>
      <c s="36" t="s">
        <v>78</v>
      </c>
      <c s="37">
        <v>400</v>
      </c>
      <c s="36">
        <v>0</v>
      </c>
      <c s="36">
        <f>ROUND(G60*H60,6)</f>
      </c>
      <c r="L60" s="38">
        <v>0</v>
      </c>
      <c s="32">
        <f>ROUND(ROUND(L60,2)*ROUND(G60,3),2)</f>
      </c>
      <c s="36" t="s">
        <v>822</v>
      </c>
      <c>
        <f>(M60*21)/100</f>
      </c>
      <c t="s">
        <v>27</v>
      </c>
    </row>
    <row r="61" spans="1:5" ht="12.75">
      <c r="A61" s="35" t="s">
        <v>58</v>
      </c>
      <c r="E61" s="39" t="s">
        <v>5</v>
      </c>
    </row>
    <row r="62" spans="1:5" ht="12.75">
      <c r="A62" s="35" t="s">
        <v>59</v>
      </c>
      <c r="E62" s="40" t="s">
        <v>4821</v>
      </c>
    </row>
    <row r="63" spans="1:5" ht="63.75">
      <c r="A63" t="s">
        <v>60</v>
      </c>
      <c r="E63" s="39" t="s">
        <v>4095</v>
      </c>
    </row>
    <row r="64" spans="1:16" ht="25.5">
      <c r="A64" t="s">
        <v>52</v>
      </c>
      <c s="34" t="s">
        <v>111</v>
      </c>
      <c s="34" t="s">
        <v>4721</v>
      </c>
      <c s="35" t="s">
        <v>5</v>
      </c>
      <c s="6" t="s">
        <v>4722</v>
      </c>
      <c s="36" t="s">
        <v>78</v>
      </c>
      <c s="37">
        <v>331.5</v>
      </c>
      <c s="36">
        <v>0</v>
      </c>
      <c s="36">
        <f>ROUND(G64*H64,6)</f>
      </c>
      <c r="L64" s="38">
        <v>0</v>
      </c>
      <c s="32">
        <f>ROUND(ROUND(L64,2)*ROUND(G64,3),2)</f>
      </c>
      <c s="36" t="s">
        <v>822</v>
      </c>
      <c>
        <f>(M64*21)/100</f>
      </c>
      <c t="s">
        <v>27</v>
      </c>
    </row>
    <row r="65" spans="1:5" ht="12.75">
      <c r="A65" s="35" t="s">
        <v>58</v>
      </c>
      <c r="E65" s="39" t="s">
        <v>5</v>
      </c>
    </row>
    <row r="66" spans="1:5" ht="12.75">
      <c r="A66" s="35" t="s">
        <v>59</v>
      </c>
      <c r="E66" s="40" t="s">
        <v>4822</v>
      </c>
    </row>
    <row r="67" spans="1:5" ht="63.75">
      <c r="A67" t="s">
        <v>60</v>
      </c>
      <c r="E67" s="39" t="s">
        <v>4095</v>
      </c>
    </row>
    <row r="68" spans="1:16" ht="12.75">
      <c r="A68" t="s">
        <v>52</v>
      </c>
      <c s="34" t="s">
        <v>114</v>
      </c>
      <c s="34" t="s">
        <v>4724</v>
      </c>
      <c s="35" t="s">
        <v>5</v>
      </c>
      <c s="6" t="s">
        <v>4725</v>
      </c>
      <c s="36" t="s">
        <v>65</v>
      </c>
      <c s="37">
        <v>374.95</v>
      </c>
      <c s="36">
        <v>0</v>
      </c>
      <c s="36">
        <f>ROUND(G68*H68,6)</f>
      </c>
      <c r="L68" s="38">
        <v>0</v>
      </c>
      <c s="32">
        <f>ROUND(ROUND(L68,2)*ROUND(G68,3),2)</f>
      </c>
      <c s="36" t="s">
        <v>822</v>
      </c>
      <c>
        <f>(M68*21)/100</f>
      </c>
      <c t="s">
        <v>27</v>
      </c>
    </row>
    <row r="69" spans="1:5" ht="12.75">
      <c r="A69" s="35" t="s">
        <v>58</v>
      </c>
      <c r="E69" s="39" t="s">
        <v>5</v>
      </c>
    </row>
    <row r="70" spans="1:5" ht="63.75">
      <c r="A70" s="35" t="s">
        <v>59</v>
      </c>
      <c r="E70" s="40" t="s">
        <v>4823</v>
      </c>
    </row>
    <row r="71" spans="1:5" ht="369.75">
      <c r="A71" t="s">
        <v>60</v>
      </c>
      <c r="E71" s="39" t="s">
        <v>1612</v>
      </c>
    </row>
    <row r="72" spans="1:16" ht="12.75">
      <c r="A72" t="s">
        <v>52</v>
      </c>
      <c s="34" t="s">
        <v>118</v>
      </c>
      <c s="34" t="s">
        <v>4824</v>
      </c>
      <c s="35" t="s">
        <v>5</v>
      </c>
      <c s="6" t="s">
        <v>4825</v>
      </c>
      <c s="36" t="s">
        <v>65</v>
      </c>
      <c s="37">
        <v>2.808</v>
      </c>
      <c s="36">
        <v>0</v>
      </c>
      <c s="36">
        <f>ROUND(G72*H72,6)</f>
      </c>
      <c r="L72" s="38">
        <v>0</v>
      </c>
      <c s="32">
        <f>ROUND(ROUND(L72,2)*ROUND(G72,3),2)</f>
      </c>
      <c s="36" t="s">
        <v>822</v>
      </c>
      <c>
        <f>(M72*21)/100</f>
      </c>
      <c t="s">
        <v>27</v>
      </c>
    </row>
    <row r="73" spans="1:5" ht="12.75">
      <c r="A73" s="35" t="s">
        <v>58</v>
      </c>
      <c r="E73" s="39" t="s">
        <v>5</v>
      </c>
    </row>
    <row r="74" spans="1:5" ht="12.75">
      <c r="A74" s="35" t="s">
        <v>59</v>
      </c>
      <c r="E74" s="40" t="s">
        <v>4826</v>
      </c>
    </row>
    <row r="75" spans="1:5" ht="89.25">
      <c r="A75" t="s">
        <v>60</v>
      </c>
      <c r="E75" s="39" t="s">
        <v>4827</v>
      </c>
    </row>
    <row r="76" spans="1:16" ht="12.75">
      <c r="A76" t="s">
        <v>52</v>
      </c>
      <c s="34" t="s">
        <v>122</v>
      </c>
      <c s="34" t="s">
        <v>4727</v>
      </c>
      <c s="35" t="s">
        <v>5</v>
      </c>
      <c s="6" t="s">
        <v>4728</v>
      </c>
      <c s="36" t="s">
        <v>101</v>
      </c>
      <c s="37">
        <v>200</v>
      </c>
      <c s="36">
        <v>0</v>
      </c>
      <c s="36">
        <f>ROUND(G76*H76,6)</f>
      </c>
      <c r="L76" s="38">
        <v>0</v>
      </c>
      <c s="32">
        <f>ROUND(ROUND(L76,2)*ROUND(G76,3),2)</f>
      </c>
      <c s="36" t="s">
        <v>822</v>
      </c>
      <c>
        <f>(M76*21)/100</f>
      </c>
      <c t="s">
        <v>27</v>
      </c>
    </row>
    <row r="77" spans="1:5" ht="12.75">
      <c r="A77" s="35" t="s">
        <v>58</v>
      </c>
      <c r="E77" s="39" t="s">
        <v>5</v>
      </c>
    </row>
    <row r="78" spans="1:5" ht="12.75">
      <c r="A78" s="35" t="s">
        <v>59</v>
      </c>
      <c r="E78" s="40" t="s">
        <v>4828</v>
      </c>
    </row>
    <row r="79" spans="1:5" ht="38.25">
      <c r="A79" t="s">
        <v>60</v>
      </c>
      <c r="E79" s="39" t="s">
        <v>4331</v>
      </c>
    </row>
    <row r="80" spans="1:13" ht="12.75">
      <c r="A80" t="s">
        <v>49</v>
      </c>
      <c r="C80" s="31" t="s">
        <v>26</v>
      </c>
      <c r="E80" s="33" t="s">
        <v>2860</v>
      </c>
      <c r="J80" s="32">
        <f>0</f>
      </c>
      <c s="32">
        <f>0</f>
      </c>
      <c s="32">
        <f>0+L81+L85+L89+L93+L97</f>
      </c>
      <c s="32">
        <f>0+M81+M85+M89+M93+M97</f>
      </c>
    </row>
    <row r="81" spans="1:16" ht="12.75">
      <c r="A81" t="s">
        <v>52</v>
      </c>
      <c s="34" t="s">
        <v>126</v>
      </c>
      <c s="34" t="s">
        <v>3878</v>
      </c>
      <c s="35" t="s">
        <v>5</v>
      </c>
      <c s="6" t="s">
        <v>3879</v>
      </c>
      <c s="36" t="s">
        <v>65</v>
      </c>
      <c s="37">
        <v>2.246</v>
      </c>
      <c s="36">
        <v>0</v>
      </c>
      <c s="36">
        <f>ROUND(G81*H81,6)</f>
      </c>
      <c r="L81" s="38">
        <v>0</v>
      </c>
      <c s="32">
        <f>ROUND(ROUND(L81,2)*ROUND(G81,3),2)</f>
      </c>
      <c s="36" t="s">
        <v>822</v>
      </c>
      <c>
        <f>(M81*21)/100</f>
      </c>
      <c t="s">
        <v>27</v>
      </c>
    </row>
    <row r="82" spans="1:5" ht="12.75">
      <c r="A82" s="35" t="s">
        <v>58</v>
      </c>
      <c r="E82" s="39" t="s">
        <v>5</v>
      </c>
    </row>
    <row r="83" spans="1:5" ht="12.75">
      <c r="A83" s="35" t="s">
        <v>59</v>
      </c>
      <c r="E83" s="40" t="s">
        <v>4829</v>
      </c>
    </row>
    <row r="84" spans="1:5" ht="382.5">
      <c r="A84" t="s">
        <v>60</v>
      </c>
      <c r="E84" s="39" t="s">
        <v>3881</v>
      </c>
    </row>
    <row r="85" spans="1:16" ht="12.75">
      <c r="A85" t="s">
        <v>52</v>
      </c>
      <c s="34" t="s">
        <v>131</v>
      </c>
      <c s="34" t="s">
        <v>3882</v>
      </c>
      <c s="35" t="s">
        <v>5</v>
      </c>
      <c s="6" t="s">
        <v>3883</v>
      </c>
      <c s="36" t="s">
        <v>737</v>
      </c>
      <c s="37">
        <v>0.47</v>
      </c>
      <c s="36">
        <v>0</v>
      </c>
      <c s="36">
        <f>ROUND(G85*H85,6)</f>
      </c>
      <c r="L85" s="38">
        <v>0</v>
      </c>
      <c s="32">
        <f>ROUND(ROUND(L85,2)*ROUND(G85,3),2)</f>
      </c>
      <c s="36" t="s">
        <v>822</v>
      </c>
      <c>
        <f>(M85*21)/100</f>
      </c>
      <c t="s">
        <v>27</v>
      </c>
    </row>
    <row r="86" spans="1:5" ht="12.75">
      <c r="A86" s="35" t="s">
        <v>58</v>
      </c>
      <c r="E86" s="39" t="s">
        <v>5</v>
      </c>
    </row>
    <row r="87" spans="1:5" ht="12.75">
      <c r="A87" s="35" t="s">
        <v>59</v>
      </c>
      <c r="E87" s="40" t="s">
        <v>4830</v>
      </c>
    </row>
    <row r="88" spans="1:5" ht="242.25">
      <c r="A88" t="s">
        <v>60</v>
      </c>
      <c r="E88" s="39" t="s">
        <v>3885</v>
      </c>
    </row>
    <row r="89" spans="1:16" ht="12.75">
      <c r="A89" t="s">
        <v>52</v>
      </c>
      <c s="34" t="s">
        <v>134</v>
      </c>
      <c s="34" t="s">
        <v>2872</v>
      </c>
      <c s="35" t="s">
        <v>5</v>
      </c>
      <c s="6" t="s">
        <v>2873</v>
      </c>
      <c s="36" t="s">
        <v>65</v>
      </c>
      <c s="37">
        <v>165.68</v>
      </c>
      <c s="36">
        <v>0</v>
      </c>
      <c s="36">
        <f>ROUND(G89*H89,6)</f>
      </c>
      <c r="L89" s="38">
        <v>0</v>
      </c>
      <c s="32">
        <f>ROUND(ROUND(L89,2)*ROUND(G89,3),2)</f>
      </c>
      <c s="36" t="s">
        <v>822</v>
      </c>
      <c>
        <f>(M89*21)/100</f>
      </c>
      <c t="s">
        <v>27</v>
      </c>
    </row>
    <row r="90" spans="1:5" ht="12.75">
      <c r="A90" s="35" t="s">
        <v>58</v>
      </c>
      <c r="E90" s="39" t="s">
        <v>5</v>
      </c>
    </row>
    <row r="91" spans="1:5" ht="204">
      <c r="A91" s="35" t="s">
        <v>59</v>
      </c>
      <c r="E91" s="40" t="s">
        <v>4831</v>
      </c>
    </row>
    <row r="92" spans="1:5" ht="369.75">
      <c r="A92" t="s">
        <v>60</v>
      </c>
      <c r="E92" s="39" t="s">
        <v>3887</v>
      </c>
    </row>
    <row r="93" spans="1:16" ht="12.75">
      <c r="A93" t="s">
        <v>52</v>
      </c>
      <c s="34" t="s">
        <v>137</v>
      </c>
      <c s="34" t="s">
        <v>2876</v>
      </c>
      <c s="35" t="s">
        <v>5</v>
      </c>
      <c s="6" t="s">
        <v>2877</v>
      </c>
      <c s="36" t="s">
        <v>737</v>
      </c>
      <c s="37">
        <v>17.302</v>
      </c>
      <c s="36">
        <v>0</v>
      </c>
      <c s="36">
        <f>ROUND(G93*H93,6)</f>
      </c>
      <c r="L93" s="38">
        <v>0</v>
      </c>
      <c s="32">
        <f>ROUND(ROUND(L93,2)*ROUND(G93,3),2)</f>
      </c>
      <c s="36" t="s">
        <v>822</v>
      </c>
      <c>
        <f>(M93*21)/100</f>
      </c>
      <c t="s">
        <v>27</v>
      </c>
    </row>
    <row r="94" spans="1:5" ht="12.75">
      <c r="A94" s="35" t="s">
        <v>58</v>
      </c>
      <c r="E94" s="39" t="s">
        <v>5</v>
      </c>
    </row>
    <row r="95" spans="1:5" ht="191.25">
      <c r="A95" s="35" t="s">
        <v>59</v>
      </c>
      <c r="E95" s="40" t="s">
        <v>4832</v>
      </c>
    </row>
    <row r="96" spans="1:5" ht="267.75">
      <c r="A96" t="s">
        <v>60</v>
      </c>
      <c r="E96" s="39" t="s">
        <v>3870</v>
      </c>
    </row>
    <row r="97" spans="1:16" ht="12.75">
      <c r="A97" t="s">
        <v>52</v>
      </c>
      <c s="34" t="s">
        <v>140</v>
      </c>
      <c s="34" t="s">
        <v>4455</v>
      </c>
      <c s="35" t="s">
        <v>5</v>
      </c>
      <c s="6" t="s">
        <v>4456</v>
      </c>
      <c s="36" t="s">
        <v>1393</v>
      </c>
      <c s="37">
        <v>2404.2</v>
      </c>
      <c s="36">
        <v>0</v>
      </c>
      <c s="36">
        <f>ROUND(G97*H97,6)</f>
      </c>
      <c r="L97" s="38">
        <v>0</v>
      </c>
      <c s="32">
        <f>ROUND(ROUND(L97,2)*ROUND(G97,3),2)</f>
      </c>
      <c s="36" t="s">
        <v>822</v>
      </c>
      <c>
        <f>(M97*21)/100</f>
      </c>
      <c t="s">
        <v>27</v>
      </c>
    </row>
    <row r="98" spans="1:5" ht="12.75">
      <c r="A98" s="35" t="s">
        <v>58</v>
      </c>
      <c r="E98" s="39" t="s">
        <v>5</v>
      </c>
    </row>
    <row r="99" spans="1:5" ht="12.75">
      <c r="A99" s="35" t="s">
        <v>59</v>
      </c>
      <c r="E99" s="40" t="s">
        <v>4833</v>
      </c>
    </row>
    <row r="100" spans="1:5" ht="293.25">
      <c r="A100" t="s">
        <v>60</v>
      </c>
      <c r="E100" s="39" t="s">
        <v>3890</v>
      </c>
    </row>
    <row r="101" spans="1:13" ht="12.75">
      <c r="A101" t="s">
        <v>49</v>
      </c>
      <c r="C101" s="31" t="s">
        <v>70</v>
      </c>
      <c r="E101" s="33" t="s">
        <v>2878</v>
      </c>
      <c r="J101" s="32">
        <f>0</f>
      </c>
      <c s="32">
        <f>0</f>
      </c>
      <c s="32">
        <f>0+L102+L106+L110+L114+L118</f>
      </c>
      <c s="32">
        <f>0+M102+M106+M110+M114+M118</f>
      </c>
    </row>
    <row r="102" spans="1:16" ht="12.75">
      <c r="A102" t="s">
        <v>52</v>
      </c>
      <c s="34" t="s">
        <v>144</v>
      </c>
      <c s="34" t="s">
        <v>2887</v>
      </c>
      <c s="35" t="s">
        <v>5</v>
      </c>
      <c s="6" t="s">
        <v>2888</v>
      </c>
      <c s="36" t="s">
        <v>65</v>
      </c>
      <c s="37">
        <v>110.664</v>
      </c>
      <c s="36">
        <v>0</v>
      </c>
      <c s="36">
        <f>ROUND(G102*H102,6)</f>
      </c>
      <c r="L102" s="38">
        <v>0</v>
      </c>
      <c s="32">
        <f>ROUND(ROUND(L102,2)*ROUND(G102,3),2)</f>
      </c>
      <c s="36" t="s">
        <v>822</v>
      </c>
      <c>
        <f>(M102*21)/100</f>
      </c>
      <c t="s">
        <v>27</v>
      </c>
    </row>
    <row r="103" spans="1:5" ht="12.75">
      <c r="A103" s="35" t="s">
        <v>58</v>
      </c>
      <c r="E103" s="39" t="s">
        <v>5</v>
      </c>
    </row>
    <row r="104" spans="1:5" ht="102">
      <c r="A104" s="35" t="s">
        <v>59</v>
      </c>
      <c r="E104" s="40" t="s">
        <v>4834</v>
      </c>
    </row>
    <row r="105" spans="1:5" ht="369.75">
      <c r="A105" t="s">
        <v>60</v>
      </c>
      <c r="E105" s="39" t="s">
        <v>3887</v>
      </c>
    </row>
    <row r="106" spans="1:16" ht="12.75">
      <c r="A106" t="s">
        <v>52</v>
      </c>
      <c s="34" t="s">
        <v>148</v>
      </c>
      <c s="34" t="s">
        <v>4734</v>
      </c>
      <c s="35" t="s">
        <v>5</v>
      </c>
      <c s="6" t="s">
        <v>4735</v>
      </c>
      <c s="36" t="s">
        <v>65</v>
      </c>
      <c s="37">
        <v>9.121</v>
      </c>
      <c s="36">
        <v>0</v>
      </c>
      <c s="36">
        <f>ROUND(G106*H106,6)</f>
      </c>
      <c r="L106" s="38">
        <v>0</v>
      </c>
      <c s="32">
        <f>ROUND(ROUND(L106,2)*ROUND(G106,3),2)</f>
      </c>
      <c s="36" t="s">
        <v>822</v>
      </c>
      <c>
        <f>(M106*21)/100</f>
      </c>
      <c t="s">
        <v>27</v>
      </c>
    </row>
    <row r="107" spans="1:5" ht="12.75">
      <c r="A107" s="35" t="s">
        <v>58</v>
      </c>
      <c r="E107" s="39" t="s">
        <v>5</v>
      </c>
    </row>
    <row r="108" spans="1:5" ht="12.75">
      <c r="A108" s="35" t="s">
        <v>59</v>
      </c>
      <c r="E108" s="40" t="s">
        <v>4835</v>
      </c>
    </row>
    <row r="109" spans="1:5" ht="369.75">
      <c r="A109" t="s">
        <v>60</v>
      </c>
      <c r="E109" s="39" t="s">
        <v>3887</v>
      </c>
    </row>
    <row r="110" spans="1:16" ht="25.5">
      <c r="A110" t="s">
        <v>52</v>
      </c>
      <c s="34" t="s">
        <v>152</v>
      </c>
      <c s="34" t="s">
        <v>4737</v>
      </c>
      <c s="35" t="s">
        <v>5</v>
      </c>
      <c s="6" t="s">
        <v>4738</v>
      </c>
      <c s="36" t="s">
        <v>65</v>
      </c>
      <c s="37">
        <v>146.074</v>
      </c>
      <c s="36">
        <v>0</v>
      </c>
      <c s="36">
        <f>ROUND(G110*H110,6)</f>
      </c>
      <c r="L110" s="38">
        <v>0</v>
      </c>
      <c s="32">
        <f>ROUND(ROUND(L110,2)*ROUND(G110,3),2)</f>
      </c>
      <c s="36" t="s">
        <v>822</v>
      </c>
      <c>
        <f>(M110*21)/100</f>
      </c>
      <c t="s">
        <v>27</v>
      </c>
    </row>
    <row r="111" spans="1:5" ht="12.75">
      <c r="A111" s="35" t="s">
        <v>58</v>
      </c>
      <c r="E111" s="39" t="s">
        <v>5</v>
      </c>
    </row>
    <row r="112" spans="1:5" ht="140.25">
      <c r="A112" s="35" t="s">
        <v>59</v>
      </c>
      <c r="E112" s="40" t="s">
        <v>4836</v>
      </c>
    </row>
    <row r="113" spans="1:5" ht="38.25">
      <c r="A113" t="s">
        <v>60</v>
      </c>
      <c r="E113" s="39" t="s">
        <v>4099</v>
      </c>
    </row>
    <row r="114" spans="1:16" ht="12.75">
      <c r="A114" t="s">
        <v>52</v>
      </c>
      <c s="34" t="s">
        <v>155</v>
      </c>
      <c s="34" t="s">
        <v>4515</v>
      </c>
      <c s="35" t="s">
        <v>5</v>
      </c>
      <c s="6" t="s">
        <v>4516</v>
      </c>
      <c s="36" t="s">
        <v>65</v>
      </c>
      <c s="37">
        <v>40.432</v>
      </c>
      <c s="36">
        <v>0</v>
      </c>
      <c s="36">
        <f>ROUND(G114*H114,6)</f>
      </c>
      <c r="L114" s="38">
        <v>0</v>
      </c>
      <c s="32">
        <f>ROUND(ROUND(L114,2)*ROUND(G114,3),2)</f>
      </c>
      <c s="36" t="s">
        <v>822</v>
      </c>
      <c>
        <f>(M114*21)/100</f>
      </c>
      <c t="s">
        <v>27</v>
      </c>
    </row>
    <row r="115" spans="1:5" ht="12.75">
      <c r="A115" s="35" t="s">
        <v>58</v>
      </c>
      <c r="E115" s="39" t="s">
        <v>5</v>
      </c>
    </row>
    <row r="116" spans="1:5" ht="114.75">
      <c r="A116" s="35" t="s">
        <v>59</v>
      </c>
      <c r="E116" s="40" t="s">
        <v>4837</v>
      </c>
    </row>
    <row r="117" spans="1:5" ht="38.25">
      <c r="A117" t="s">
        <v>60</v>
      </c>
      <c r="E117" s="39" t="s">
        <v>4741</v>
      </c>
    </row>
    <row r="118" spans="1:16" ht="12.75">
      <c r="A118" t="s">
        <v>52</v>
      </c>
      <c s="34" t="s">
        <v>159</v>
      </c>
      <c s="34" t="s">
        <v>2895</v>
      </c>
      <c s="35" t="s">
        <v>5</v>
      </c>
      <c s="6" t="s">
        <v>2896</v>
      </c>
      <c s="36" t="s">
        <v>65</v>
      </c>
      <c s="37">
        <v>18.388</v>
      </c>
      <c s="36">
        <v>0</v>
      </c>
      <c s="36">
        <f>ROUND(G118*H118,6)</f>
      </c>
      <c r="L118" s="38">
        <v>0</v>
      </c>
      <c s="32">
        <f>ROUND(ROUND(L118,2)*ROUND(G118,3),2)</f>
      </c>
      <c s="36" t="s">
        <v>822</v>
      </c>
      <c>
        <f>(M118*21)/100</f>
      </c>
      <c t="s">
        <v>27</v>
      </c>
    </row>
    <row r="119" spans="1:5" ht="12.75">
      <c r="A119" s="35" t="s">
        <v>58</v>
      </c>
      <c r="E119" s="39" t="s">
        <v>5</v>
      </c>
    </row>
    <row r="120" spans="1:5" ht="12.75">
      <c r="A120" s="35" t="s">
        <v>59</v>
      </c>
      <c r="E120" s="40" t="s">
        <v>4838</v>
      </c>
    </row>
    <row r="121" spans="1:5" ht="102">
      <c r="A121" t="s">
        <v>60</v>
      </c>
      <c r="E121" s="39" t="s">
        <v>4161</v>
      </c>
    </row>
    <row r="122" spans="1:13" ht="12.75">
      <c r="A122" t="s">
        <v>49</v>
      </c>
      <c r="C122" s="31" t="s">
        <v>75</v>
      </c>
      <c r="E122" s="33" t="s">
        <v>4839</v>
      </c>
      <c r="J122" s="32">
        <f>0</f>
      </c>
      <c s="32">
        <f>0</f>
      </c>
      <c s="32">
        <f>0+L123+L127</f>
      </c>
      <c s="32">
        <f>0+M123+M127</f>
      </c>
    </row>
    <row r="123" spans="1:16" ht="12.75">
      <c r="A123" t="s">
        <v>52</v>
      </c>
      <c s="34" t="s">
        <v>163</v>
      </c>
      <c s="34" t="s">
        <v>4840</v>
      </c>
      <c s="35" t="s">
        <v>5</v>
      </c>
      <c s="6" t="s">
        <v>4841</v>
      </c>
      <c s="36" t="s">
        <v>78</v>
      </c>
      <c s="37">
        <v>5</v>
      </c>
      <c s="36">
        <v>0</v>
      </c>
      <c s="36">
        <f>ROUND(G123*H123,6)</f>
      </c>
      <c r="L123" s="38">
        <v>0</v>
      </c>
      <c s="32">
        <f>ROUND(ROUND(L123,2)*ROUND(G123,3),2)</f>
      </c>
      <c s="36" t="s">
        <v>822</v>
      </c>
      <c>
        <f>(M123*21)/100</f>
      </c>
      <c t="s">
        <v>27</v>
      </c>
    </row>
    <row r="124" spans="1:5" ht="12.75">
      <c r="A124" s="35" t="s">
        <v>58</v>
      </c>
      <c r="E124" s="39" t="s">
        <v>5</v>
      </c>
    </row>
    <row r="125" spans="1:5" ht="12.75">
      <c r="A125" s="35" t="s">
        <v>59</v>
      </c>
      <c r="E125" s="40" t="s">
        <v>4842</v>
      </c>
    </row>
    <row r="126" spans="1:5" ht="76.5">
      <c r="A126" t="s">
        <v>60</v>
      </c>
      <c r="E126" s="39" t="s">
        <v>4843</v>
      </c>
    </row>
    <row r="127" spans="1:16" ht="12.75">
      <c r="A127" t="s">
        <v>52</v>
      </c>
      <c s="34" t="s">
        <v>167</v>
      </c>
      <c s="34" t="s">
        <v>4459</v>
      </c>
      <c s="35" t="s">
        <v>5</v>
      </c>
      <c s="6" t="s">
        <v>4460</v>
      </c>
      <c s="36" t="s">
        <v>56</v>
      </c>
      <c s="37">
        <v>7.95</v>
      </c>
      <c s="36">
        <v>0</v>
      </c>
      <c s="36">
        <f>ROUND(G127*H127,6)</f>
      </c>
      <c r="L127" s="38">
        <v>0</v>
      </c>
      <c s="32">
        <f>ROUND(ROUND(L127,2)*ROUND(G127,3),2)</f>
      </c>
      <c s="36" t="s">
        <v>822</v>
      </c>
      <c>
        <f>(M127*21)/100</f>
      </c>
      <c t="s">
        <v>27</v>
      </c>
    </row>
    <row r="128" spans="1:5" ht="12.75">
      <c r="A128" s="35" t="s">
        <v>58</v>
      </c>
      <c r="E128" s="39" t="s">
        <v>5</v>
      </c>
    </row>
    <row r="129" spans="1:5" ht="12.75">
      <c r="A129" s="35" t="s">
        <v>59</v>
      </c>
      <c r="E129" s="40" t="s">
        <v>4844</v>
      </c>
    </row>
    <row r="130" spans="1:5" ht="89.25">
      <c r="A130" t="s">
        <v>60</v>
      </c>
      <c r="E130" s="39" t="s">
        <v>4845</v>
      </c>
    </row>
    <row r="131" spans="1:13" ht="12.75">
      <c r="A131" t="s">
        <v>49</v>
      </c>
      <c r="C131" s="31" t="s">
        <v>80</v>
      </c>
      <c r="E131" s="33" t="s">
        <v>97</v>
      </c>
      <c r="J131" s="32">
        <f>0</f>
      </c>
      <c s="32">
        <f>0</f>
      </c>
      <c s="32">
        <f>0+L132+L136+L140+L144</f>
      </c>
      <c s="32">
        <f>0+M132+M136+M140+M144</f>
      </c>
    </row>
    <row r="132" spans="1:16" ht="25.5">
      <c r="A132" t="s">
        <v>52</v>
      </c>
      <c s="34" t="s">
        <v>171</v>
      </c>
      <c s="34" t="s">
        <v>2917</v>
      </c>
      <c s="35" t="s">
        <v>5</v>
      </c>
      <c s="6" t="s">
        <v>2918</v>
      </c>
      <c s="36" t="s">
        <v>56</v>
      </c>
      <c s="37">
        <v>65.162</v>
      </c>
      <c s="36">
        <v>0</v>
      </c>
      <c s="36">
        <f>ROUND(G132*H132,6)</f>
      </c>
      <c r="L132" s="38">
        <v>0</v>
      </c>
      <c s="32">
        <f>ROUND(ROUND(L132,2)*ROUND(G132,3),2)</f>
      </c>
      <c s="36" t="s">
        <v>822</v>
      </c>
      <c>
        <f>(M132*21)/100</f>
      </c>
      <c t="s">
        <v>27</v>
      </c>
    </row>
    <row r="133" spans="1:5" ht="12.75">
      <c r="A133" s="35" t="s">
        <v>58</v>
      </c>
      <c r="E133" s="39" t="s">
        <v>5</v>
      </c>
    </row>
    <row r="134" spans="1:5" ht="25.5">
      <c r="A134" s="35" t="s">
        <v>59</v>
      </c>
      <c r="E134" s="40" t="s">
        <v>4846</v>
      </c>
    </row>
    <row r="135" spans="1:5" ht="191.25">
      <c r="A135" t="s">
        <v>60</v>
      </c>
      <c r="E135" s="39" t="s">
        <v>3951</v>
      </c>
    </row>
    <row r="136" spans="1:16" ht="25.5">
      <c r="A136" t="s">
        <v>52</v>
      </c>
      <c s="34" t="s">
        <v>175</v>
      </c>
      <c s="34" t="s">
        <v>3952</v>
      </c>
      <c s="35" t="s">
        <v>5</v>
      </c>
      <c s="6" t="s">
        <v>3953</v>
      </c>
      <c s="36" t="s">
        <v>56</v>
      </c>
      <c s="37">
        <v>241.927</v>
      </c>
      <c s="36">
        <v>0</v>
      </c>
      <c s="36">
        <f>ROUND(G136*H136,6)</f>
      </c>
      <c r="L136" s="38">
        <v>0</v>
      </c>
      <c s="32">
        <f>ROUND(ROUND(L136,2)*ROUND(G136,3),2)</f>
      </c>
      <c s="36" t="s">
        <v>822</v>
      </c>
      <c>
        <f>(M136*21)/100</f>
      </c>
      <c t="s">
        <v>27</v>
      </c>
    </row>
    <row r="137" spans="1:5" ht="12.75">
      <c r="A137" s="35" t="s">
        <v>58</v>
      </c>
      <c r="E137" s="39" t="s">
        <v>5</v>
      </c>
    </row>
    <row r="138" spans="1:5" ht="76.5">
      <c r="A138" s="35" t="s">
        <v>59</v>
      </c>
      <c r="E138" s="40" t="s">
        <v>4847</v>
      </c>
    </row>
    <row r="139" spans="1:5" ht="191.25">
      <c r="A139" t="s">
        <v>60</v>
      </c>
      <c r="E139" s="39" t="s">
        <v>3951</v>
      </c>
    </row>
    <row r="140" spans="1:16" ht="12.75">
      <c r="A140" t="s">
        <v>52</v>
      </c>
      <c s="34" t="s">
        <v>179</v>
      </c>
      <c s="34" t="s">
        <v>4168</v>
      </c>
      <c s="35" t="s">
        <v>5</v>
      </c>
      <c s="6" t="s">
        <v>4169</v>
      </c>
      <c s="36" t="s">
        <v>56</v>
      </c>
      <c s="37">
        <v>120.384</v>
      </c>
      <c s="36">
        <v>0</v>
      </c>
      <c s="36">
        <f>ROUND(G140*H140,6)</f>
      </c>
      <c r="L140" s="38">
        <v>0</v>
      </c>
      <c s="32">
        <f>ROUND(ROUND(L140,2)*ROUND(G140,3),2)</f>
      </c>
      <c s="36" t="s">
        <v>822</v>
      </c>
      <c>
        <f>(M140*21)/100</f>
      </c>
      <c t="s">
        <v>27</v>
      </c>
    </row>
    <row r="141" spans="1:5" ht="12.75">
      <c r="A141" s="35" t="s">
        <v>58</v>
      </c>
      <c r="E141" s="39" t="s">
        <v>5</v>
      </c>
    </row>
    <row r="142" spans="1:5" ht="51">
      <c r="A142" s="35" t="s">
        <v>59</v>
      </c>
      <c r="E142" s="40" t="s">
        <v>4848</v>
      </c>
    </row>
    <row r="143" spans="1:5" ht="204">
      <c r="A143" t="s">
        <v>60</v>
      </c>
      <c r="E143" s="39" t="s">
        <v>4171</v>
      </c>
    </row>
    <row r="144" spans="1:16" ht="12.75">
      <c r="A144" t="s">
        <v>52</v>
      </c>
      <c s="34" t="s">
        <v>183</v>
      </c>
      <c s="34" t="s">
        <v>4172</v>
      </c>
      <c s="35" t="s">
        <v>5</v>
      </c>
      <c s="6" t="s">
        <v>4173</v>
      </c>
      <c s="36" t="s">
        <v>56</v>
      </c>
      <c s="37">
        <v>241.927</v>
      </c>
      <c s="36">
        <v>0</v>
      </c>
      <c s="36">
        <f>ROUND(G144*H144,6)</f>
      </c>
      <c r="L144" s="38">
        <v>0</v>
      </c>
      <c s="32">
        <f>ROUND(ROUND(L144,2)*ROUND(G144,3),2)</f>
      </c>
      <c s="36" t="s">
        <v>822</v>
      </c>
      <c>
        <f>(M144*21)/100</f>
      </c>
      <c t="s">
        <v>27</v>
      </c>
    </row>
    <row r="145" spans="1:5" ht="12.75">
      <c r="A145" s="35" t="s">
        <v>58</v>
      </c>
      <c r="E145" s="39" t="s">
        <v>5</v>
      </c>
    </row>
    <row r="146" spans="1:5" ht="76.5">
      <c r="A146" s="35" t="s">
        <v>59</v>
      </c>
      <c r="E146" s="40" t="s">
        <v>4847</v>
      </c>
    </row>
    <row r="147" spans="1:5" ht="38.25">
      <c r="A147" t="s">
        <v>60</v>
      </c>
      <c r="E147" s="39" t="s">
        <v>3961</v>
      </c>
    </row>
    <row r="148" spans="1:13" ht="12.75">
      <c r="A148" t="s">
        <v>49</v>
      </c>
      <c r="C148" s="31" t="s">
        <v>84</v>
      </c>
      <c r="E148" s="33" t="s">
        <v>2922</v>
      </c>
      <c r="J148" s="32">
        <f>0</f>
      </c>
      <c s="32">
        <f>0</f>
      </c>
      <c s="32">
        <f>0+L149</f>
      </c>
      <c s="32">
        <f>0+M149</f>
      </c>
    </row>
    <row r="149" spans="1:16" ht="12.75">
      <c r="A149" t="s">
        <v>52</v>
      </c>
      <c s="34" t="s">
        <v>187</v>
      </c>
      <c s="34" t="s">
        <v>4747</v>
      </c>
      <c s="35" t="s">
        <v>5</v>
      </c>
      <c s="6" t="s">
        <v>4748</v>
      </c>
      <c s="36" t="s">
        <v>78</v>
      </c>
      <c s="37">
        <v>6.9</v>
      </c>
      <c s="36">
        <v>0</v>
      </c>
      <c s="36">
        <f>ROUND(G149*H149,6)</f>
      </c>
      <c r="L149" s="38">
        <v>0</v>
      </c>
      <c s="32">
        <f>ROUND(ROUND(L149,2)*ROUND(G149,3),2)</f>
      </c>
      <c s="36" t="s">
        <v>822</v>
      </c>
      <c>
        <f>(M149*21)/100</f>
      </c>
      <c t="s">
        <v>27</v>
      </c>
    </row>
    <row r="150" spans="1:5" ht="12.75">
      <c r="A150" s="35" t="s">
        <v>58</v>
      </c>
      <c r="E150" s="39" t="s">
        <v>5</v>
      </c>
    </row>
    <row r="151" spans="1:5" ht="12.75">
      <c r="A151" s="35" t="s">
        <v>59</v>
      </c>
      <c r="E151" s="40" t="s">
        <v>4849</v>
      </c>
    </row>
    <row r="152" spans="1:5" ht="255">
      <c r="A152" t="s">
        <v>60</v>
      </c>
      <c r="E152" s="39" t="s">
        <v>4750</v>
      </c>
    </row>
    <row r="153" spans="1:13" ht="12.75">
      <c r="A153" t="s">
        <v>49</v>
      </c>
      <c r="C153" s="31" t="s">
        <v>89</v>
      </c>
      <c r="E153" s="33" t="s">
        <v>2962</v>
      </c>
      <c r="J153" s="32">
        <f>0</f>
      </c>
      <c s="32">
        <f>0</f>
      </c>
      <c s="32">
        <f>0+L154+L158+L162+L166+L170+L174</f>
      </c>
      <c s="32">
        <f>0+M154+M158+M162+M166+M170+M174</f>
      </c>
    </row>
    <row r="154" spans="1:16" ht="12.75">
      <c r="A154" t="s">
        <v>52</v>
      </c>
      <c s="34" t="s">
        <v>191</v>
      </c>
      <c s="34" t="s">
        <v>4751</v>
      </c>
      <c s="35" t="s">
        <v>5</v>
      </c>
      <c s="6" t="s">
        <v>4752</v>
      </c>
      <c s="36" t="s">
        <v>101</v>
      </c>
      <c s="37">
        <v>12</v>
      </c>
      <c s="36">
        <v>0</v>
      </c>
      <c s="36">
        <f>ROUND(G154*H154,6)</f>
      </c>
      <c r="L154" s="38">
        <v>0</v>
      </c>
      <c s="32">
        <f>ROUND(ROUND(L154,2)*ROUND(G154,3),2)</f>
      </c>
      <c s="36" t="s">
        <v>822</v>
      </c>
      <c>
        <f>(M154*21)/100</f>
      </c>
      <c t="s">
        <v>27</v>
      </c>
    </row>
    <row r="155" spans="1:5" ht="12.75">
      <c r="A155" s="35" t="s">
        <v>58</v>
      </c>
      <c r="E155" s="39" t="s">
        <v>5</v>
      </c>
    </row>
    <row r="156" spans="1:5" ht="12.75">
      <c r="A156" s="35" t="s">
        <v>59</v>
      </c>
      <c r="E156" s="40" t="s">
        <v>4850</v>
      </c>
    </row>
    <row r="157" spans="1:5" ht="38.25">
      <c r="A157" t="s">
        <v>60</v>
      </c>
      <c r="E157" s="39" t="s">
        <v>4754</v>
      </c>
    </row>
    <row r="158" spans="1:16" ht="12.75">
      <c r="A158" t="s">
        <v>52</v>
      </c>
      <c s="34" t="s">
        <v>195</v>
      </c>
      <c s="34" t="s">
        <v>4755</v>
      </c>
      <c s="35" t="s">
        <v>5</v>
      </c>
      <c s="6" t="s">
        <v>4756</v>
      </c>
      <c s="36" t="s">
        <v>78</v>
      </c>
      <c s="37">
        <v>51</v>
      </c>
      <c s="36">
        <v>0</v>
      </c>
      <c s="36">
        <f>ROUND(G158*H158,6)</f>
      </c>
      <c r="L158" s="38">
        <v>0</v>
      </c>
      <c s="32">
        <f>ROUND(ROUND(L158,2)*ROUND(G158,3),2)</f>
      </c>
      <c s="36" t="s">
        <v>822</v>
      </c>
      <c>
        <f>(M158*21)/100</f>
      </c>
      <c t="s">
        <v>27</v>
      </c>
    </row>
    <row r="159" spans="1:5" ht="12.75">
      <c r="A159" s="35" t="s">
        <v>58</v>
      </c>
      <c r="E159" s="39" t="s">
        <v>5</v>
      </c>
    </row>
    <row r="160" spans="1:5" ht="12.75">
      <c r="A160" s="35" t="s">
        <v>59</v>
      </c>
      <c r="E160" s="40" t="s">
        <v>4820</v>
      </c>
    </row>
    <row r="161" spans="1:5" ht="89.25">
      <c r="A161" t="s">
        <v>60</v>
      </c>
      <c r="E161" s="39" t="s">
        <v>4757</v>
      </c>
    </row>
    <row r="162" spans="1:16" ht="12.75">
      <c r="A162" t="s">
        <v>52</v>
      </c>
      <c s="34" t="s">
        <v>199</v>
      </c>
      <c s="34" t="s">
        <v>4369</v>
      </c>
      <c s="35" t="s">
        <v>5</v>
      </c>
      <c s="6" t="s">
        <v>4370</v>
      </c>
      <c s="36" t="s">
        <v>1393</v>
      </c>
      <c s="37">
        <v>409.78</v>
      </c>
      <c s="36">
        <v>0</v>
      </c>
      <c s="36">
        <f>ROUND(G162*H162,6)</f>
      </c>
      <c r="L162" s="38">
        <v>0</v>
      </c>
      <c s="32">
        <f>ROUND(ROUND(L162,2)*ROUND(G162,3),2)</f>
      </c>
      <c s="36" t="s">
        <v>822</v>
      </c>
      <c>
        <f>(M162*21)/100</f>
      </c>
      <c t="s">
        <v>27</v>
      </c>
    </row>
    <row r="163" spans="1:5" ht="12.75">
      <c r="A163" s="35" t="s">
        <v>58</v>
      </c>
      <c r="E163" s="39" t="s">
        <v>5</v>
      </c>
    </row>
    <row r="164" spans="1:5" ht="12.75">
      <c r="A164" s="35" t="s">
        <v>59</v>
      </c>
      <c r="E164" s="40" t="s">
        <v>4851</v>
      </c>
    </row>
    <row r="165" spans="1:5" ht="409.5">
      <c r="A165" t="s">
        <v>60</v>
      </c>
      <c r="E165" s="39" t="s">
        <v>4372</v>
      </c>
    </row>
    <row r="166" spans="1:16" ht="12.75">
      <c r="A166" t="s">
        <v>52</v>
      </c>
      <c s="34" t="s">
        <v>203</v>
      </c>
      <c s="34" t="s">
        <v>4852</v>
      </c>
      <c s="35" t="s">
        <v>5</v>
      </c>
      <c s="6" t="s">
        <v>4853</v>
      </c>
      <c s="36" t="s">
        <v>56</v>
      </c>
      <c s="37">
        <v>26.5</v>
      </c>
      <c s="36">
        <v>0</v>
      </c>
      <c s="36">
        <f>ROUND(G166*H166,6)</f>
      </c>
      <c r="L166" s="38">
        <v>0</v>
      </c>
      <c s="32">
        <f>ROUND(ROUND(L166,2)*ROUND(G166,3),2)</f>
      </c>
      <c s="36" t="s">
        <v>822</v>
      </c>
      <c>
        <f>(M166*21)/100</f>
      </c>
      <c t="s">
        <v>27</v>
      </c>
    </row>
    <row r="167" spans="1:5" ht="12.75">
      <c r="A167" s="35" t="s">
        <v>58</v>
      </c>
      <c r="E167" s="39" t="s">
        <v>5</v>
      </c>
    </row>
    <row r="168" spans="1:5" ht="12.75">
      <c r="A168" s="35" t="s">
        <v>59</v>
      </c>
      <c r="E168" s="40" t="s">
        <v>4854</v>
      </c>
    </row>
    <row r="169" spans="1:5" ht="25.5">
      <c r="A169" t="s">
        <v>60</v>
      </c>
      <c r="E169" s="39" t="s">
        <v>4470</v>
      </c>
    </row>
    <row r="170" spans="1:16" ht="12.75">
      <c r="A170" t="s">
        <v>52</v>
      </c>
      <c s="34" t="s">
        <v>207</v>
      </c>
      <c s="34" t="s">
        <v>4471</v>
      </c>
      <c s="35" t="s">
        <v>5</v>
      </c>
      <c s="6" t="s">
        <v>4472</v>
      </c>
      <c s="36" t="s">
        <v>65</v>
      </c>
      <c s="37">
        <v>37.523</v>
      </c>
      <c s="36">
        <v>0</v>
      </c>
      <c s="36">
        <f>ROUND(G170*H170,6)</f>
      </c>
      <c r="L170" s="38">
        <v>0</v>
      </c>
      <c s="32">
        <f>ROUND(ROUND(L170,2)*ROUND(G170,3),2)</f>
      </c>
      <c s="36" t="s">
        <v>822</v>
      </c>
      <c>
        <f>(M170*21)/100</f>
      </c>
      <c t="s">
        <v>27</v>
      </c>
    </row>
    <row r="171" spans="1:5" ht="12.75">
      <c r="A171" s="35" t="s">
        <v>58</v>
      </c>
      <c r="E171" s="39" t="s">
        <v>5</v>
      </c>
    </row>
    <row r="172" spans="1:5" ht="12.75">
      <c r="A172" s="35" t="s">
        <v>59</v>
      </c>
      <c r="E172" s="40" t="s">
        <v>4855</v>
      </c>
    </row>
    <row r="173" spans="1:5" ht="114.75">
      <c r="A173" t="s">
        <v>60</v>
      </c>
      <c r="E173" s="39" t="s">
        <v>4420</v>
      </c>
    </row>
    <row r="174" spans="1:16" ht="12.75">
      <c r="A174" t="s">
        <v>52</v>
      </c>
      <c s="34" t="s">
        <v>211</v>
      </c>
      <c s="34" t="s">
        <v>4475</v>
      </c>
      <c s="35" t="s">
        <v>5</v>
      </c>
      <c s="6" t="s">
        <v>4476</v>
      </c>
      <c s="36" t="s">
        <v>2273</v>
      </c>
      <c s="37">
        <v>2814.225</v>
      </c>
      <c s="36">
        <v>0</v>
      </c>
      <c s="36">
        <f>ROUND(G174*H174,6)</f>
      </c>
      <c r="L174" s="38">
        <v>0</v>
      </c>
      <c s="32">
        <f>ROUND(ROUND(L174,2)*ROUND(G174,3),2)</f>
      </c>
      <c s="36" t="s">
        <v>822</v>
      </c>
      <c>
        <f>(M174*21)/100</f>
      </c>
      <c t="s">
        <v>27</v>
      </c>
    </row>
    <row r="175" spans="1:5" ht="12.75">
      <c r="A175" s="35" t="s">
        <v>58</v>
      </c>
      <c r="E175" s="39" t="s">
        <v>5</v>
      </c>
    </row>
    <row r="176" spans="1:5" ht="25.5">
      <c r="A176" s="35" t="s">
        <v>59</v>
      </c>
      <c r="E176" s="40" t="s">
        <v>4856</v>
      </c>
    </row>
    <row r="177" spans="1:5" ht="25.5">
      <c r="A177" t="s">
        <v>60</v>
      </c>
      <c r="E177"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4857</v>
      </c>
      <c s="41">
        <f>Rekapitulace!C75</f>
      </c>
      <c s="20" t="s">
        <v>0</v>
      </c>
      <c t="s">
        <v>23</v>
      </c>
      <c t="s">
        <v>27</v>
      </c>
    </row>
    <row r="4" spans="1:16" ht="32" customHeight="1">
      <c r="A4" s="24" t="s">
        <v>20</v>
      </c>
      <c s="25" t="s">
        <v>28</v>
      </c>
      <c s="27" t="s">
        <v>4857</v>
      </c>
      <c r="E4" s="26" t="s">
        <v>4858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4861</v>
      </c>
      <c r="E8" s="30" t="s">
        <v>4860</v>
      </c>
      <c r="J8" s="29">
        <f>0+J9+J34+J51+J56+J249</f>
      </c>
      <c s="29">
        <f>0+K9+K34+K51+K56+K249</f>
      </c>
      <c s="29">
        <f>0+L9+L34+L51+L56+L249</f>
      </c>
      <c s="29">
        <f>0+M9+M34+M51+M56+M249</f>
      </c>
    </row>
    <row r="9" spans="1:13" ht="12.75">
      <c r="A9" t="s">
        <v>49</v>
      </c>
      <c r="C9" s="31" t="s">
        <v>50</v>
      </c>
      <c r="E9" s="33" t="s">
        <v>51</v>
      </c>
      <c r="J9" s="32">
        <f>0</f>
      </c>
      <c s="32">
        <f>0</f>
      </c>
      <c s="32">
        <f>0+L10+L14+L18+L22+L26+L30</f>
      </c>
      <c s="32">
        <f>0+M10+M14+M18+M22+M26+M30</f>
      </c>
    </row>
    <row r="10" spans="1:16" ht="25.5">
      <c r="A10" t="s">
        <v>52</v>
      </c>
      <c s="34" t="s">
        <v>53</v>
      </c>
      <c s="34" t="s">
        <v>1607</v>
      </c>
      <c s="35" t="s">
        <v>5</v>
      </c>
      <c s="6" t="s">
        <v>1608</v>
      </c>
      <c s="36" t="s">
        <v>737</v>
      </c>
      <c s="37">
        <v>80</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4862</v>
      </c>
      <c s="35" t="s">
        <v>5</v>
      </c>
      <c s="6" t="s">
        <v>4863</v>
      </c>
      <c s="36" t="s">
        <v>1305</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38.25">
      <c r="A25" t="s">
        <v>60</v>
      </c>
      <c r="E25" s="39" t="s">
        <v>4864</v>
      </c>
    </row>
    <row r="26" spans="1:16" ht="12.75">
      <c r="A26" t="s">
        <v>52</v>
      </c>
      <c s="34" t="s">
        <v>73</v>
      </c>
      <c s="34" t="s">
        <v>4865</v>
      </c>
      <c s="35" t="s">
        <v>5</v>
      </c>
      <c s="6" t="s">
        <v>4866</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4260</v>
      </c>
    </row>
    <row r="30" spans="1:16" ht="12.75">
      <c r="A30" t="s">
        <v>52</v>
      </c>
      <c s="34" t="s">
        <v>75</v>
      </c>
      <c s="34" t="s">
        <v>4867</v>
      </c>
      <c s="35" t="s">
        <v>5</v>
      </c>
      <c s="6" t="s">
        <v>4868</v>
      </c>
      <c s="36" t="s">
        <v>4869</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76.5">
      <c r="A33" t="s">
        <v>60</v>
      </c>
      <c r="E33" s="39" t="s">
        <v>4870</v>
      </c>
    </row>
    <row r="34" spans="1:13" ht="12.75">
      <c r="A34" t="s">
        <v>49</v>
      </c>
      <c r="C34" s="31" t="s">
        <v>53</v>
      </c>
      <c r="E34" s="33" t="s">
        <v>62</v>
      </c>
      <c r="J34" s="32">
        <f>0</f>
      </c>
      <c s="32">
        <f>0</f>
      </c>
      <c s="32">
        <f>0+L35+L39+L43+L47</f>
      </c>
      <c s="32">
        <f>0+M35+M39+M43+M47</f>
      </c>
    </row>
    <row r="35" spans="1:16" ht="12.75">
      <c r="A35" t="s">
        <v>52</v>
      </c>
      <c s="34" t="s">
        <v>80</v>
      </c>
      <c s="34" t="s">
        <v>4871</v>
      </c>
      <c s="35" t="s">
        <v>5</v>
      </c>
      <c s="6" t="s">
        <v>4872</v>
      </c>
      <c s="36" t="s">
        <v>65</v>
      </c>
      <c s="37">
        <v>52</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318.75">
      <c r="A38" t="s">
        <v>60</v>
      </c>
      <c r="E38" s="39" t="s">
        <v>829</v>
      </c>
    </row>
    <row r="39" spans="1:16" ht="12.75">
      <c r="A39" t="s">
        <v>52</v>
      </c>
      <c s="34" t="s">
        <v>84</v>
      </c>
      <c s="34" t="s">
        <v>826</v>
      </c>
      <c s="35" t="s">
        <v>5</v>
      </c>
      <c s="6" t="s">
        <v>827</v>
      </c>
      <c s="36" t="s">
        <v>65</v>
      </c>
      <c s="37">
        <v>700</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318.75">
      <c r="A42" t="s">
        <v>60</v>
      </c>
      <c r="E42" s="39" t="s">
        <v>829</v>
      </c>
    </row>
    <row r="43" spans="1:16" ht="12.75">
      <c r="A43" t="s">
        <v>52</v>
      </c>
      <c s="34" t="s">
        <v>89</v>
      </c>
      <c s="34" t="s">
        <v>76</v>
      </c>
      <c s="35" t="s">
        <v>5</v>
      </c>
      <c s="6" t="s">
        <v>77</v>
      </c>
      <c s="36" t="s">
        <v>78</v>
      </c>
      <c s="37">
        <v>100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79</v>
      </c>
    </row>
    <row r="47" spans="1:16" ht="12.75">
      <c r="A47" t="s">
        <v>52</v>
      </c>
      <c s="34" t="s">
        <v>93</v>
      </c>
      <c s="34" t="s">
        <v>81</v>
      </c>
      <c s="35" t="s">
        <v>5</v>
      </c>
      <c s="6" t="s">
        <v>82</v>
      </c>
      <c s="36" t="s">
        <v>65</v>
      </c>
      <c s="37">
        <v>600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229.5">
      <c r="A50" t="s">
        <v>60</v>
      </c>
      <c r="E50" s="39" t="s">
        <v>831</v>
      </c>
    </row>
    <row r="51" spans="1:13" ht="12.75">
      <c r="A51" t="s">
        <v>49</v>
      </c>
      <c r="C51" s="31" t="s">
        <v>70</v>
      </c>
      <c r="E51" s="33" t="s">
        <v>2878</v>
      </c>
      <c r="J51" s="32">
        <f>0</f>
      </c>
      <c s="32">
        <f>0</f>
      </c>
      <c s="32">
        <f>0+L52</f>
      </c>
      <c s="32">
        <f>0+M52</f>
      </c>
    </row>
    <row r="52" spans="1:16" ht="12.75">
      <c r="A52" t="s">
        <v>52</v>
      </c>
      <c s="34" t="s">
        <v>98</v>
      </c>
      <c s="34" t="s">
        <v>4873</v>
      </c>
      <c s="35" t="s">
        <v>5</v>
      </c>
      <c s="6" t="s">
        <v>4874</v>
      </c>
      <c s="36" t="s">
        <v>737</v>
      </c>
      <c s="37">
        <v>26.19</v>
      </c>
      <c s="36">
        <v>0</v>
      </c>
      <c s="36">
        <f>ROUND(G52*H52,6)</f>
      </c>
      <c r="L52" s="38">
        <v>0</v>
      </c>
      <c s="32">
        <f>ROUND(ROUND(L52,2)*ROUND(G52,3),2)</f>
      </c>
      <c s="36" t="s">
        <v>822</v>
      </c>
      <c>
        <f>(M52*21)/100</f>
      </c>
      <c t="s">
        <v>27</v>
      </c>
    </row>
    <row r="53" spans="1:5" ht="12.75">
      <c r="A53" s="35" t="s">
        <v>58</v>
      </c>
      <c r="E53" s="39" t="s">
        <v>4875</v>
      </c>
    </row>
    <row r="54" spans="1:5" ht="38.25">
      <c r="A54" s="35" t="s">
        <v>59</v>
      </c>
      <c r="E54" s="40" t="s">
        <v>4876</v>
      </c>
    </row>
    <row r="55" spans="1:5" ht="280.5">
      <c r="A55" t="s">
        <v>60</v>
      </c>
      <c r="E55" s="39" t="s">
        <v>4877</v>
      </c>
    </row>
    <row r="56" spans="1:13" ht="12.75">
      <c r="A56" t="s">
        <v>49</v>
      </c>
      <c r="C56" s="31" t="s">
        <v>80</v>
      </c>
      <c r="E56" s="33" t="s">
        <v>97</v>
      </c>
      <c r="J56" s="32">
        <f>0</f>
      </c>
      <c s="32">
        <f>0</f>
      </c>
      <c s="32">
        <f>0+L57+L61+L65+L69+L73+L77+L81+L85+L89+L93+L97+L101+L105+L109+L113+L117+L121+L125+L129+L133+L137+L141+L145+L149+L153+L157+L161+L165+L169+L173+L177+L181+L185+L189+L193+L197+L201+L205+L209+L213+L217+L221+L225+L229+L233+L237+L241+L245</f>
      </c>
      <c s="32">
        <f>0+M57+M61+M65+M69+M73+M77+M81+M85+M89+M93+M97+M101+M105+M109+M113+M117+M121+M125+M129+M133+M137+M141+M145+M149+M153+M157+M161+M165+M169+M173+M177+M181+M185+M189+M193+M197+M201+M205+M209+M213+M217+M221+M225+M229+M233+M237+M241+M245</f>
      </c>
    </row>
    <row r="57" spans="1:16" ht="12.75">
      <c r="A57" t="s">
        <v>52</v>
      </c>
      <c s="34" t="s">
        <v>103</v>
      </c>
      <c s="34" t="s">
        <v>104</v>
      </c>
      <c s="35" t="s">
        <v>5</v>
      </c>
      <c s="6" t="s">
        <v>105</v>
      </c>
      <c s="36" t="s">
        <v>101</v>
      </c>
      <c s="37">
        <v>20</v>
      </c>
      <c s="36">
        <v>0</v>
      </c>
      <c s="36">
        <f>ROUND(G57*H57,6)</f>
      </c>
      <c r="L57" s="38">
        <v>0</v>
      </c>
      <c s="32">
        <f>ROUND(ROUND(L57,2)*ROUND(G57,3),2)</f>
      </c>
      <c s="36" t="s">
        <v>822</v>
      </c>
      <c>
        <f>(M57*21)/100</f>
      </c>
      <c t="s">
        <v>27</v>
      </c>
    </row>
    <row r="58" spans="1:5" ht="12.75">
      <c r="A58" s="35" t="s">
        <v>58</v>
      </c>
      <c r="E58" s="39" t="s">
        <v>5</v>
      </c>
    </row>
    <row r="59" spans="1:5" ht="12.75">
      <c r="A59" s="35" t="s">
        <v>59</v>
      </c>
      <c r="E59" s="40" t="s">
        <v>5</v>
      </c>
    </row>
    <row r="60" spans="1:5" ht="102">
      <c r="A60" t="s">
        <v>60</v>
      </c>
      <c r="E60" s="39" t="s">
        <v>836</v>
      </c>
    </row>
    <row r="61" spans="1:16" ht="12.75">
      <c r="A61" t="s">
        <v>52</v>
      </c>
      <c s="34" t="s">
        <v>107</v>
      </c>
      <c s="34" t="s">
        <v>112</v>
      </c>
      <c s="35" t="s">
        <v>5</v>
      </c>
      <c s="6" t="s">
        <v>113</v>
      </c>
      <c s="36" t="s">
        <v>78</v>
      </c>
      <c s="37">
        <v>120</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02">
      <c r="A64" t="s">
        <v>60</v>
      </c>
      <c r="E64" s="39" t="s">
        <v>837</v>
      </c>
    </row>
    <row r="65" spans="1:16" ht="12.75">
      <c r="A65" t="s">
        <v>52</v>
      </c>
      <c s="34" t="s">
        <v>111</v>
      </c>
      <c s="34" t="s">
        <v>1130</v>
      </c>
      <c s="35" t="s">
        <v>5</v>
      </c>
      <c s="6" t="s">
        <v>1131</v>
      </c>
      <c s="36" t="s">
        <v>78</v>
      </c>
      <c s="37">
        <v>1200</v>
      </c>
      <c s="36">
        <v>0</v>
      </c>
      <c s="36">
        <f>ROUND(G65*H65,6)</f>
      </c>
      <c r="L65" s="38">
        <v>0</v>
      </c>
      <c s="32">
        <f>ROUND(ROUND(L65,2)*ROUND(G65,3),2)</f>
      </c>
      <c s="36" t="s">
        <v>822</v>
      </c>
      <c>
        <f>(M65*21)/100</f>
      </c>
      <c t="s">
        <v>27</v>
      </c>
    </row>
    <row r="66" spans="1:5" ht="12.75">
      <c r="A66" s="35" t="s">
        <v>58</v>
      </c>
      <c r="E66" s="39" t="s">
        <v>5</v>
      </c>
    </row>
    <row r="67" spans="1:5" ht="12.75">
      <c r="A67" s="35" t="s">
        <v>59</v>
      </c>
      <c r="E67" s="40" t="s">
        <v>5</v>
      </c>
    </row>
    <row r="68" spans="1:5" ht="102">
      <c r="A68" t="s">
        <v>60</v>
      </c>
      <c r="E68" s="39" t="s">
        <v>1132</v>
      </c>
    </row>
    <row r="69" spans="1:16" ht="12.75">
      <c r="A69" t="s">
        <v>52</v>
      </c>
      <c s="34" t="s">
        <v>114</v>
      </c>
      <c s="34" t="s">
        <v>4878</v>
      </c>
      <c s="35" t="s">
        <v>5</v>
      </c>
      <c s="6" t="s">
        <v>4879</v>
      </c>
      <c s="36" t="s">
        <v>78</v>
      </c>
      <c s="37">
        <v>400</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40.25">
      <c r="A72" t="s">
        <v>60</v>
      </c>
      <c r="E72" s="39" t="s">
        <v>848</v>
      </c>
    </row>
    <row r="73" spans="1:16" ht="25.5">
      <c r="A73" t="s">
        <v>52</v>
      </c>
      <c s="34" t="s">
        <v>118</v>
      </c>
      <c s="34" t="s">
        <v>1695</v>
      </c>
      <c s="35" t="s">
        <v>5</v>
      </c>
      <c s="6" t="s">
        <v>1696</v>
      </c>
      <c s="36" t="s">
        <v>78</v>
      </c>
      <c s="37">
        <v>100</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76.5">
      <c r="A76" t="s">
        <v>60</v>
      </c>
      <c r="E76" s="39" t="s">
        <v>838</v>
      </c>
    </row>
    <row r="77" spans="1:16" ht="25.5">
      <c r="A77" t="s">
        <v>52</v>
      </c>
      <c s="34" t="s">
        <v>122</v>
      </c>
      <c s="34" t="s">
        <v>123</v>
      </c>
      <c s="35" t="s">
        <v>5</v>
      </c>
      <c s="6" t="s">
        <v>124</v>
      </c>
      <c s="36" t="s">
        <v>101</v>
      </c>
      <c s="37">
        <v>2</v>
      </c>
      <c s="36">
        <v>0</v>
      </c>
      <c s="36">
        <f>ROUND(G77*H77,6)</f>
      </c>
      <c r="L77" s="38">
        <v>0</v>
      </c>
      <c s="32">
        <f>ROUND(ROUND(L77,2)*ROUND(G77,3),2)</f>
      </c>
      <c s="36" t="s">
        <v>822</v>
      </c>
      <c>
        <f>(M77*21)/100</f>
      </c>
      <c t="s">
        <v>27</v>
      </c>
    </row>
    <row r="78" spans="1:5" ht="12.75">
      <c r="A78" s="35" t="s">
        <v>58</v>
      </c>
      <c r="E78" s="39" t="s">
        <v>5</v>
      </c>
    </row>
    <row r="79" spans="1:5" ht="12.75">
      <c r="A79" s="35" t="s">
        <v>59</v>
      </c>
      <c r="E79" s="40" t="s">
        <v>5</v>
      </c>
    </row>
    <row r="80" spans="1:5" ht="38.25">
      <c r="A80" t="s">
        <v>60</v>
      </c>
      <c r="E80" s="39" t="s">
        <v>125</v>
      </c>
    </row>
    <row r="81" spans="1:16" ht="12.75">
      <c r="A81" t="s">
        <v>52</v>
      </c>
      <c s="34" t="s">
        <v>126</v>
      </c>
      <c s="34" t="s">
        <v>4880</v>
      </c>
      <c s="35" t="s">
        <v>5</v>
      </c>
      <c s="6" t="s">
        <v>4881</v>
      </c>
      <c s="36" t="s">
        <v>101</v>
      </c>
      <c s="37">
        <v>500</v>
      </c>
      <c s="36">
        <v>0</v>
      </c>
      <c s="36">
        <f>ROUND(G81*H81,6)</f>
      </c>
      <c r="L81" s="38">
        <v>0</v>
      </c>
      <c s="32">
        <f>ROUND(ROUND(L81,2)*ROUND(G81,3),2)</f>
      </c>
      <c s="36" t="s">
        <v>822</v>
      </c>
      <c>
        <f>(M81*21)/100</f>
      </c>
      <c t="s">
        <v>27</v>
      </c>
    </row>
    <row r="82" spans="1:5" ht="12.75">
      <c r="A82" s="35" t="s">
        <v>58</v>
      </c>
      <c r="E82" s="39" t="s">
        <v>5</v>
      </c>
    </row>
    <row r="83" spans="1:5" ht="12.75">
      <c r="A83" s="35" t="s">
        <v>59</v>
      </c>
      <c r="E83" s="40" t="s">
        <v>5</v>
      </c>
    </row>
    <row r="84" spans="1:5" ht="102">
      <c r="A84" t="s">
        <v>60</v>
      </c>
      <c r="E84" s="39" t="s">
        <v>4882</v>
      </c>
    </row>
    <row r="85" spans="1:16" ht="25.5">
      <c r="A85" t="s">
        <v>52</v>
      </c>
      <c s="34" t="s">
        <v>131</v>
      </c>
      <c s="34" t="s">
        <v>859</v>
      </c>
      <c s="35" t="s">
        <v>5</v>
      </c>
      <c s="6" t="s">
        <v>860</v>
      </c>
      <c s="36" t="s">
        <v>101</v>
      </c>
      <c s="37">
        <v>20</v>
      </c>
      <c s="36">
        <v>0</v>
      </c>
      <c s="36">
        <f>ROUND(G85*H85,6)</f>
      </c>
      <c r="L85" s="38">
        <v>0</v>
      </c>
      <c s="32">
        <f>ROUND(ROUND(L85,2)*ROUND(G85,3),2)</f>
      </c>
      <c s="36" t="s">
        <v>822</v>
      </c>
      <c>
        <f>(M85*21)/100</f>
      </c>
      <c t="s">
        <v>27</v>
      </c>
    </row>
    <row r="86" spans="1:5" ht="12.75">
      <c r="A86" s="35" t="s">
        <v>58</v>
      </c>
      <c r="E86" s="39" t="s">
        <v>5</v>
      </c>
    </row>
    <row r="87" spans="1:5" ht="12.75">
      <c r="A87" s="35" t="s">
        <v>59</v>
      </c>
      <c r="E87" s="40" t="s">
        <v>5</v>
      </c>
    </row>
    <row r="88" spans="1:5" ht="102">
      <c r="A88" t="s">
        <v>60</v>
      </c>
      <c r="E88" s="39" t="s">
        <v>837</v>
      </c>
    </row>
    <row r="89" spans="1:16" ht="12.75">
      <c r="A89" t="s">
        <v>52</v>
      </c>
      <c s="34" t="s">
        <v>134</v>
      </c>
      <c s="34" t="s">
        <v>4883</v>
      </c>
      <c s="35" t="s">
        <v>5</v>
      </c>
      <c s="6" t="s">
        <v>4884</v>
      </c>
      <c s="36" t="s">
        <v>707</v>
      </c>
      <c s="37">
        <v>20.955</v>
      </c>
      <c s="36">
        <v>0</v>
      </c>
      <c s="36">
        <f>ROUND(G89*H89,6)</f>
      </c>
      <c r="L89" s="38">
        <v>0</v>
      </c>
      <c s="32">
        <f>ROUND(ROUND(L89,2)*ROUND(G89,3),2)</f>
      </c>
      <c s="36" t="s">
        <v>822</v>
      </c>
      <c>
        <f>(M89*21)/100</f>
      </c>
      <c t="s">
        <v>27</v>
      </c>
    </row>
    <row r="90" spans="1:5" ht="12.75">
      <c r="A90" s="35" t="s">
        <v>58</v>
      </c>
      <c r="E90" s="39" t="s">
        <v>5</v>
      </c>
    </row>
    <row r="91" spans="1:5" ht="12.75">
      <c r="A91" s="35" t="s">
        <v>59</v>
      </c>
      <c r="E91" s="40" t="s">
        <v>5</v>
      </c>
    </row>
    <row r="92" spans="1:5" ht="153">
      <c r="A92" t="s">
        <v>60</v>
      </c>
      <c r="E92" s="39" t="s">
        <v>864</v>
      </c>
    </row>
    <row r="93" spans="1:16" ht="12.75">
      <c r="A93" t="s">
        <v>52</v>
      </c>
      <c s="34" t="s">
        <v>137</v>
      </c>
      <c s="34" t="s">
        <v>878</v>
      </c>
      <c s="35" t="s">
        <v>5</v>
      </c>
      <c s="6" t="s">
        <v>879</v>
      </c>
      <c s="36" t="s">
        <v>670</v>
      </c>
      <c s="37">
        <v>159.264</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53">
      <c r="A96" t="s">
        <v>60</v>
      </c>
      <c r="E96" s="39" t="s">
        <v>877</v>
      </c>
    </row>
    <row r="97" spans="1:16" ht="12.75">
      <c r="A97" t="s">
        <v>52</v>
      </c>
      <c s="34" t="s">
        <v>140</v>
      </c>
      <c s="34" t="s">
        <v>884</v>
      </c>
      <c s="35" t="s">
        <v>5</v>
      </c>
      <c s="6" t="s">
        <v>885</v>
      </c>
      <c s="36" t="s">
        <v>78</v>
      </c>
      <c s="37">
        <v>4424</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14.75">
      <c r="A100" t="s">
        <v>60</v>
      </c>
      <c r="E100" s="39" t="s">
        <v>886</v>
      </c>
    </row>
    <row r="101" spans="1:16" ht="12.75">
      <c r="A101" t="s">
        <v>52</v>
      </c>
      <c s="34" t="s">
        <v>144</v>
      </c>
      <c s="34" t="s">
        <v>4885</v>
      </c>
      <c s="35" t="s">
        <v>5</v>
      </c>
      <c s="6" t="s">
        <v>4886</v>
      </c>
      <c s="36" t="s">
        <v>101</v>
      </c>
      <c s="37">
        <v>2</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895</v>
      </c>
    </row>
    <row r="105" spans="1:16" ht="12.75">
      <c r="A105" t="s">
        <v>52</v>
      </c>
      <c s="34" t="s">
        <v>148</v>
      </c>
      <c s="34" t="s">
        <v>4887</v>
      </c>
      <c s="35" t="s">
        <v>5</v>
      </c>
      <c s="6" t="s">
        <v>4888</v>
      </c>
      <c s="36" t="s">
        <v>101</v>
      </c>
      <c s="37">
        <v>3</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53">
      <c r="A108" t="s">
        <v>60</v>
      </c>
      <c r="E108" s="39" t="s">
        <v>925</v>
      </c>
    </row>
    <row r="109" spans="1:16" ht="12.75">
      <c r="A109" t="s">
        <v>52</v>
      </c>
      <c s="34" t="s">
        <v>152</v>
      </c>
      <c s="34" t="s">
        <v>896</v>
      </c>
      <c s="35" t="s">
        <v>5</v>
      </c>
      <c s="6" t="s">
        <v>897</v>
      </c>
      <c s="36" t="s">
        <v>78</v>
      </c>
      <c s="37">
        <v>5139</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153">
      <c r="A112" t="s">
        <v>60</v>
      </c>
      <c r="E112" s="39" t="s">
        <v>898</v>
      </c>
    </row>
    <row r="113" spans="1:16" ht="12.75">
      <c r="A113" t="s">
        <v>52</v>
      </c>
      <c s="34" t="s">
        <v>155</v>
      </c>
      <c s="34" t="s">
        <v>899</v>
      </c>
      <c s="35" t="s">
        <v>5</v>
      </c>
      <c s="6" t="s">
        <v>900</v>
      </c>
      <c s="36" t="s">
        <v>78</v>
      </c>
      <c s="37">
        <v>5139</v>
      </c>
      <c s="36">
        <v>0</v>
      </c>
      <c s="36">
        <f>ROUND(G113*H113,6)</f>
      </c>
      <c r="L113" s="38">
        <v>0</v>
      </c>
      <c s="32">
        <f>ROUND(ROUND(L113,2)*ROUND(G113,3),2)</f>
      </c>
      <c s="36" t="s">
        <v>822</v>
      </c>
      <c>
        <f>(M113*21)/100</f>
      </c>
      <c t="s">
        <v>27</v>
      </c>
    </row>
    <row r="114" spans="1:5" ht="12.75">
      <c r="A114" s="35" t="s">
        <v>58</v>
      </c>
      <c r="E114" s="39" t="s">
        <v>5</v>
      </c>
    </row>
    <row r="115" spans="1:5" ht="12.75">
      <c r="A115" s="35" t="s">
        <v>59</v>
      </c>
      <c r="E115" s="40" t="s">
        <v>5</v>
      </c>
    </row>
    <row r="116" spans="1:5" ht="114.75">
      <c r="A116" t="s">
        <v>60</v>
      </c>
      <c r="E116" s="39" t="s">
        <v>870</v>
      </c>
    </row>
    <row r="117" spans="1:16" ht="12.75">
      <c r="A117" t="s">
        <v>52</v>
      </c>
      <c s="34" t="s">
        <v>159</v>
      </c>
      <c s="34" t="s">
        <v>901</v>
      </c>
      <c s="35" t="s">
        <v>5</v>
      </c>
      <c s="6" t="s">
        <v>902</v>
      </c>
      <c s="36" t="s">
        <v>903</v>
      </c>
      <c s="37">
        <v>8</v>
      </c>
      <c s="36">
        <v>0</v>
      </c>
      <c s="36">
        <f>ROUND(G117*H117,6)</f>
      </c>
      <c r="L117" s="38">
        <v>0</v>
      </c>
      <c s="32">
        <f>ROUND(ROUND(L117,2)*ROUND(G117,3),2)</f>
      </c>
      <c s="36" t="s">
        <v>822</v>
      </c>
      <c>
        <f>(M117*21)/100</f>
      </c>
      <c t="s">
        <v>27</v>
      </c>
    </row>
    <row r="118" spans="1:5" ht="12.75">
      <c r="A118" s="35" t="s">
        <v>58</v>
      </c>
      <c r="E118" s="39" t="s">
        <v>5</v>
      </c>
    </row>
    <row r="119" spans="1:5" ht="12.75">
      <c r="A119" s="35" t="s">
        <v>59</v>
      </c>
      <c r="E119" s="40" t="s">
        <v>5</v>
      </c>
    </row>
    <row r="120" spans="1:5" ht="127.5">
      <c r="A120" t="s">
        <v>60</v>
      </c>
      <c r="E120" s="39" t="s">
        <v>904</v>
      </c>
    </row>
    <row r="121" spans="1:16" ht="12.75">
      <c r="A121" t="s">
        <v>52</v>
      </c>
      <c s="34" t="s">
        <v>163</v>
      </c>
      <c s="34" t="s">
        <v>905</v>
      </c>
      <c s="35" t="s">
        <v>5</v>
      </c>
      <c s="6" t="s">
        <v>906</v>
      </c>
      <c s="36" t="s">
        <v>78</v>
      </c>
      <c s="37">
        <v>5139</v>
      </c>
      <c s="36">
        <v>0</v>
      </c>
      <c s="36">
        <f>ROUND(G121*H121,6)</f>
      </c>
      <c r="L121" s="38">
        <v>0</v>
      </c>
      <c s="32">
        <f>ROUND(ROUND(L121,2)*ROUND(G121,3),2)</f>
      </c>
      <c s="36" t="s">
        <v>822</v>
      </c>
      <c>
        <f>(M121*21)/100</f>
      </c>
      <c t="s">
        <v>27</v>
      </c>
    </row>
    <row r="122" spans="1:5" ht="12.75">
      <c r="A122" s="35" t="s">
        <v>58</v>
      </c>
      <c r="E122" s="39" t="s">
        <v>5</v>
      </c>
    </row>
    <row r="123" spans="1:5" ht="12.75">
      <c r="A123" s="35" t="s">
        <v>59</v>
      </c>
      <c r="E123" s="40" t="s">
        <v>5</v>
      </c>
    </row>
    <row r="124" spans="1:5" ht="127.5">
      <c r="A124" t="s">
        <v>60</v>
      </c>
      <c r="E124" s="39" t="s">
        <v>907</v>
      </c>
    </row>
    <row r="125" spans="1:16" ht="12.75">
      <c r="A125" t="s">
        <v>52</v>
      </c>
      <c s="34" t="s">
        <v>167</v>
      </c>
      <c s="34" t="s">
        <v>4889</v>
      </c>
      <c s="35" t="s">
        <v>5</v>
      </c>
      <c s="6" t="s">
        <v>4890</v>
      </c>
      <c s="36" t="s">
        <v>101</v>
      </c>
      <c s="37">
        <v>4</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178.5">
      <c r="A128" t="s">
        <v>60</v>
      </c>
      <c r="E128" s="39" t="s">
        <v>892</v>
      </c>
    </row>
    <row r="129" spans="1:16" ht="12.75">
      <c r="A129" t="s">
        <v>52</v>
      </c>
      <c s="34" t="s">
        <v>171</v>
      </c>
      <c s="34" t="s">
        <v>4891</v>
      </c>
      <c s="35" t="s">
        <v>5</v>
      </c>
      <c s="6" t="s">
        <v>4892</v>
      </c>
      <c s="36" t="s">
        <v>101</v>
      </c>
      <c s="37">
        <v>4</v>
      </c>
      <c s="36">
        <v>0</v>
      </c>
      <c s="36">
        <f>ROUND(G129*H129,6)</f>
      </c>
      <c r="L129" s="38">
        <v>0</v>
      </c>
      <c s="32">
        <f>ROUND(ROUND(L129,2)*ROUND(G129,3),2)</f>
      </c>
      <c s="36" t="s">
        <v>822</v>
      </c>
      <c>
        <f>(M129*21)/100</f>
      </c>
      <c t="s">
        <v>27</v>
      </c>
    </row>
    <row r="130" spans="1:5" ht="12.75">
      <c r="A130" s="35" t="s">
        <v>58</v>
      </c>
      <c r="E130" s="39" t="s">
        <v>5</v>
      </c>
    </row>
    <row r="131" spans="1:5" ht="12.75">
      <c r="A131" s="35" t="s">
        <v>59</v>
      </c>
      <c r="E131" s="40" t="s">
        <v>5</v>
      </c>
    </row>
    <row r="132" spans="1:5" ht="127.5">
      <c r="A132" t="s">
        <v>60</v>
      </c>
      <c r="E132" s="39" t="s">
        <v>895</v>
      </c>
    </row>
    <row r="133" spans="1:16" ht="12.75">
      <c r="A133" t="s">
        <v>52</v>
      </c>
      <c s="34" t="s">
        <v>175</v>
      </c>
      <c s="34" t="s">
        <v>701</v>
      </c>
      <c s="35" t="s">
        <v>5</v>
      </c>
      <c s="6" t="s">
        <v>702</v>
      </c>
      <c s="36" t="s">
        <v>101</v>
      </c>
      <c s="37">
        <v>8</v>
      </c>
      <c s="36">
        <v>0</v>
      </c>
      <c s="36">
        <f>ROUND(G133*H133,6)</f>
      </c>
      <c r="L133" s="38">
        <v>0</v>
      </c>
      <c s="32">
        <f>ROUND(ROUND(L133,2)*ROUND(G133,3),2)</f>
      </c>
      <c s="36" t="s">
        <v>822</v>
      </c>
      <c>
        <f>(M133*21)/100</f>
      </c>
      <c t="s">
        <v>27</v>
      </c>
    </row>
    <row r="134" spans="1:5" ht="12.75">
      <c r="A134" s="35" t="s">
        <v>58</v>
      </c>
      <c r="E134" s="39" t="s">
        <v>5</v>
      </c>
    </row>
    <row r="135" spans="1:5" ht="12.75">
      <c r="A135" s="35" t="s">
        <v>59</v>
      </c>
      <c r="E135" s="40" t="s">
        <v>5</v>
      </c>
    </row>
    <row r="136" spans="1:5" ht="178.5">
      <c r="A136" t="s">
        <v>60</v>
      </c>
      <c r="E136" s="39" t="s">
        <v>892</v>
      </c>
    </row>
    <row r="137" spans="1:16" ht="12.75">
      <c r="A137" t="s">
        <v>52</v>
      </c>
      <c s="34" t="s">
        <v>179</v>
      </c>
      <c s="34" t="s">
        <v>4893</v>
      </c>
      <c s="35" t="s">
        <v>5</v>
      </c>
      <c s="6" t="s">
        <v>4894</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5</v>
      </c>
    </row>
    <row r="140" spans="1:5" ht="127.5">
      <c r="A140" t="s">
        <v>60</v>
      </c>
      <c r="E140" s="39" t="s">
        <v>895</v>
      </c>
    </row>
    <row r="141" spans="1:16" ht="12.75">
      <c r="A141" t="s">
        <v>52</v>
      </c>
      <c s="34" t="s">
        <v>183</v>
      </c>
      <c s="34" t="s">
        <v>4895</v>
      </c>
      <c s="35" t="s">
        <v>5</v>
      </c>
      <c s="6" t="s">
        <v>4896</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5</v>
      </c>
    </row>
    <row r="144" spans="1:5" ht="178.5">
      <c r="A144" t="s">
        <v>60</v>
      </c>
      <c r="E144" s="39" t="s">
        <v>892</v>
      </c>
    </row>
    <row r="145" spans="1:16" ht="12.75">
      <c r="A145" t="s">
        <v>52</v>
      </c>
      <c s="34" t="s">
        <v>187</v>
      </c>
      <c s="34" t="s">
        <v>4897</v>
      </c>
      <c s="35" t="s">
        <v>5</v>
      </c>
      <c s="6" t="s">
        <v>4898</v>
      </c>
      <c s="36" t="s">
        <v>101</v>
      </c>
      <c s="37">
        <v>8</v>
      </c>
      <c s="36">
        <v>0</v>
      </c>
      <c s="36">
        <f>ROUND(G145*H145,6)</f>
      </c>
      <c r="L145" s="38">
        <v>0</v>
      </c>
      <c s="32">
        <f>ROUND(ROUND(L145,2)*ROUND(G145,3),2)</f>
      </c>
      <c s="36" t="s">
        <v>822</v>
      </c>
      <c>
        <f>(M145*21)/100</f>
      </c>
      <c t="s">
        <v>27</v>
      </c>
    </row>
    <row r="146" spans="1:5" ht="12.75">
      <c r="A146" s="35" t="s">
        <v>58</v>
      </c>
      <c r="E146" s="39" t="s">
        <v>5</v>
      </c>
    </row>
    <row r="147" spans="1:5" ht="12.75">
      <c r="A147" s="35" t="s">
        <v>59</v>
      </c>
      <c r="E147" s="40" t="s">
        <v>5</v>
      </c>
    </row>
    <row r="148" spans="1:5" ht="127.5">
      <c r="A148" t="s">
        <v>60</v>
      </c>
      <c r="E148" s="39" t="s">
        <v>895</v>
      </c>
    </row>
    <row r="149" spans="1:16" ht="12.75">
      <c r="A149" t="s">
        <v>52</v>
      </c>
      <c s="34" t="s">
        <v>191</v>
      </c>
      <c s="34" t="s">
        <v>4899</v>
      </c>
      <c s="35" t="s">
        <v>5</v>
      </c>
      <c s="6" t="s">
        <v>4900</v>
      </c>
      <c s="36" t="s">
        <v>101</v>
      </c>
      <c s="37">
        <v>12</v>
      </c>
      <c s="36">
        <v>0</v>
      </c>
      <c s="36">
        <f>ROUND(G149*H149,6)</f>
      </c>
      <c r="L149" s="38">
        <v>0</v>
      </c>
      <c s="32">
        <f>ROUND(ROUND(L149,2)*ROUND(G149,3),2)</f>
      </c>
      <c s="36" t="s">
        <v>822</v>
      </c>
      <c>
        <f>(M149*21)/100</f>
      </c>
      <c t="s">
        <v>27</v>
      </c>
    </row>
    <row r="150" spans="1:5" ht="12.75">
      <c r="A150" s="35" t="s">
        <v>58</v>
      </c>
      <c r="E150" s="39" t="s">
        <v>5</v>
      </c>
    </row>
    <row r="151" spans="1:5" ht="12.75">
      <c r="A151" s="35" t="s">
        <v>59</v>
      </c>
      <c r="E151" s="40" t="s">
        <v>5</v>
      </c>
    </row>
    <row r="152" spans="1:5" ht="178.5">
      <c r="A152" t="s">
        <v>60</v>
      </c>
      <c r="E152" s="39" t="s">
        <v>892</v>
      </c>
    </row>
    <row r="153" spans="1:16" ht="12.75">
      <c r="A153" t="s">
        <v>52</v>
      </c>
      <c s="34" t="s">
        <v>195</v>
      </c>
      <c s="34" t="s">
        <v>4901</v>
      </c>
      <c s="35" t="s">
        <v>5</v>
      </c>
      <c s="6" t="s">
        <v>4902</v>
      </c>
      <c s="36" t="s">
        <v>101</v>
      </c>
      <c s="37">
        <v>12</v>
      </c>
      <c s="36">
        <v>0</v>
      </c>
      <c s="36">
        <f>ROUND(G153*H153,6)</f>
      </c>
      <c r="L153" s="38">
        <v>0</v>
      </c>
      <c s="32">
        <f>ROUND(ROUND(L153,2)*ROUND(G153,3),2)</f>
      </c>
      <c s="36" t="s">
        <v>822</v>
      </c>
      <c>
        <f>(M153*21)/100</f>
      </c>
      <c t="s">
        <v>27</v>
      </c>
    </row>
    <row r="154" spans="1:5" ht="12.75">
      <c r="A154" s="35" t="s">
        <v>58</v>
      </c>
      <c r="E154" s="39" t="s">
        <v>5</v>
      </c>
    </row>
    <row r="155" spans="1:5" ht="12.75">
      <c r="A155" s="35" t="s">
        <v>59</v>
      </c>
      <c r="E155" s="40" t="s">
        <v>5</v>
      </c>
    </row>
    <row r="156" spans="1:5" ht="127.5">
      <c r="A156" t="s">
        <v>60</v>
      </c>
      <c r="E156" s="39" t="s">
        <v>895</v>
      </c>
    </row>
    <row r="157" spans="1:16" ht="12.75">
      <c r="A157" t="s">
        <v>52</v>
      </c>
      <c s="34" t="s">
        <v>199</v>
      </c>
      <c s="34" t="s">
        <v>4903</v>
      </c>
      <c s="35" t="s">
        <v>5</v>
      </c>
      <c s="6" t="s">
        <v>4904</v>
      </c>
      <c s="36" t="s">
        <v>101</v>
      </c>
      <c s="37">
        <v>1</v>
      </c>
      <c s="36">
        <v>0</v>
      </c>
      <c s="36">
        <f>ROUND(G157*H157,6)</f>
      </c>
      <c r="L157" s="38">
        <v>0</v>
      </c>
      <c s="32">
        <f>ROUND(ROUND(L157,2)*ROUND(G157,3),2)</f>
      </c>
      <c s="36" t="s">
        <v>822</v>
      </c>
      <c>
        <f>(M157*21)/100</f>
      </c>
      <c t="s">
        <v>27</v>
      </c>
    </row>
    <row r="158" spans="1:5" ht="12.75">
      <c r="A158" s="35" t="s">
        <v>58</v>
      </c>
      <c r="E158" s="39" t="s">
        <v>5</v>
      </c>
    </row>
    <row r="159" spans="1:5" ht="12.75">
      <c r="A159" s="35" t="s">
        <v>59</v>
      </c>
      <c r="E159" s="40" t="s">
        <v>5</v>
      </c>
    </row>
    <row r="160" spans="1:5" ht="178.5">
      <c r="A160" t="s">
        <v>60</v>
      </c>
      <c r="E160" s="39" t="s">
        <v>892</v>
      </c>
    </row>
    <row r="161" spans="1:16" ht="12.75">
      <c r="A161" t="s">
        <v>52</v>
      </c>
      <c s="34" t="s">
        <v>203</v>
      </c>
      <c s="34" t="s">
        <v>4905</v>
      </c>
      <c s="35" t="s">
        <v>5</v>
      </c>
      <c s="6" t="s">
        <v>4906</v>
      </c>
      <c s="36" t="s">
        <v>101</v>
      </c>
      <c s="37">
        <v>1</v>
      </c>
      <c s="36">
        <v>0</v>
      </c>
      <c s="36">
        <f>ROUND(G161*H161,6)</f>
      </c>
      <c r="L161" s="38">
        <v>0</v>
      </c>
      <c s="32">
        <f>ROUND(ROUND(L161,2)*ROUND(G161,3),2)</f>
      </c>
      <c s="36" t="s">
        <v>822</v>
      </c>
      <c>
        <f>(M161*21)/100</f>
      </c>
      <c t="s">
        <v>27</v>
      </c>
    </row>
    <row r="162" spans="1:5" ht="12.75">
      <c r="A162" s="35" t="s">
        <v>58</v>
      </c>
      <c r="E162" s="39" t="s">
        <v>5</v>
      </c>
    </row>
    <row r="163" spans="1:5" ht="12.75">
      <c r="A163" s="35" t="s">
        <v>59</v>
      </c>
      <c r="E163" s="40" t="s">
        <v>5</v>
      </c>
    </row>
    <row r="164" spans="1:5" ht="127.5">
      <c r="A164" t="s">
        <v>60</v>
      </c>
      <c r="E164" s="39" t="s">
        <v>895</v>
      </c>
    </row>
    <row r="165" spans="1:16" ht="12.75">
      <c r="A165" t="s">
        <v>52</v>
      </c>
      <c s="34" t="s">
        <v>207</v>
      </c>
      <c s="34" t="s">
        <v>4907</v>
      </c>
      <c s="35" t="s">
        <v>5</v>
      </c>
      <c s="6" t="s">
        <v>4908</v>
      </c>
      <c s="36" t="s">
        <v>101</v>
      </c>
      <c s="37">
        <v>1</v>
      </c>
      <c s="36">
        <v>0</v>
      </c>
      <c s="36">
        <f>ROUND(G165*H165,6)</f>
      </c>
      <c r="L165" s="38">
        <v>0</v>
      </c>
      <c s="32">
        <f>ROUND(ROUND(L165,2)*ROUND(G165,3),2)</f>
      </c>
      <c s="36" t="s">
        <v>822</v>
      </c>
      <c>
        <f>(M165*21)/100</f>
      </c>
      <c t="s">
        <v>27</v>
      </c>
    </row>
    <row r="166" spans="1:5" ht="12.75">
      <c r="A166" s="35" t="s">
        <v>58</v>
      </c>
      <c r="E166" s="39" t="s">
        <v>5</v>
      </c>
    </row>
    <row r="167" spans="1:5" ht="12.75">
      <c r="A167" s="35" t="s">
        <v>59</v>
      </c>
      <c r="E167" s="40" t="s">
        <v>5</v>
      </c>
    </row>
    <row r="168" spans="1:5" ht="153">
      <c r="A168" t="s">
        <v>60</v>
      </c>
      <c r="E168" s="39" t="s">
        <v>925</v>
      </c>
    </row>
    <row r="169" spans="1:16" ht="12.75">
      <c r="A169" t="s">
        <v>52</v>
      </c>
      <c s="34" t="s">
        <v>211</v>
      </c>
      <c s="34" t="s">
        <v>4909</v>
      </c>
      <c s="35" t="s">
        <v>5</v>
      </c>
      <c s="6" t="s">
        <v>4910</v>
      </c>
      <c s="36" t="s">
        <v>101</v>
      </c>
      <c s="37">
        <v>2</v>
      </c>
      <c s="36">
        <v>0</v>
      </c>
      <c s="36">
        <f>ROUND(G169*H169,6)</f>
      </c>
      <c r="L169" s="38">
        <v>0</v>
      </c>
      <c s="32">
        <f>ROUND(ROUND(L169,2)*ROUND(G169,3),2)</f>
      </c>
      <c s="36" t="s">
        <v>822</v>
      </c>
      <c>
        <f>(M169*21)/100</f>
      </c>
      <c t="s">
        <v>27</v>
      </c>
    </row>
    <row r="170" spans="1:5" ht="12.75">
      <c r="A170" s="35" t="s">
        <v>58</v>
      </c>
      <c r="E170" s="39" t="s">
        <v>5</v>
      </c>
    </row>
    <row r="171" spans="1:5" ht="12.75">
      <c r="A171" s="35" t="s">
        <v>59</v>
      </c>
      <c r="E171" s="40" t="s">
        <v>5</v>
      </c>
    </row>
    <row r="172" spans="1:5" ht="178.5">
      <c r="A172" t="s">
        <v>60</v>
      </c>
      <c r="E172" s="39" t="s">
        <v>892</v>
      </c>
    </row>
    <row r="173" spans="1:16" ht="12.75">
      <c r="A173" t="s">
        <v>52</v>
      </c>
      <c s="34" t="s">
        <v>215</v>
      </c>
      <c s="34" t="s">
        <v>4911</v>
      </c>
      <c s="35" t="s">
        <v>5</v>
      </c>
      <c s="6" t="s">
        <v>4912</v>
      </c>
      <c s="36" t="s">
        <v>101</v>
      </c>
      <c s="37">
        <v>2</v>
      </c>
      <c s="36">
        <v>0</v>
      </c>
      <c s="36">
        <f>ROUND(G173*H173,6)</f>
      </c>
      <c r="L173" s="38">
        <v>0</v>
      </c>
      <c s="32">
        <f>ROUND(ROUND(L173,2)*ROUND(G173,3),2)</f>
      </c>
      <c s="36" t="s">
        <v>822</v>
      </c>
      <c>
        <f>(M173*21)/100</f>
      </c>
      <c t="s">
        <v>27</v>
      </c>
    </row>
    <row r="174" spans="1:5" ht="12.75">
      <c r="A174" s="35" t="s">
        <v>58</v>
      </c>
      <c r="E174" s="39" t="s">
        <v>5</v>
      </c>
    </row>
    <row r="175" spans="1:5" ht="12.75">
      <c r="A175" s="35" t="s">
        <v>59</v>
      </c>
      <c r="E175" s="40" t="s">
        <v>5</v>
      </c>
    </row>
    <row r="176" spans="1:5" ht="127.5">
      <c r="A176" t="s">
        <v>60</v>
      </c>
      <c r="E176" s="39" t="s">
        <v>895</v>
      </c>
    </row>
    <row r="177" spans="1:16" ht="12.75">
      <c r="A177" t="s">
        <v>52</v>
      </c>
      <c s="34" t="s">
        <v>219</v>
      </c>
      <c s="34" t="s">
        <v>4913</v>
      </c>
      <c s="35" t="s">
        <v>5</v>
      </c>
      <c s="6" t="s">
        <v>4914</v>
      </c>
      <c s="36" t="s">
        <v>101</v>
      </c>
      <c s="37">
        <v>2</v>
      </c>
      <c s="36">
        <v>0</v>
      </c>
      <c s="36">
        <f>ROUND(G177*H177,6)</f>
      </c>
      <c r="L177" s="38">
        <v>0</v>
      </c>
      <c s="32">
        <f>ROUND(ROUND(L177,2)*ROUND(G177,3),2)</f>
      </c>
      <c s="36" t="s">
        <v>822</v>
      </c>
      <c>
        <f>(M177*21)/100</f>
      </c>
      <c t="s">
        <v>27</v>
      </c>
    </row>
    <row r="178" spans="1:5" ht="12.75">
      <c r="A178" s="35" t="s">
        <v>58</v>
      </c>
      <c r="E178" s="39" t="s">
        <v>5</v>
      </c>
    </row>
    <row r="179" spans="1:5" ht="12.75">
      <c r="A179" s="35" t="s">
        <v>59</v>
      </c>
      <c r="E179" s="40" t="s">
        <v>5</v>
      </c>
    </row>
    <row r="180" spans="1:5" ht="153">
      <c r="A180" t="s">
        <v>60</v>
      </c>
      <c r="E180" s="39" t="s">
        <v>925</v>
      </c>
    </row>
    <row r="181" spans="1:16" ht="12.75">
      <c r="A181" t="s">
        <v>52</v>
      </c>
      <c s="34" t="s">
        <v>223</v>
      </c>
      <c s="34" t="s">
        <v>967</v>
      </c>
      <c s="35" t="s">
        <v>5</v>
      </c>
      <c s="6" t="s">
        <v>968</v>
      </c>
      <c s="36" t="s">
        <v>101</v>
      </c>
      <c s="37">
        <v>6</v>
      </c>
      <c s="36">
        <v>0</v>
      </c>
      <c s="36">
        <f>ROUND(G181*H181,6)</f>
      </c>
      <c r="L181" s="38">
        <v>0</v>
      </c>
      <c s="32">
        <f>ROUND(ROUND(L181,2)*ROUND(G181,3),2)</f>
      </c>
      <c s="36" t="s">
        <v>822</v>
      </c>
      <c>
        <f>(M181*21)/100</f>
      </c>
      <c t="s">
        <v>27</v>
      </c>
    </row>
    <row r="182" spans="1:5" ht="12.75">
      <c r="A182" s="35" t="s">
        <v>58</v>
      </c>
      <c r="E182" s="39" t="s">
        <v>5</v>
      </c>
    </row>
    <row r="183" spans="1:5" ht="12.75">
      <c r="A183" s="35" t="s">
        <v>59</v>
      </c>
      <c r="E183" s="40" t="s">
        <v>5</v>
      </c>
    </row>
    <row r="184" spans="1:5" ht="127.5">
      <c r="A184" t="s">
        <v>60</v>
      </c>
      <c r="E184" s="39" t="s">
        <v>956</v>
      </c>
    </row>
    <row r="185" spans="1:16" ht="12.75">
      <c r="A185" t="s">
        <v>52</v>
      </c>
      <c s="34" t="s">
        <v>227</v>
      </c>
      <c s="34" t="s">
        <v>973</v>
      </c>
      <c s="35" t="s">
        <v>5</v>
      </c>
      <c s="6" t="s">
        <v>974</v>
      </c>
      <c s="36" t="s">
        <v>101</v>
      </c>
      <c s="37">
        <v>6</v>
      </c>
      <c s="36">
        <v>0</v>
      </c>
      <c s="36">
        <f>ROUND(G185*H185,6)</f>
      </c>
      <c r="L185" s="38">
        <v>0</v>
      </c>
      <c s="32">
        <f>ROUND(ROUND(L185,2)*ROUND(G185,3),2)</f>
      </c>
      <c s="36" t="s">
        <v>822</v>
      </c>
      <c>
        <f>(M185*21)/100</f>
      </c>
      <c t="s">
        <v>27</v>
      </c>
    </row>
    <row r="186" spans="1:5" ht="12.75">
      <c r="A186" s="35" t="s">
        <v>58</v>
      </c>
      <c r="E186" s="39" t="s">
        <v>5</v>
      </c>
    </row>
    <row r="187" spans="1:5" ht="12.75">
      <c r="A187" s="35" t="s">
        <v>59</v>
      </c>
      <c r="E187" s="40" t="s">
        <v>5</v>
      </c>
    </row>
    <row r="188" spans="1:5" ht="165.75">
      <c r="A188" t="s">
        <v>60</v>
      </c>
      <c r="E188" s="39" t="s">
        <v>975</v>
      </c>
    </row>
    <row r="189" spans="1:16" ht="12.75">
      <c r="A189" t="s">
        <v>52</v>
      </c>
      <c s="34" t="s">
        <v>231</v>
      </c>
      <c s="34" t="s">
        <v>976</v>
      </c>
      <c s="35" t="s">
        <v>5</v>
      </c>
      <c s="6" t="s">
        <v>977</v>
      </c>
      <c s="36" t="s">
        <v>101</v>
      </c>
      <c s="37">
        <v>6</v>
      </c>
      <c s="36">
        <v>0</v>
      </c>
      <c s="36">
        <f>ROUND(G189*H189,6)</f>
      </c>
      <c r="L189" s="38">
        <v>0</v>
      </c>
      <c s="32">
        <f>ROUND(ROUND(L189,2)*ROUND(G189,3),2)</f>
      </c>
      <c s="36" t="s">
        <v>822</v>
      </c>
      <c>
        <f>(M189*21)/100</f>
      </c>
      <c t="s">
        <v>27</v>
      </c>
    </row>
    <row r="190" spans="1:5" ht="12.75">
      <c r="A190" s="35" t="s">
        <v>58</v>
      </c>
      <c r="E190" s="39" t="s">
        <v>5</v>
      </c>
    </row>
    <row r="191" spans="1:5" ht="12.75">
      <c r="A191" s="35" t="s">
        <v>59</v>
      </c>
      <c r="E191" s="40" t="s">
        <v>5</v>
      </c>
    </row>
    <row r="192" spans="1:5" ht="127.5">
      <c r="A192" t="s">
        <v>60</v>
      </c>
      <c r="E192" s="39" t="s">
        <v>895</v>
      </c>
    </row>
    <row r="193" spans="1:16" ht="12.75">
      <c r="A193" t="s">
        <v>52</v>
      </c>
      <c s="34" t="s">
        <v>235</v>
      </c>
      <c s="34" t="s">
        <v>978</v>
      </c>
      <c s="35" t="s">
        <v>5</v>
      </c>
      <c s="6" t="s">
        <v>979</v>
      </c>
      <c s="36" t="s">
        <v>101</v>
      </c>
      <c s="37">
        <v>6</v>
      </c>
      <c s="36">
        <v>0</v>
      </c>
      <c s="36">
        <f>ROUND(G193*H193,6)</f>
      </c>
      <c r="L193" s="38">
        <v>0</v>
      </c>
      <c s="32">
        <f>ROUND(ROUND(L193,2)*ROUND(G193,3),2)</f>
      </c>
      <c s="36" t="s">
        <v>822</v>
      </c>
      <c>
        <f>(M193*21)/100</f>
      </c>
      <c t="s">
        <v>27</v>
      </c>
    </row>
    <row r="194" spans="1:5" ht="12.75">
      <c r="A194" s="35" t="s">
        <v>58</v>
      </c>
      <c r="E194" s="39" t="s">
        <v>5</v>
      </c>
    </row>
    <row r="195" spans="1:5" ht="12.75">
      <c r="A195" s="35" t="s">
        <v>59</v>
      </c>
      <c r="E195" s="40" t="s">
        <v>5</v>
      </c>
    </row>
    <row r="196" spans="1:5" ht="165.75">
      <c r="A196" t="s">
        <v>60</v>
      </c>
      <c r="E196" s="39" t="s">
        <v>975</v>
      </c>
    </row>
    <row r="197" spans="1:16" ht="12.75">
      <c r="A197" t="s">
        <v>52</v>
      </c>
      <c s="34" t="s">
        <v>239</v>
      </c>
      <c s="34" t="s">
        <v>980</v>
      </c>
      <c s="35" t="s">
        <v>5</v>
      </c>
      <c s="6" t="s">
        <v>981</v>
      </c>
      <c s="36" t="s">
        <v>101</v>
      </c>
      <c s="37">
        <v>6</v>
      </c>
      <c s="36">
        <v>0</v>
      </c>
      <c s="36">
        <f>ROUND(G197*H197,6)</f>
      </c>
      <c r="L197" s="38">
        <v>0</v>
      </c>
      <c s="32">
        <f>ROUND(ROUND(L197,2)*ROUND(G197,3),2)</f>
      </c>
      <c s="36" t="s">
        <v>822</v>
      </c>
      <c>
        <f>(M197*21)/100</f>
      </c>
      <c t="s">
        <v>27</v>
      </c>
    </row>
    <row r="198" spans="1:5" ht="12.75">
      <c r="A198" s="35" t="s">
        <v>58</v>
      </c>
      <c r="E198" s="39" t="s">
        <v>5</v>
      </c>
    </row>
    <row r="199" spans="1:5" ht="12.75">
      <c r="A199" s="35" t="s">
        <v>59</v>
      </c>
      <c r="E199" s="40" t="s">
        <v>5</v>
      </c>
    </row>
    <row r="200" spans="1:5" ht="127.5">
      <c r="A200" t="s">
        <v>60</v>
      </c>
      <c r="E200" s="39" t="s">
        <v>895</v>
      </c>
    </row>
    <row r="201" spans="1:16" ht="12.75">
      <c r="A201" t="s">
        <v>52</v>
      </c>
      <c s="34" t="s">
        <v>243</v>
      </c>
      <c s="34" t="s">
        <v>4915</v>
      </c>
      <c s="35" t="s">
        <v>5</v>
      </c>
      <c s="6" t="s">
        <v>4916</v>
      </c>
      <c s="36" t="s">
        <v>101</v>
      </c>
      <c s="37">
        <v>2</v>
      </c>
      <c s="36">
        <v>0</v>
      </c>
      <c s="36">
        <f>ROUND(G201*H201,6)</f>
      </c>
      <c r="L201" s="38">
        <v>0</v>
      </c>
      <c s="32">
        <f>ROUND(ROUND(L201,2)*ROUND(G201,3),2)</f>
      </c>
      <c s="36" t="s">
        <v>822</v>
      </c>
      <c>
        <f>(M201*21)/100</f>
      </c>
      <c t="s">
        <v>27</v>
      </c>
    </row>
    <row r="202" spans="1:5" ht="12.75">
      <c r="A202" s="35" t="s">
        <v>58</v>
      </c>
      <c r="E202" s="39" t="s">
        <v>5</v>
      </c>
    </row>
    <row r="203" spans="1:5" ht="12.75">
      <c r="A203" s="35" t="s">
        <v>59</v>
      </c>
      <c r="E203" s="40" t="s">
        <v>5</v>
      </c>
    </row>
    <row r="204" spans="1:5" ht="165.75">
      <c r="A204" t="s">
        <v>60</v>
      </c>
      <c r="E204" s="39" t="s">
        <v>975</v>
      </c>
    </row>
    <row r="205" spans="1:16" ht="12.75">
      <c r="A205" t="s">
        <v>52</v>
      </c>
      <c s="34" t="s">
        <v>248</v>
      </c>
      <c s="34" t="s">
        <v>4917</v>
      </c>
      <c s="35" t="s">
        <v>5</v>
      </c>
      <c s="6" t="s">
        <v>4918</v>
      </c>
      <c s="36" t="s">
        <v>101</v>
      </c>
      <c s="37">
        <v>2</v>
      </c>
      <c s="36">
        <v>0</v>
      </c>
      <c s="36">
        <f>ROUND(G205*H205,6)</f>
      </c>
      <c r="L205" s="38">
        <v>0</v>
      </c>
      <c s="32">
        <f>ROUND(ROUND(L205,2)*ROUND(G205,3),2)</f>
      </c>
      <c s="36" t="s">
        <v>822</v>
      </c>
      <c>
        <f>(M205*21)/100</f>
      </c>
      <c t="s">
        <v>27</v>
      </c>
    </row>
    <row r="206" spans="1:5" ht="12.75">
      <c r="A206" s="35" t="s">
        <v>58</v>
      </c>
      <c r="E206" s="39" t="s">
        <v>5</v>
      </c>
    </row>
    <row r="207" spans="1:5" ht="12.75">
      <c r="A207" s="35" t="s">
        <v>59</v>
      </c>
      <c r="E207" s="40" t="s">
        <v>5</v>
      </c>
    </row>
    <row r="208" spans="1:5" ht="127.5">
      <c r="A208" t="s">
        <v>60</v>
      </c>
      <c r="E208" s="39" t="s">
        <v>895</v>
      </c>
    </row>
    <row r="209" spans="1:16" ht="12.75">
      <c r="A209" t="s">
        <v>52</v>
      </c>
      <c s="34" t="s">
        <v>252</v>
      </c>
      <c s="34" t="s">
        <v>4919</v>
      </c>
      <c s="35" t="s">
        <v>5</v>
      </c>
      <c s="6" t="s">
        <v>4920</v>
      </c>
      <c s="36" t="s">
        <v>101</v>
      </c>
      <c s="37">
        <v>2</v>
      </c>
      <c s="36">
        <v>0</v>
      </c>
      <c s="36">
        <f>ROUND(G209*H209,6)</f>
      </c>
      <c r="L209" s="38">
        <v>0</v>
      </c>
      <c s="32">
        <f>ROUND(ROUND(L209,2)*ROUND(G209,3),2)</f>
      </c>
      <c s="36" t="s">
        <v>822</v>
      </c>
      <c>
        <f>(M209*21)/100</f>
      </c>
      <c t="s">
        <v>27</v>
      </c>
    </row>
    <row r="210" spans="1:5" ht="12.75">
      <c r="A210" s="35" t="s">
        <v>58</v>
      </c>
      <c r="E210" s="39" t="s">
        <v>5</v>
      </c>
    </row>
    <row r="211" spans="1:5" ht="12.75">
      <c r="A211" s="35" t="s">
        <v>59</v>
      </c>
      <c r="E211" s="40" t="s">
        <v>5</v>
      </c>
    </row>
    <row r="212" spans="1:5" ht="165.75">
      <c r="A212" t="s">
        <v>60</v>
      </c>
      <c r="E212" s="39" t="s">
        <v>975</v>
      </c>
    </row>
    <row r="213" spans="1:16" ht="12.75">
      <c r="A213" t="s">
        <v>52</v>
      </c>
      <c s="34" t="s">
        <v>256</v>
      </c>
      <c s="34" t="s">
        <v>4921</v>
      </c>
      <c s="35" t="s">
        <v>5</v>
      </c>
      <c s="6" t="s">
        <v>4922</v>
      </c>
      <c s="36" t="s">
        <v>101</v>
      </c>
      <c s="37">
        <v>2</v>
      </c>
      <c s="36">
        <v>0</v>
      </c>
      <c s="36">
        <f>ROUND(G213*H213,6)</f>
      </c>
      <c r="L213" s="38">
        <v>0</v>
      </c>
      <c s="32">
        <f>ROUND(ROUND(L213,2)*ROUND(G213,3),2)</f>
      </c>
      <c s="36" t="s">
        <v>822</v>
      </c>
      <c>
        <f>(M213*21)/100</f>
      </c>
      <c t="s">
        <v>27</v>
      </c>
    </row>
    <row r="214" spans="1:5" ht="12.75">
      <c r="A214" s="35" t="s">
        <v>58</v>
      </c>
      <c r="E214" s="39" t="s">
        <v>5</v>
      </c>
    </row>
    <row r="215" spans="1:5" ht="12.75">
      <c r="A215" s="35" t="s">
        <v>59</v>
      </c>
      <c r="E215" s="40" t="s">
        <v>5</v>
      </c>
    </row>
    <row r="216" spans="1:5" ht="127.5">
      <c r="A216" t="s">
        <v>60</v>
      </c>
      <c r="E216" s="39" t="s">
        <v>895</v>
      </c>
    </row>
    <row r="217" spans="1:16" ht="12.75">
      <c r="A217" t="s">
        <v>52</v>
      </c>
      <c s="34" t="s">
        <v>260</v>
      </c>
      <c s="34" t="s">
        <v>4923</v>
      </c>
      <c s="35" t="s">
        <v>5</v>
      </c>
      <c s="6" t="s">
        <v>4924</v>
      </c>
      <c s="36" t="s">
        <v>101</v>
      </c>
      <c s="37">
        <v>2</v>
      </c>
      <c s="36">
        <v>0</v>
      </c>
      <c s="36">
        <f>ROUND(G217*H217,6)</f>
      </c>
      <c r="L217" s="38">
        <v>0</v>
      </c>
      <c s="32">
        <f>ROUND(ROUND(L217,2)*ROUND(G217,3),2)</f>
      </c>
      <c s="36" t="s">
        <v>822</v>
      </c>
      <c>
        <f>(M217*21)/100</f>
      </c>
      <c t="s">
        <v>27</v>
      </c>
    </row>
    <row r="218" spans="1:5" ht="12.75">
      <c r="A218" s="35" t="s">
        <v>58</v>
      </c>
      <c r="E218" s="39" t="s">
        <v>5</v>
      </c>
    </row>
    <row r="219" spans="1:5" ht="12.75">
      <c r="A219" s="35" t="s">
        <v>59</v>
      </c>
      <c r="E219" s="40" t="s">
        <v>5</v>
      </c>
    </row>
    <row r="220" spans="1:5" ht="153">
      <c r="A220" t="s">
        <v>60</v>
      </c>
      <c r="E220" s="39" t="s">
        <v>925</v>
      </c>
    </row>
    <row r="221" spans="1:16" ht="12.75">
      <c r="A221" t="s">
        <v>52</v>
      </c>
      <c s="34" t="s">
        <v>264</v>
      </c>
      <c s="34" t="s">
        <v>1809</v>
      </c>
      <c s="35" t="s">
        <v>5</v>
      </c>
      <c s="6" t="s">
        <v>1810</v>
      </c>
      <c s="36" t="s">
        <v>1025</v>
      </c>
      <c s="37">
        <v>72</v>
      </c>
      <c s="36">
        <v>0</v>
      </c>
      <c s="36">
        <f>ROUND(G221*H221,6)</f>
      </c>
      <c r="L221" s="38">
        <v>0</v>
      </c>
      <c s="32">
        <f>ROUND(ROUND(L221,2)*ROUND(G221,3),2)</f>
      </c>
      <c s="36" t="s">
        <v>822</v>
      </c>
      <c>
        <f>(M221*21)/100</f>
      </c>
      <c t="s">
        <v>27</v>
      </c>
    </row>
    <row r="222" spans="1:5" ht="12.75">
      <c r="A222" s="35" t="s">
        <v>58</v>
      </c>
      <c r="E222" s="39" t="s">
        <v>5</v>
      </c>
    </row>
    <row r="223" spans="1:5" ht="12.75">
      <c r="A223" s="35" t="s">
        <v>59</v>
      </c>
      <c r="E223" s="40" t="s">
        <v>5</v>
      </c>
    </row>
    <row r="224" spans="1:5" ht="165.75">
      <c r="A224" t="s">
        <v>60</v>
      </c>
      <c r="E224" s="39" t="s">
        <v>4925</v>
      </c>
    </row>
    <row r="225" spans="1:16" ht="25.5">
      <c r="A225" t="s">
        <v>52</v>
      </c>
      <c s="34" t="s">
        <v>268</v>
      </c>
      <c s="34" t="s">
        <v>4926</v>
      </c>
      <c s="35" t="s">
        <v>5</v>
      </c>
      <c s="6" t="s">
        <v>4927</v>
      </c>
      <c s="36" t="s">
        <v>78</v>
      </c>
      <c s="37">
        <v>320</v>
      </c>
      <c s="36">
        <v>0</v>
      </c>
      <c s="36">
        <f>ROUND(G225*H225,6)</f>
      </c>
      <c r="L225" s="38">
        <v>0</v>
      </c>
      <c s="32">
        <f>ROUND(ROUND(L225,2)*ROUND(G225,3),2)</f>
      </c>
      <c s="36" t="s">
        <v>822</v>
      </c>
      <c>
        <f>(M225*21)/100</f>
      </c>
      <c t="s">
        <v>27</v>
      </c>
    </row>
    <row r="226" spans="1:5" ht="12.75">
      <c r="A226" s="35" t="s">
        <v>58</v>
      </c>
      <c r="E226" s="39" t="s">
        <v>5</v>
      </c>
    </row>
    <row r="227" spans="1:5" ht="12.75">
      <c r="A227" s="35" t="s">
        <v>59</v>
      </c>
      <c r="E227" s="40" t="s">
        <v>5</v>
      </c>
    </row>
    <row r="228" spans="1:5" ht="127.5">
      <c r="A228" t="s">
        <v>60</v>
      </c>
      <c r="E228" s="39" t="s">
        <v>4928</v>
      </c>
    </row>
    <row r="229" spans="1:16" ht="12.75">
      <c r="A229" t="s">
        <v>52</v>
      </c>
      <c s="34" t="s">
        <v>272</v>
      </c>
      <c s="34" t="s">
        <v>4929</v>
      </c>
      <c s="35" t="s">
        <v>5</v>
      </c>
      <c s="6" t="s">
        <v>4930</v>
      </c>
      <c s="36" t="s">
        <v>101</v>
      </c>
      <c s="37">
        <v>420</v>
      </c>
      <c s="36">
        <v>0</v>
      </c>
      <c s="36">
        <f>ROUND(G229*H229,6)</f>
      </c>
      <c r="L229" s="38">
        <v>0</v>
      </c>
      <c s="32">
        <f>ROUND(ROUND(L229,2)*ROUND(G229,3),2)</f>
      </c>
      <c s="36" t="s">
        <v>822</v>
      </c>
      <c>
        <f>(M229*21)/100</f>
      </c>
      <c t="s">
        <v>27</v>
      </c>
    </row>
    <row r="230" spans="1:5" ht="12.75">
      <c r="A230" s="35" t="s">
        <v>58</v>
      </c>
      <c r="E230" s="39" t="s">
        <v>5</v>
      </c>
    </row>
    <row r="231" spans="1:5" ht="12.75">
      <c r="A231" s="35" t="s">
        <v>59</v>
      </c>
      <c r="E231" s="40" t="s">
        <v>5</v>
      </c>
    </row>
    <row r="232" spans="1:5" ht="102">
      <c r="A232" t="s">
        <v>60</v>
      </c>
      <c r="E232" s="39" t="s">
        <v>4882</v>
      </c>
    </row>
    <row r="233" spans="1:16" ht="12.75">
      <c r="A233" t="s">
        <v>52</v>
      </c>
      <c s="34" t="s">
        <v>276</v>
      </c>
      <c s="34" t="s">
        <v>1009</v>
      </c>
      <c s="35" t="s">
        <v>5</v>
      </c>
      <c s="6" t="s">
        <v>1010</v>
      </c>
      <c s="36" t="s">
        <v>617</v>
      </c>
      <c s="37">
        <v>100</v>
      </c>
      <c s="36">
        <v>0</v>
      </c>
      <c s="36">
        <f>ROUND(G233*H233,6)</f>
      </c>
      <c r="L233" s="38">
        <v>0</v>
      </c>
      <c s="32">
        <f>ROUND(ROUND(L233,2)*ROUND(G233,3),2)</f>
      </c>
      <c s="36" t="s">
        <v>822</v>
      </c>
      <c>
        <f>(M233*21)/100</f>
      </c>
      <c t="s">
        <v>27</v>
      </c>
    </row>
    <row r="234" spans="1:5" ht="12.75">
      <c r="A234" s="35" t="s">
        <v>58</v>
      </c>
      <c r="E234" s="39" t="s">
        <v>5</v>
      </c>
    </row>
    <row r="235" spans="1:5" ht="12.75">
      <c r="A235" s="35" t="s">
        <v>59</v>
      </c>
      <c r="E235" s="40" t="s">
        <v>5</v>
      </c>
    </row>
    <row r="236" spans="1:5" ht="89.25">
      <c r="A236" t="s">
        <v>60</v>
      </c>
      <c r="E236" s="39" t="s">
        <v>1011</v>
      </c>
    </row>
    <row r="237" spans="1:16" ht="12.75">
      <c r="A237" t="s">
        <v>52</v>
      </c>
      <c s="34" t="s">
        <v>279</v>
      </c>
      <c s="34" t="s">
        <v>4931</v>
      </c>
      <c s="35" t="s">
        <v>5</v>
      </c>
      <c s="6" t="s">
        <v>4932</v>
      </c>
      <c s="36" t="s">
        <v>78</v>
      </c>
      <c s="37">
        <v>800</v>
      </c>
      <c s="36">
        <v>0</v>
      </c>
      <c s="36">
        <f>ROUND(G237*H237,6)</f>
      </c>
      <c r="L237" s="38">
        <v>0</v>
      </c>
      <c s="32">
        <f>ROUND(ROUND(L237,2)*ROUND(G237,3),2)</f>
      </c>
      <c s="36" t="s">
        <v>822</v>
      </c>
      <c>
        <f>(M237*21)/100</f>
      </c>
      <c t="s">
        <v>27</v>
      </c>
    </row>
    <row r="238" spans="1:5" ht="12.75">
      <c r="A238" s="35" t="s">
        <v>58</v>
      </c>
      <c r="E238" s="39" t="s">
        <v>5</v>
      </c>
    </row>
    <row r="239" spans="1:5" ht="12.75">
      <c r="A239" s="35" t="s">
        <v>59</v>
      </c>
      <c r="E239" s="40" t="s">
        <v>5</v>
      </c>
    </row>
    <row r="240" spans="1:5" ht="114.75">
      <c r="A240" t="s">
        <v>60</v>
      </c>
      <c r="E240" s="39" t="s">
        <v>870</v>
      </c>
    </row>
    <row r="241" spans="1:16" ht="12.75">
      <c r="A241" t="s">
        <v>52</v>
      </c>
      <c s="34" t="s">
        <v>283</v>
      </c>
      <c s="34" t="s">
        <v>1027</v>
      </c>
      <c s="35" t="s">
        <v>5</v>
      </c>
      <c s="6" t="s">
        <v>1028</v>
      </c>
      <c s="36" t="s">
        <v>78</v>
      </c>
      <c s="37">
        <v>900</v>
      </c>
      <c s="36">
        <v>0</v>
      </c>
      <c s="36">
        <f>ROUND(G241*H241,6)</f>
      </c>
      <c r="L241" s="38">
        <v>0</v>
      </c>
      <c s="32">
        <f>ROUND(ROUND(L241,2)*ROUND(G241,3),2)</f>
      </c>
      <c s="36" t="s">
        <v>822</v>
      </c>
      <c>
        <f>(M241*21)/100</f>
      </c>
      <c t="s">
        <v>27</v>
      </c>
    </row>
    <row r="242" spans="1:5" ht="12.75">
      <c r="A242" s="35" t="s">
        <v>58</v>
      </c>
      <c r="E242" s="39" t="s">
        <v>5</v>
      </c>
    </row>
    <row r="243" spans="1:5" ht="12.75">
      <c r="A243" s="35" t="s">
        <v>59</v>
      </c>
      <c r="E243" s="40" t="s">
        <v>5</v>
      </c>
    </row>
    <row r="244" spans="1:5" ht="191.25">
      <c r="A244" t="s">
        <v>60</v>
      </c>
      <c r="E244" s="39" t="s">
        <v>1352</v>
      </c>
    </row>
    <row r="245" spans="1:16" ht="12.75">
      <c r="A245" t="s">
        <v>52</v>
      </c>
      <c s="34" t="s">
        <v>287</v>
      </c>
      <c s="34" t="s">
        <v>4933</v>
      </c>
      <c s="35" t="s">
        <v>5</v>
      </c>
      <c s="6" t="s">
        <v>1541</v>
      </c>
      <c s="36" t="s">
        <v>1305</v>
      </c>
      <c s="37">
        <v>0.5</v>
      </c>
      <c s="36">
        <v>0</v>
      </c>
      <c s="36">
        <f>ROUND(G245*H245,6)</f>
      </c>
      <c r="L245" s="38">
        <v>0</v>
      </c>
      <c s="32">
        <f>ROUND(ROUND(L245,2)*ROUND(G245,3),2)</f>
      </c>
      <c s="36" t="s">
        <v>822</v>
      </c>
      <c>
        <f>(M245*21)/100</f>
      </c>
      <c t="s">
        <v>27</v>
      </c>
    </row>
    <row r="246" spans="1:5" ht="12.75">
      <c r="A246" s="35" t="s">
        <v>58</v>
      </c>
      <c r="E246" s="39" t="s">
        <v>5</v>
      </c>
    </row>
    <row r="247" spans="1:5" ht="12.75">
      <c r="A247" s="35" t="s">
        <v>59</v>
      </c>
      <c r="E247" s="40" t="s">
        <v>5</v>
      </c>
    </row>
    <row r="248" spans="1:5" ht="140.25">
      <c r="A248" t="s">
        <v>60</v>
      </c>
      <c r="E248" s="39" t="s">
        <v>1008</v>
      </c>
    </row>
    <row r="249" spans="1:13" ht="12.75">
      <c r="A249" t="s">
        <v>49</v>
      </c>
      <c r="C249" s="31" t="s">
        <v>89</v>
      </c>
      <c r="E249" s="33" t="s">
        <v>2962</v>
      </c>
      <c r="J249" s="32">
        <f>0</f>
      </c>
      <c s="32">
        <f>0</f>
      </c>
      <c s="32">
        <f>0+L250+L254</f>
      </c>
      <c s="32">
        <f>0+M250+M254</f>
      </c>
    </row>
    <row r="250" spans="1:16" ht="12.75">
      <c r="A250" t="s">
        <v>52</v>
      </c>
      <c s="34" t="s">
        <v>291</v>
      </c>
      <c s="34" t="s">
        <v>4934</v>
      </c>
      <c s="35" t="s">
        <v>5</v>
      </c>
      <c s="6" t="s">
        <v>4935</v>
      </c>
      <c s="36" t="s">
        <v>78</v>
      </c>
      <c s="37">
        <v>420</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76.5">
      <c r="A253" t="s">
        <v>60</v>
      </c>
      <c r="E253" s="39" t="s">
        <v>4936</v>
      </c>
    </row>
    <row r="254" spans="1:16" ht="12.75">
      <c r="A254" t="s">
        <v>52</v>
      </c>
      <c s="34" t="s">
        <v>295</v>
      </c>
      <c s="34" t="s">
        <v>4937</v>
      </c>
      <c s="35" t="s">
        <v>5</v>
      </c>
      <c s="6" t="s">
        <v>4938</v>
      </c>
      <c s="36" t="s">
        <v>78</v>
      </c>
      <c s="37">
        <v>1260</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76.5">
      <c r="A257" t="s">
        <v>60</v>
      </c>
      <c r="E257" s="39" t="s">
        <v>4936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4857</v>
      </c>
      <c s="41">
        <f>Rekapitulace!C75</f>
      </c>
      <c s="20" t="s">
        <v>0</v>
      </c>
      <c t="s">
        <v>23</v>
      </c>
      <c t="s">
        <v>27</v>
      </c>
    </row>
    <row r="4" spans="1:16" ht="32" customHeight="1">
      <c r="A4" s="24" t="s">
        <v>20</v>
      </c>
      <c s="25" t="s">
        <v>28</v>
      </c>
      <c s="27" t="s">
        <v>4857</v>
      </c>
      <c r="E4" s="26" t="s">
        <v>4858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4941</v>
      </c>
      <c r="E8" s="30" t="s">
        <v>4940</v>
      </c>
      <c r="J8" s="29">
        <f>0+J9+J34+J43</f>
      </c>
      <c s="29">
        <f>0+K9+K34+K43</f>
      </c>
      <c s="29">
        <f>0+L9+L34+L43</f>
      </c>
      <c s="29">
        <f>0+M9+M34+M43</f>
      </c>
    </row>
    <row r="9" spans="1:13" ht="12.75">
      <c r="A9" t="s">
        <v>49</v>
      </c>
      <c r="C9" s="31" t="s">
        <v>50</v>
      </c>
      <c r="E9" s="33" t="s">
        <v>51</v>
      </c>
      <c r="J9" s="32">
        <f>0</f>
      </c>
      <c s="32">
        <f>0</f>
      </c>
      <c s="32">
        <f>0+L10+L14+L18+L22+L26+L30</f>
      </c>
      <c s="32">
        <f>0+M10+M14+M18+M22+M26+M30</f>
      </c>
    </row>
    <row r="10" spans="1:16" ht="25.5">
      <c r="A10" t="s">
        <v>52</v>
      </c>
      <c s="34" t="s">
        <v>53</v>
      </c>
      <c s="34" t="s">
        <v>1607</v>
      </c>
      <c s="35" t="s">
        <v>5</v>
      </c>
      <c s="6" t="s">
        <v>1608</v>
      </c>
      <c s="36" t="s">
        <v>737</v>
      </c>
      <c s="37">
        <v>0.1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0.02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4862</v>
      </c>
      <c s="35" t="s">
        <v>5</v>
      </c>
      <c s="6" t="s">
        <v>4863</v>
      </c>
      <c s="36" t="s">
        <v>1305</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38.25">
      <c r="A25" t="s">
        <v>60</v>
      </c>
      <c r="E25" s="39" t="s">
        <v>4864</v>
      </c>
    </row>
    <row r="26" spans="1:16" ht="12.75">
      <c r="A26" t="s">
        <v>52</v>
      </c>
      <c s="34" t="s">
        <v>73</v>
      </c>
      <c s="34" t="s">
        <v>4865</v>
      </c>
      <c s="35" t="s">
        <v>5</v>
      </c>
      <c s="6" t="s">
        <v>4866</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4260</v>
      </c>
    </row>
    <row r="30" spans="1:16" ht="12.75">
      <c r="A30" t="s">
        <v>52</v>
      </c>
      <c s="34" t="s">
        <v>75</v>
      </c>
      <c s="34" t="s">
        <v>4867</v>
      </c>
      <c s="35" t="s">
        <v>5</v>
      </c>
      <c s="6" t="s">
        <v>4868</v>
      </c>
      <c s="36" t="s">
        <v>4869</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76.5">
      <c r="A33" t="s">
        <v>60</v>
      </c>
      <c r="E33" s="39" t="s">
        <v>4870</v>
      </c>
    </row>
    <row r="34" spans="1:13" ht="12.75">
      <c r="A34" t="s">
        <v>49</v>
      </c>
      <c r="C34" s="31" t="s">
        <v>53</v>
      </c>
      <c r="E34" s="33" t="s">
        <v>62</v>
      </c>
      <c r="J34" s="32">
        <f>0</f>
      </c>
      <c s="32">
        <f>0</f>
      </c>
      <c s="32">
        <f>0+L35+L39</f>
      </c>
      <c s="32">
        <f>0+M35+M39</f>
      </c>
    </row>
    <row r="35" spans="1:16" ht="12.75">
      <c r="A35" t="s">
        <v>52</v>
      </c>
      <c s="34" t="s">
        <v>80</v>
      </c>
      <c s="34" t="s">
        <v>4871</v>
      </c>
      <c s="35" t="s">
        <v>5</v>
      </c>
      <c s="6" t="s">
        <v>4872</v>
      </c>
      <c s="36" t="s">
        <v>65</v>
      </c>
      <c s="37">
        <v>40</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318.75">
      <c r="A38" t="s">
        <v>60</v>
      </c>
      <c r="E38" s="39" t="s">
        <v>829</v>
      </c>
    </row>
    <row r="39" spans="1:16" ht="12.75">
      <c r="A39" t="s">
        <v>52</v>
      </c>
      <c s="34" t="s">
        <v>84</v>
      </c>
      <c s="34" t="s">
        <v>81</v>
      </c>
      <c s="35" t="s">
        <v>5</v>
      </c>
      <c s="6" t="s">
        <v>82</v>
      </c>
      <c s="36" t="s">
        <v>65</v>
      </c>
      <c s="37">
        <v>40</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229.5">
      <c r="A42" t="s">
        <v>60</v>
      </c>
      <c r="E42" s="39" t="s">
        <v>831</v>
      </c>
    </row>
    <row r="43" spans="1:13" ht="12.75">
      <c r="A43" t="s">
        <v>49</v>
      </c>
      <c r="C43" s="31" t="s">
        <v>80</v>
      </c>
      <c r="E43" s="33" t="s">
        <v>97</v>
      </c>
      <c r="J43" s="32">
        <f>0</f>
      </c>
      <c s="32">
        <f>0</f>
      </c>
      <c s="32">
        <f>0+L44+L48+L52+L56+L60+L64+L68+L72+L76+L80+L84+L88+L92+L96+L100+L104+L108+L112+L116+L120+L124+L128+L132+L136+L140+L144+L148+L152+L156+L160+L164+L168+L172+L176+L180+L184+L188+L192+L196+L200+L204+L208</f>
      </c>
      <c s="32">
        <f>0+M44+M48+M52+M56+M60+M64+M68+M72+M76+M80+M84+M88+M92+M96+M100+M104+M108+M112+M116+M120+M124+M128+M132+M136+M140+M144+M148+M152+M156+M160+M164+M168+M172+M176+M180+M184+M188+M192+M196+M200+M204+M208</f>
      </c>
    </row>
    <row r="44" spans="1:16" ht="12.75">
      <c r="A44" t="s">
        <v>52</v>
      </c>
      <c s="34" t="s">
        <v>89</v>
      </c>
      <c s="34" t="s">
        <v>104</v>
      </c>
      <c s="35" t="s">
        <v>5</v>
      </c>
      <c s="6" t="s">
        <v>105</v>
      </c>
      <c s="36" t="s">
        <v>101</v>
      </c>
      <c s="37">
        <v>20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02">
      <c r="A47" t="s">
        <v>60</v>
      </c>
      <c r="E47" s="39" t="s">
        <v>836</v>
      </c>
    </row>
    <row r="48" spans="1:16" ht="25.5">
      <c r="A48" t="s">
        <v>52</v>
      </c>
      <c s="34" t="s">
        <v>93</v>
      </c>
      <c s="34" t="s">
        <v>4942</v>
      </c>
      <c s="35" t="s">
        <v>5</v>
      </c>
      <c s="6" t="s">
        <v>4943</v>
      </c>
      <c s="36" t="s">
        <v>78</v>
      </c>
      <c s="37">
        <v>50</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76.5">
      <c r="A51" t="s">
        <v>60</v>
      </c>
      <c r="E51" s="39" t="s">
        <v>838</v>
      </c>
    </row>
    <row r="52" spans="1:16" ht="12.75">
      <c r="A52" t="s">
        <v>52</v>
      </c>
      <c s="34" t="s">
        <v>98</v>
      </c>
      <c s="34" t="s">
        <v>1795</v>
      </c>
      <c s="35" t="s">
        <v>5</v>
      </c>
      <c s="6" t="s">
        <v>1796</v>
      </c>
      <c s="36" t="s">
        <v>56</v>
      </c>
      <c s="37">
        <v>0.04</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38.25">
      <c r="A55" t="s">
        <v>60</v>
      </c>
      <c r="E55" s="39" t="s">
        <v>125</v>
      </c>
    </row>
    <row r="56" spans="1:16" ht="12.75">
      <c r="A56" t="s">
        <v>52</v>
      </c>
      <c s="34" t="s">
        <v>103</v>
      </c>
      <c s="34" t="s">
        <v>4880</v>
      </c>
      <c s="35" t="s">
        <v>5</v>
      </c>
      <c s="6" t="s">
        <v>4881</v>
      </c>
      <c s="36" t="s">
        <v>101</v>
      </c>
      <c s="37">
        <v>300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02">
      <c r="A59" t="s">
        <v>60</v>
      </c>
      <c r="E59" s="39" t="s">
        <v>4882</v>
      </c>
    </row>
    <row r="60" spans="1:16" ht="25.5">
      <c r="A60" t="s">
        <v>52</v>
      </c>
      <c s="34" t="s">
        <v>107</v>
      </c>
      <c s="34" t="s">
        <v>859</v>
      </c>
      <c s="35" t="s">
        <v>5</v>
      </c>
      <c s="6" t="s">
        <v>860</v>
      </c>
      <c s="36" t="s">
        <v>101</v>
      </c>
      <c s="37">
        <v>10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02">
      <c r="A63" t="s">
        <v>60</v>
      </c>
      <c r="E63" s="39" t="s">
        <v>837</v>
      </c>
    </row>
    <row r="64" spans="1:16" ht="12.75">
      <c r="A64" t="s">
        <v>52</v>
      </c>
      <c s="34" t="s">
        <v>111</v>
      </c>
      <c s="34" t="s">
        <v>878</v>
      </c>
      <c s="35" t="s">
        <v>5</v>
      </c>
      <c s="6" t="s">
        <v>879</v>
      </c>
      <c s="36" t="s">
        <v>670</v>
      </c>
      <c s="37">
        <v>90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53">
      <c r="A67" t="s">
        <v>60</v>
      </c>
      <c r="E67" s="39" t="s">
        <v>877</v>
      </c>
    </row>
    <row r="68" spans="1:16" ht="12.75">
      <c r="A68" t="s">
        <v>52</v>
      </c>
      <c s="34" t="s">
        <v>114</v>
      </c>
      <c s="34" t="s">
        <v>881</v>
      </c>
      <c s="35" t="s">
        <v>5</v>
      </c>
      <c s="6" t="s">
        <v>882</v>
      </c>
      <c s="36" t="s">
        <v>670</v>
      </c>
      <c s="37">
        <v>180</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53">
      <c r="A71" t="s">
        <v>60</v>
      </c>
      <c r="E71" s="39" t="s">
        <v>877</v>
      </c>
    </row>
    <row r="72" spans="1:16" ht="12.75">
      <c r="A72" t="s">
        <v>52</v>
      </c>
      <c s="34" t="s">
        <v>118</v>
      </c>
      <c s="34" t="s">
        <v>4944</v>
      </c>
      <c s="35" t="s">
        <v>5</v>
      </c>
      <c s="6" t="s">
        <v>4945</v>
      </c>
      <c s="36" t="s">
        <v>78</v>
      </c>
      <c s="37">
        <v>2950</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14.75">
      <c r="A75" t="s">
        <v>60</v>
      </c>
      <c r="E75" s="39" t="s">
        <v>4946</v>
      </c>
    </row>
    <row r="76" spans="1:16" ht="12.75">
      <c r="A76" t="s">
        <v>52</v>
      </c>
      <c s="34" t="s">
        <v>122</v>
      </c>
      <c s="34" t="s">
        <v>884</v>
      </c>
      <c s="35" t="s">
        <v>5</v>
      </c>
      <c s="6" t="s">
        <v>885</v>
      </c>
      <c s="36" t="s">
        <v>78</v>
      </c>
      <c s="37">
        <v>2950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14.75">
      <c r="A79" t="s">
        <v>60</v>
      </c>
      <c r="E79" s="39" t="s">
        <v>886</v>
      </c>
    </row>
    <row r="80" spans="1:16" ht="12.75">
      <c r="A80" t="s">
        <v>52</v>
      </c>
      <c s="34" t="s">
        <v>126</v>
      </c>
      <c s="34" t="s">
        <v>4947</v>
      </c>
      <c s="35" t="s">
        <v>5</v>
      </c>
      <c s="6" t="s">
        <v>4948</v>
      </c>
      <c s="36" t="s">
        <v>101</v>
      </c>
      <c s="37">
        <v>2</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78.5">
      <c r="A83" t="s">
        <v>60</v>
      </c>
      <c r="E83" s="39" t="s">
        <v>892</v>
      </c>
    </row>
    <row r="84" spans="1:16" ht="12.75">
      <c r="A84" t="s">
        <v>52</v>
      </c>
      <c s="34" t="s">
        <v>131</v>
      </c>
      <c s="34" t="s">
        <v>4885</v>
      </c>
      <c s="35" t="s">
        <v>5</v>
      </c>
      <c s="6" t="s">
        <v>4886</v>
      </c>
      <c s="36" t="s">
        <v>101</v>
      </c>
      <c s="37">
        <v>4</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895</v>
      </c>
    </row>
    <row r="88" spans="1:16" ht="12.75">
      <c r="A88" t="s">
        <v>52</v>
      </c>
      <c s="34" t="s">
        <v>134</v>
      </c>
      <c s="34" t="s">
        <v>4887</v>
      </c>
      <c s="35" t="s">
        <v>5</v>
      </c>
      <c s="6" t="s">
        <v>4888</v>
      </c>
      <c s="36" t="s">
        <v>101</v>
      </c>
      <c s="37">
        <v>5</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53">
      <c r="A91" t="s">
        <v>60</v>
      </c>
      <c r="E91" s="39" t="s">
        <v>925</v>
      </c>
    </row>
    <row r="92" spans="1:16" ht="12.75">
      <c r="A92" t="s">
        <v>52</v>
      </c>
      <c s="34" t="s">
        <v>137</v>
      </c>
      <c s="34" t="s">
        <v>896</v>
      </c>
      <c s="35" t="s">
        <v>5</v>
      </c>
      <c s="6" t="s">
        <v>897</v>
      </c>
      <c s="36" t="s">
        <v>78</v>
      </c>
      <c s="37">
        <v>2950</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53">
      <c r="A95" t="s">
        <v>60</v>
      </c>
      <c r="E95" s="39" t="s">
        <v>898</v>
      </c>
    </row>
    <row r="96" spans="1:16" ht="12.75">
      <c r="A96" t="s">
        <v>52</v>
      </c>
      <c s="34" t="s">
        <v>140</v>
      </c>
      <c s="34" t="s">
        <v>899</v>
      </c>
      <c s="35" t="s">
        <v>5</v>
      </c>
      <c s="6" t="s">
        <v>900</v>
      </c>
      <c s="36" t="s">
        <v>78</v>
      </c>
      <c s="37">
        <v>2950</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14.75">
      <c r="A99" t="s">
        <v>60</v>
      </c>
      <c r="E99" s="39" t="s">
        <v>870</v>
      </c>
    </row>
    <row r="100" spans="1:16" ht="12.75">
      <c r="A100" t="s">
        <v>52</v>
      </c>
      <c s="34" t="s">
        <v>144</v>
      </c>
      <c s="34" t="s">
        <v>901</v>
      </c>
      <c s="35" t="s">
        <v>5</v>
      </c>
      <c s="6" t="s">
        <v>902</v>
      </c>
      <c s="36" t="s">
        <v>903</v>
      </c>
      <c s="37">
        <v>4</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904</v>
      </c>
    </row>
    <row r="104" spans="1:16" ht="12.75">
      <c r="A104" t="s">
        <v>52</v>
      </c>
      <c s="34" t="s">
        <v>148</v>
      </c>
      <c s="34" t="s">
        <v>905</v>
      </c>
      <c s="35" t="s">
        <v>5</v>
      </c>
      <c s="6" t="s">
        <v>906</v>
      </c>
      <c s="36" t="s">
        <v>78</v>
      </c>
      <c s="37">
        <v>2950</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27.5">
      <c r="A107" t="s">
        <v>60</v>
      </c>
      <c r="E107" s="39" t="s">
        <v>907</v>
      </c>
    </row>
    <row r="108" spans="1:16" ht="12.75">
      <c r="A108" t="s">
        <v>52</v>
      </c>
      <c s="34" t="s">
        <v>152</v>
      </c>
      <c s="34" t="s">
        <v>4889</v>
      </c>
      <c s="35" t="s">
        <v>5</v>
      </c>
      <c s="6" t="s">
        <v>4890</v>
      </c>
      <c s="36" t="s">
        <v>101</v>
      </c>
      <c s="37">
        <v>4</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78.5">
      <c r="A111" t="s">
        <v>60</v>
      </c>
      <c r="E111" s="39" t="s">
        <v>892</v>
      </c>
    </row>
    <row r="112" spans="1:16" ht="12.75">
      <c r="A112" t="s">
        <v>52</v>
      </c>
      <c s="34" t="s">
        <v>155</v>
      </c>
      <c s="34" t="s">
        <v>4891</v>
      </c>
      <c s="35" t="s">
        <v>5</v>
      </c>
      <c s="6" t="s">
        <v>4892</v>
      </c>
      <c s="36" t="s">
        <v>101</v>
      </c>
      <c s="37">
        <v>4</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701</v>
      </c>
      <c s="35" t="s">
        <v>5</v>
      </c>
      <c s="6" t="s">
        <v>702</v>
      </c>
      <c s="36" t="s">
        <v>101</v>
      </c>
      <c s="37">
        <v>4</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78.5">
      <c r="A119" t="s">
        <v>60</v>
      </c>
      <c r="E119" s="39" t="s">
        <v>892</v>
      </c>
    </row>
    <row r="120" spans="1:16" ht="12.75">
      <c r="A120" t="s">
        <v>52</v>
      </c>
      <c s="34" t="s">
        <v>163</v>
      </c>
      <c s="34" t="s">
        <v>4893</v>
      </c>
      <c s="35" t="s">
        <v>5</v>
      </c>
      <c s="6" t="s">
        <v>4894</v>
      </c>
      <c s="36" t="s">
        <v>101</v>
      </c>
      <c s="37">
        <v>4</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27.5">
      <c r="A123" t="s">
        <v>60</v>
      </c>
      <c r="E123" s="39" t="s">
        <v>895</v>
      </c>
    </row>
    <row r="124" spans="1:16" ht="12.75">
      <c r="A124" t="s">
        <v>52</v>
      </c>
      <c s="34" t="s">
        <v>167</v>
      </c>
      <c s="34" t="s">
        <v>4949</v>
      </c>
      <c s="35" t="s">
        <v>5</v>
      </c>
      <c s="6" t="s">
        <v>4950</v>
      </c>
      <c s="36" t="s">
        <v>101</v>
      </c>
      <c s="37">
        <v>4</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53">
      <c r="A127" t="s">
        <v>60</v>
      </c>
      <c r="E127" s="39" t="s">
        <v>925</v>
      </c>
    </row>
    <row r="128" spans="1:16" ht="12.75">
      <c r="A128" t="s">
        <v>52</v>
      </c>
      <c s="34" t="s">
        <v>171</v>
      </c>
      <c s="34" t="s">
        <v>4895</v>
      </c>
      <c s="35" t="s">
        <v>5</v>
      </c>
      <c s="6" t="s">
        <v>4896</v>
      </c>
      <c s="36" t="s">
        <v>101</v>
      </c>
      <c s="37">
        <v>4</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78.5">
      <c r="A131" t="s">
        <v>60</v>
      </c>
      <c r="E131" s="39" t="s">
        <v>892</v>
      </c>
    </row>
    <row r="132" spans="1:16" ht="12.75">
      <c r="A132" t="s">
        <v>52</v>
      </c>
      <c s="34" t="s">
        <v>175</v>
      </c>
      <c s="34" t="s">
        <v>4897</v>
      </c>
      <c s="35" t="s">
        <v>5</v>
      </c>
      <c s="6" t="s">
        <v>4898</v>
      </c>
      <c s="36" t="s">
        <v>101</v>
      </c>
      <c s="37">
        <v>4</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27.5">
      <c r="A135" t="s">
        <v>60</v>
      </c>
      <c r="E135" s="39" t="s">
        <v>895</v>
      </c>
    </row>
    <row r="136" spans="1:16" ht="12.75">
      <c r="A136" t="s">
        <v>52</v>
      </c>
      <c s="34" t="s">
        <v>179</v>
      </c>
      <c s="34" t="s">
        <v>4951</v>
      </c>
      <c s="35" t="s">
        <v>5</v>
      </c>
      <c s="6" t="s">
        <v>4952</v>
      </c>
      <c s="36" t="s">
        <v>101</v>
      </c>
      <c s="37">
        <v>4</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53">
      <c r="A139" t="s">
        <v>60</v>
      </c>
      <c r="E139" s="39" t="s">
        <v>925</v>
      </c>
    </row>
    <row r="140" spans="1:16" ht="12.75">
      <c r="A140" t="s">
        <v>52</v>
      </c>
      <c s="34" t="s">
        <v>183</v>
      </c>
      <c s="34" t="s">
        <v>4953</v>
      </c>
      <c s="35" t="s">
        <v>5</v>
      </c>
      <c s="6" t="s">
        <v>4954</v>
      </c>
      <c s="36" t="s">
        <v>101</v>
      </c>
      <c s="37">
        <v>10</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78.5">
      <c r="A143" t="s">
        <v>60</v>
      </c>
      <c r="E143" s="39" t="s">
        <v>892</v>
      </c>
    </row>
    <row r="144" spans="1:16" ht="12.75">
      <c r="A144" t="s">
        <v>52</v>
      </c>
      <c s="34" t="s">
        <v>187</v>
      </c>
      <c s="34" t="s">
        <v>4901</v>
      </c>
      <c s="35" t="s">
        <v>5</v>
      </c>
      <c s="6" t="s">
        <v>4902</v>
      </c>
      <c s="36" t="s">
        <v>101</v>
      </c>
      <c s="37">
        <v>10</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27.5">
      <c r="A147" t="s">
        <v>60</v>
      </c>
      <c r="E147" s="39" t="s">
        <v>895</v>
      </c>
    </row>
    <row r="148" spans="1:16" ht="12.75">
      <c r="A148" t="s">
        <v>52</v>
      </c>
      <c s="34" t="s">
        <v>191</v>
      </c>
      <c s="34" t="s">
        <v>4903</v>
      </c>
      <c s="35" t="s">
        <v>5</v>
      </c>
      <c s="6" t="s">
        <v>4904</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78.5">
      <c r="A151" t="s">
        <v>60</v>
      </c>
      <c r="E151" s="39" t="s">
        <v>892</v>
      </c>
    </row>
    <row r="152" spans="1:16" ht="12.75">
      <c r="A152" t="s">
        <v>52</v>
      </c>
      <c s="34" t="s">
        <v>195</v>
      </c>
      <c s="34" t="s">
        <v>4905</v>
      </c>
      <c s="35" t="s">
        <v>5</v>
      </c>
      <c s="6" t="s">
        <v>4906</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4909</v>
      </c>
      <c s="35" t="s">
        <v>5</v>
      </c>
      <c s="6" t="s">
        <v>4910</v>
      </c>
      <c s="36" t="s">
        <v>101</v>
      </c>
      <c s="37">
        <v>2</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78.5">
      <c r="A159" t="s">
        <v>60</v>
      </c>
      <c r="E159" s="39" t="s">
        <v>892</v>
      </c>
    </row>
    <row r="160" spans="1:16" ht="12.75">
      <c r="A160" t="s">
        <v>52</v>
      </c>
      <c s="34" t="s">
        <v>203</v>
      </c>
      <c s="34" t="s">
        <v>4911</v>
      </c>
      <c s="35" t="s">
        <v>5</v>
      </c>
      <c s="6" t="s">
        <v>4912</v>
      </c>
      <c s="36" t="s">
        <v>101</v>
      </c>
      <c s="37">
        <v>2</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27.5">
      <c r="A163" t="s">
        <v>60</v>
      </c>
      <c r="E163" s="39" t="s">
        <v>895</v>
      </c>
    </row>
    <row r="164" spans="1:16" ht="12.75">
      <c r="A164" t="s">
        <v>52</v>
      </c>
      <c s="34" t="s">
        <v>207</v>
      </c>
      <c s="34" t="s">
        <v>4913</v>
      </c>
      <c s="35" t="s">
        <v>5</v>
      </c>
      <c s="6" t="s">
        <v>4914</v>
      </c>
      <c s="36" t="s">
        <v>101</v>
      </c>
      <c s="37">
        <v>2</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53">
      <c r="A167" t="s">
        <v>60</v>
      </c>
      <c r="E167" s="39" t="s">
        <v>925</v>
      </c>
    </row>
    <row r="168" spans="1:16" ht="12.75">
      <c r="A168" t="s">
        <v>52</v>
      </c>
      <c s="34" t="s">
        <v>211</v>
      </c>
      <c s="34" t="s">
        <v>4955</v>
      </c>
      <c s="35" t="s">
        <v>5</v>
      </c>
      <c s="6" t="s">
        <v>4956</v>
      </c>
      <c s="36" t="s">
        <v>101</v>
      </c>
      <c s="37">
        <v>4</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78.5">
      <c r="A171" t="s">
        <v>60</v>
      </c>
      <c r="E171" s="39" t="s">
        <v>892</v>
      </c>
    </row>
    <row r="172" spans="1:16" ht="25.5">
      <c r="A172" t="s">
        <v>52</v>
      </c>
      <c s="34" t="s">
        <v>215</v>
      </c>
      <c s="34" t="s">
        <v>4957</v>
      </c>
      <c s="35" t="s">
        <v>5</v>
      </c>
      <c s="6" t="s">
        <v>4958</v>
      </c>
      <c s="36" t="s">
        <v>101</v>
      </c>
      <c s="37">
        <v>4</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27.5">
      <c r="A175" t="s">
        <v>60</v>
      </c>
      <c r="E175" s="39" t="s">
        <v>895</v>
      </c>
    </row>
    <row r="176" spans="1:16" ht="12.75">
      <c r="A176" t="s">
        <v>52</v>
      </c>
      <c s="34" t="s">
        <v>219</v>
      </c>
      <c s="34" t="s">
        <v>978</v>
      </c>
      <c s="35" t="s">
        <v>5</v>
      </c>
      <c s="6" t="s">
        <v>979</v>
      </c>
      <c s="36" t="s">
        <v>101</v>
      </c>
      <c s="37">
        <v>20</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65.75">
      <c r="A179" t="s">
        <v>60</v>
      </c>
      <c r="E179" s="39" t="s">
        <v>975</v>
      </c>
    </row>
    <row r="180" spans="1:16" ht="12.75">
      <c r="A180" t="s">
        <v>52</v>
      </c>
      <c s="34" t="s">
        <v>223</v>
      </c>
      <c s="34" t="s">
        <v>980</v>
      </c>
      <c s="35" t="s">
        <v>5</v>
      </c>
      <c s="6" t="s">
        <v>981</v>
      </c>
      <c s="36" t="s">
        <v>101</v>
      </c>
      <c s="37">
        <v>20</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27.5">
      <c r="A183" t="s">
        <v>60</v>
      </c>
      <c r="E183" s="39" t="s">
        <v>895</v>
      </c>
    </row>
    <row r="184" spans="1:16" ht="12.75">
      <c r="A184" t="s">
        <v>52</v>
      </c>
      <c s="34" t="s">
        <v>227</v>
      </c>
      <c s="34" t="s">
        <v>4919</v>
      </c>
      <c s="35" t="s">
        <v>5</v>
      </c>
      <c s="6" t="s">
        <v>4920</v>
      </c>
      <c s="36" t="s">
        <v>101</v>
      </c>
      <c s="37">
        <v>4</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65.75">
      <c r="A187" t="s">
        <v>60</v>
      </c>
      <c r="E187" s="39" t="s">
        <v>975</v>
      </c>
    </row>
    <row r="188" spans="1:16" ht="12.75">
      <c r="A188" t="s">
        <v>52</v>
      </c>
      <c s="34" t="s">
        <v>231</v>
      </c>
      <c s="34" t="s">
        <v>4921</v>
      </c>
      <c s="35" t="s">
        <v>5</v>
      </c>
      <c s="6" t="s">
        <v>4922</v>
      </c>
      <c s="36" t="s">
        <v>101</v>
      </c>
      <c s="37">
        <v>5</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27.5">
      <c r="A191" t="s">
        <v>60</v>
      </c>
      <c r="E191" s="39" t="s">
        <v>895</v>
      </c>
    </row>
    <row r="192" spans="1:16" ht="12.75">
      <c r="A192" t="s">
        <v>52</v>
      </c>
      <c s="34" t="s">
        <v>235</v>
      </c>
      <c s="34" t="s">
        <v>4923</v>
      </c>
      <c s="35" t="s">
        <v>5</v>
      </c>
      <c s="6" t="s">
        <v>4924</v>
      </c>
      <c s="36" t="s">
        <v>101</v>
      </c>
      <c s="37">
        <v>5</v>
      </c>
      <c s="36">
        <v>0</v>
      </c>
      <c s="36">
        <f>ROUND(G192*H192,6)</f>
      </c>
      <c r="L192" s="38">
        <v>0</v>
      </c>
      <c s="32">
        <f>ROUND(ROUND(L192,2)*ROUND(G192,3),2)</f>
      </c>
      <c s="36" t="s">
        <v>822</v>
      </c>
      <c>
        <f>(M192*21)/100</f>
      </c>
      <c t="s">
        <v>27</v>
      </c>
    </row>
    <row r="193" spans="1:5" ht="12.75">
      <c r="A193" s="35" t="s">
        <v>58</v>
      </c>
      <c r="E193" s="39" t="s">
        <v>5</v>
      </c>
    </row>
    <row r="194" spans="1:5" ht="12.75">
      <c r="A194" s="35" t="s">
        <v>59</v>
      </c>
      <c r="E194" s="40" t="s">
        <v>5</v>
      </c>
    </row>
    <row r="195" spans="1:5" ht="153">
      <c r="A195" t="s">
        <v>60</v>
      </c>
      <c r="E195" s="39" t="s">
        <v>925</v>
      </c>
    </row>
    <row r="196" spans="1:16" ht="12.75">
      <c r="A196" t="s">
        <v>52</v>
      </c>
      <c s="34" t="s">
        <v>239</v>
      </c>
      <c s="34" t="s">
        <v>4959</v>
      </c>
      <c s="35" t="s">
        <v>5</v>
      </c>
      <c s="6" t="s">
        <v>1541</v>
      </c>
      <c s="36" t="s">
        <v>1305</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140.25">
      <c r="A199" t="s">
        <v>60</v>
      </c>
      <c r="E199" s="39" t="s">
        <v>1008</v>
      </c>
    </row>
    <row r="200" spans="1:16" ht="12.75">
      <c r="A200" t="s">
        <v>52</v>
      </c>
      <c s="34" t="s">
        <v>243</v>
      </c>
      <c s="34" t="s">
        <v>1009</v>
      </c>
      <c s="35" t="s">
        <v>5</v>
      </c>
      <c s="6" t="s">
        <v>1010</v>
      </c>
      <c s="36" t="s">
        <v>617</v>
      </c>
      <c s="37">
        <v>100</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89.25">
      <c r="A203" t="s">
        <v>60</v>
      </c>
      <c r="E203" s="39" t="s">
        <v>1011</v>
      </c>
    </row>
    <row r="204" spans="1:16" ht="12.75">
      <c r="A204" t="s">
        <v>52</v>
      </c>
      <c s="34" t="s">
        <v>248</v>
      </c>
      <c s="34" t="s">
        <v>4931</v>
      </c>
      <c s="35" t="s">
        <v>5</v>
      </c>
      <c s="6" t="s">
        <v>4932</v>
      </c>
      <c s="36" t="s">
        <v>78</v>
      </c>
      <c s="37">
        <v>1500</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114.75">
      <c r="A207" t="s">
        <v>60</v>
      </c>
      <c r="E207" s="39" t="s">
        <v>870</v>
      </c>
    </row>
    <row r="208" spans="1:16" ht="12.75">
      <c r="A208" t="s">
        <v>52</v>
      </c>
      <c s="34" t="s">
        <v>252</v>
      </c>
      <c s="34" t="s">
        <v>1027</v>
      </c>
      <c s="35" t="s">
        <v>5</v>
      </c>
      <c s="6" t="s">
        <v>1028</v>
      </c>
      <c s="36" t="s">
        <v>78</v>
      </c>
      <c s="37">
        <v>1500</v>
      </c>
      <c s="36">
        <v>0</v>
      </c>
      <c s="36">
        <f>ROUND(G208*H208,6)</f>
      </c>
      <c r="L208" s="38">
        <v>0</v>
      </c>
      <c s="32">
        <f>ROUND(ROUND(L208,2)*ROUND(G208,3),2)</f>
      </c>
      <c s="36" t="s">
        <v>822</v>
      </c>
      <c>
        <f>(M208*21)/100</f>
      </c>
      <c t="s">
        <v>27</v>
      </c>
    </row>
    <row r="209" spans="1:5" ht="12.75">
      <c r="A209" s="35" t="s">
        <v>58</v>
      </c>
      <c r="E209" s="39" t="s">
        <v>5</v>
      </c>
    </row>
    <row r="210" spans="1:5" ht="12.75">
      <c r="A210" s="35" t="s">
        <v>59</v>
      </c>
      <c r="E210" s="40" t="s">
        <v>5</v>
      </c>
    </row>
    <row r="211" spans="1:5" ht="191.25">
      <c r="A211" t="s">
        <v>60</v>
      </c>
      <c r="E211" s="39" t="s">
        <v>1352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4857</v>
      </c>
      <c s="41">
        <f>Rekapitulace!C75</f>
      </c>
      <c s="20" t="s">
        <v>0</v>
      </c>
      <c t="s">
        <v>23</v>
      </c>
      <c t="s">
        <v>27</v>
      </c>
    </row>
    <row r="4" spans="1:16" ht="32" customHeight="1">
      <c r="A4" s="24" t="s">
        <v>20</v>
      </c>
      <c s="25" t="s">
        <v>28</v>
      </c>
      <c s="27" t="s">
        <v>4857</v>
      </c>
      <c r="E4" s="26" t="s">
        <v>4858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4962</v>
      </c>
      <c r="E8" s="30" t="s">
        <v>4961</v>
      </c>
      <c r="J8" s="29">
        <f>0+J9+J14+J31</f>
      </c>
      <c s="29">
        <f>0+K9+K14+K31</f>
      </c>
      <c s="29">
        <f>0+L9+L14+L31</f>
      </c>
      <c s="29">
        <f>0+M9+M14+M31</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f>
      </c>
      <c s="32">
        <f>0+M15+M19+M23+M27</f>
      </c>
    </row>
    <row r="15" spans="1:16" ht="12.75">
      <c r="A15" t="s">
        <v>52</v>
      </c>
      <c s="34" t="s">
        <v>27</v>
      </c>
      <c s="34" t="s">
        <v>826</v>
      </c>
      <c s="35" t="s">
        <v>5</v>
      </c>
      <c s="6" t="s">
        <v>827</v>
      </c>
      <c s="36" t="s">
        <v>65</v>
      </c>
      <c s="37">
        <v>46</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76</v>
      </c>
      <c s="35" t="s">
        <v>5</v>
      </c>
      <c s="6" t="s">
        <v>77</v>
      </c>
      <c s="36" t="s">
        <v>78</v>
      </c>
      <c s="37">
        <v>20</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33</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29.5">
      <c r="A26" t="s">
        <v>60</v>
      </c>
      <c r="E26" s="39" t="s">
        <v>831</v>
      </c>
    </row>
    <row r="27" spans="1:16" ht="12.75">
      <c r="A27" t="s">
        <v>52</v>
      </c>
      <c s="34" t="s">
        <v>73</v>
      </c>
      <c s="34" t="s">
        <v>832</v>
      </c>
      <c s="35" t="s">
        <v>5</v>
      </c>
      <c s="6" t="s">
        <v>833</v>
      </c>
      <c s="36" t="s">
        <v>65</v>
      </c>
      <c s="37">
        <v>13</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835</v>
      </c>
    </row>
    <row r="31" spans="1:13" ht="12.75">
      <c r="A31" t="s">
        <v>49</v>
      </c>
      <c r="C31" s="31" t="s">
        <v>80</v>
      </c>
      <c r="E31" s="33" t="s">
        <v>97</v>
      </c>
      <c r="J31" s="32">
        <f>0</f>
      </c>
      <c s="32">
        <f>0</f>
      </c>
      <c s="32">
        <f>0+L32+L36+L40+L44+L48+L52+L56+L60+L64+L68+L72+L76+L80+L84+L88+L92+L96+L100</f>
      </c>
      <c s="32">
        <f>0+M32+M36+M40+M44+M48+M52+M56+M60+M64+M68+M72+M76+M80+M84+M88+M92+M96+M100</f>
      </c>
    </row>
    <row r="32" spans="1:16" ht="12.75">
      <c r="A32" t="s">
        <v>52</v>
      </c>
      <c s="34" t="s">
        <v>75</v>
      </c>
      <c s="34" t="s">
        <v>104</v>
      </c>
      <c s="35" t="s">
        <v>5</v>
      </c>
      <c s="6" t="s">
        <v>105</v>
      </c>
      <c s="36" t="s">
        <v>101</v>
      </c>
      <c s="37">
        <v>4</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836</v>
      </c>
    </row>
    <row r="36" spans="1:16" ht="12.75">
      <c r="A36" t="s">
        <v>52</v>
      </c>
      <c s="34" t="s">
        <v>80</v>
      </c>
      <c s="34" t="s">
        <v>4963</v>
      </c>
      <c s="35" t="s">
        <v>5</v>
      </c>
      <c s="6" t="s">
        <v>4964</v>
      </c>
      <c s="36" t="s">
        <v>78</v>
      </c>
      <c s="37">
        <v>15</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1132</v>
      </c>
    </row>
    <row r="40" spans="1:16" ht="12.75">
      <c r="A40" t="s">
        <v>52</v>
      </c>
      <c s="34" t="s">
        <v>84</v>
      </c>
      <c s="34" t="s">
        <v>119</v>
      </c>
      <c s="35" t="s">
        <v>5</v>
      </c>
      <c s="6" t="s">
        <v>120</v>
      </c>
      <c s="36" t="s">
        <v>78</v>
      </c>
      <c s="37">
        <v>130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140.25">
      <c r="A43" t="s">
        <v>60</v>
      </c>
      <c r="E43" s="39" t="s">
        <v>839</v>
      </c>
    </row>
    <row r="44" spans="1:16" ht="25.5">
      <c r="A44" t="s">
        <v>52</v>
      </c>
      <c s="34" t="s">
        <v>89</v>
      </c>
      <c s="34" t="s">
        <v>4965</v>
      </c>
      <c s="35" t="s">
        <v>5</v>
      </c>
      <c s="6" t="s">
        <v>4966</v>
      </c>
      <c s="36" t="s">
        <v>78</v>
      </c>
      <c s="37">
        <v>2</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76.5">
      <c r="A47" t="s">
        <v>60</v>
      </c>
      <c r="E47" s="39" t="s">
        <v>838</v>
      </c>
    </row>
    <row r="48" spans="1:16" ht="12.75">
      <c r="A48" t="s">
        <v>52</v>
      </c>
      <c s="34" t="s">
        <v>93</v>
      </c>
      <c s="34" t="s">
        <v>4880</v>
      </c>
      <c s="35" t="s">
        <v>5</v>
      </c>
      <c s="6" t="s">
        <v>4881</v>
      </c>
      <c s="36" t="s">
        <v>101</v>
      </c>
      <c s="37">
        <v>10</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02">
      <c r="A51" t="s">
        <v>60</v>
      </c>
      <c r="E51" s="39" t="s">
        <v>4882</v>
      </c>
    </row>
    <row r="52" spans="1:16" ht="25.5">
      <c r="A52" t="s">
        <v>52</v>
      </c>
      <c s="34" t="s">
        <v>98</v>
      </c>
      <c s="34" t="s">
        <v>859</v>
      </c>
      <c s="35" t="s">
        <v>5</v>
      </c>
      <c s="6" t="s">
        <v>860</v>
      </c>
      <c s="36" t="s">
        <v>101</v>
      </c>
      <c s="37">
        <v>10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02">
      <c r="A55" t="s">
        <v>60</v>
      </c>
      <c r="E55" s="39" t="s">
        <v>837</v>
      </c>
    </row>
    <row r="56" spans="1:16" ht="12.75">
      <c r="A56" t="s">
        <v>52</v>
      </c>
      <c s="34" t="s">
        <v>103</v>
      </c>
      <c s="34" t="s">
        <v>4967</v>
      </c>
      <c s="35" t="s">
        <v>5</v>
      </c>
      <c s="6" t="s">
        <v>4968</v>
      </c>
      <c s="36" t="s">
        <v>707</v>
      </c>
      <c s="37">
        <v>5.2</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53">
      <c r="A59" t="s">
        <v>60</v>
      </c>
      <c r="E59" s="39" t="s">
        <v>864</v>
      </c>
    </row>
    <row r="60" spans="1:16" ht="25.5">
      <c r="A60" t="s">
        <v>52</v>
      </c>
      <c s="34" t="s">
        <v>107</v>
      </c>
      <c s="34" t="s">
        <v>4969</v>
      </c>
      <c s="35" t="s">
        <v>5</v>
      </c>
      <c s="6" t="s">
        <v>4970</v>
      </c>
      <c s="36" t="s">
        <v>707</v>
      </c>
      <c s="37">
        <v>143.5</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53">
      <c r="A63" t="s">
        <v>60</v>
      </c>
      <c r="E63" s="39" t="s">
        <v>864</v>
      </c>
    </row>
    <row r="64" spans="1:16" ht="25.5">
      <c r="A64" t="s">
        <v>52</v>
      </c>
      <c s="34" t="s">
        <v>111</v>
      </c>
      <c s="34" t="s">
        <v>874</v>
      </c>
      <c s="35" t="s">
        <v>5</v>
      </c>
      <c s="6" t="s">
        <v>875</v>
      </c>
      <c s="36" t="s">
        <v>78</v>
      </c>
      <c s="37">
        <v>1450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14.75">
      <c r="A67" t="s">
        <v>60</v>
      </c>
      <c r="E67" s="39" t="s">
        <v>870</v>
      </c>
    </row>
    <row r="68" spans="1:16" ht="12.75">
      <c r="A68" t="s">
        <v>52</v>
      </c>
      <c s="34" t="s">
        <v>114</v>
      </c>
      <c s="34" t="s">
        <v>4971</v>
      </c>
      <c s="35" t="s">
        <v>5</v>
      </c>
      <c s="6" t="s">
        <v>4972</v>
      </c>
      <c s="36" t="s">
        <v>101</v>
      </c>
      <c s="37">
        <v>1</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78.5">
      <c r="A71" t="s">
        <v>60</v>
      </c>
      <c r="E71" s="39" t="s">
        <v>892</v>
      </c>
    </row>
    <row r="72" spans="1:16" ht="12.75">
      <c r="A72" t="s">
        <v>52</v>
      </c>
      <c s="34" t="s">
        <v>118</v>
      </c>
      <c s="34" t="s">
        <v>4973</v>
      </c>
      <c s="35" t="s">
        <v>5</v>
      </c>
      <c s="6" t="s">
        <v>4974</v>
      </c>
      <c s="36" t="s">
        <v>101</v>
      </c>
      <c s="37">
        <v>1</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27.5">
      <c r="A75" t="s">
        <v>60</v>
      </c>
      <c r="E75" s="39" t="s">
        <v>895</v>
      </c>
    </row>
    <row r="76" spans="1:16" ht="12.75">
      <c r="A76" t="s">
        <v>52</v>
      </c>
      <c s="34" t="s">
        <v>122</v>
      </c>
      <c s="34" t="s">
        <v>4975</v>
      </c>
      <c s="35" t="s">
        <v>5</v>
      </c>
      <c s="6" t="s">
        <v>4976</v>
      </c>
      <c s="36" t="s">
        <v>101</v>
      </c>
      <c s="37">
        <v>1</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53">
      <c r="A79" t="s">
        <v>60</v>
      </c>
      <c r="E79" s="39" t="s">
        <v>925</v>
      </c>
    </row>
    <row r="80" spans="1:16" ht="12.75">
      <c r="A80" t="s">
        <v>52</v>
      </c>
      <c s="34" t="s">
        <v>126</v>
      </c>
      <c s="34" t="s">
        <v>959</v>
      </c>
      <c s="35" t="s">
        <v>5</v>
      </c>
      <c s="6" t="s">
        <v>960</v>
      </c>
      <c s="36" t="s">
        <v>101</v>
      </c>
      <c s="37">
        <v>1</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27.5">
      <c r="A83" t="s">
        <v>60</v>
      </c>
      <c r="E83" s="39" t="s">
        <v>956</v>
      </c>
    </row>
    <row r="84" spans="1:16" ht="12.75">
      <c r="A84" t="s">
        <v>52</v>
      </c>
      <c s="34" t="s">
        <v>131</v>
      </c>
      <c s="34" t="s">
        <v>961</v>
      </c>
      <c s="35" t="s">
        <v>5</v>
      </c>
      <c s="6" t="s">
        <v>962</v>
      </c>
      <c s="36" t="s">
        <v>101</v>
      </c>
      <c s="37">
        <v>1</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956</v>
      </c>
    </row>
    <row r="88" spans="1:16" ht="12.75">
      <c r="A88" t="s">
        <v>52</v>
      </c>
      <c s="34" t="s">
        <v>134</v>
      </c>
      <c s="34" t="s">
        <v>4915</v>
      </c>
      <c s="35" t="s">
        <v>5</v>
      </c>
      <c s="6" t="s">
        <v>4916</v>
      </c>
      <c s="36" t="s">
        <v>101</v>
      </c>
      <c s="37">
        <v>2</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65.75">
      <c r="A91" t="s">
        <v>60</v>
      </c>
      <c r="E91" s="39" t="s">
        <v>975</v>
      </c>
    </row>
    <row r="92" spans="1:16" ht="12.75">
      <c r="A92" t="s">
        <v>52</v>
      </c>
      <c s="34" t="s">
        <v>137</v>
      </c>
      <c s="34" t="s">
        <v>4977</v>
      </c>
      <c s="35" t="s">
        <v>5</v>
      </c>
      <c s="6" t="s">
        <v>4978</v>
      </c>
      <c s="36" t="s">
        <v>101</v>
      </c>
      <c s="37">
        <v>12</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65.75">
      <c r="A95" t="s">
        <v>60</v>
      </c>
      <c r="E95" s="39" t="s">
        <v>975</v>
      </c>
    </row>
    <row r="96" spans="1:16" ht="12.75">
      <c r="A96" t="s">
        <v>52</v>
      </c>
      <c s="34" t="s">
        <v>140</v>
      </c>
      <c s="34" t="s">
        <v>4917</v>
      </c>
      <c s="35" t="s">
        <v>5</v>
      </c>
      <c s="6" t="s">
        <v>4918</v>
      </c>
      <c s="36" t="s">
        <v>101</v>
      </c>
      <c s="37">
        <v>14</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27.5">
      <c r="A99" t="s">
        <v>60</v>
      </c>
      <c r="E99" s="39" t="s">
        <v>895</v>
      </c>
    </row>
    <row r="100" spans="1:16" ht="12.75">
      <c r="A100" t="s">
        <v>52</v>
      </c>
      <c s="34" t="s">
        <v>144</v>
      </c>
      <c s="34" t="s">
        <v>985</v>
      </c>
      <c s="35" t="s">
        <v>5</v>
      </c>
      <c s="6" t="s">
        <v>986</v>
      </c>
      <c s="36" t="s">
        <v>101</v>
      </c>
      <c s="37">
        <v>8</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4857</v>
      </c>
      <c s="41">
        <f>Rekapitulace!C75</f>
      </c>
      <c s="20" t="s">
        <v>0</v>
      </c>
      <c t="s">
        <v>23</v>
      </c>
      <c t="s">
        <v>27</v>
      </c>
    </row>
    <row r="4" spans="1:16" ht="32" customHeight="1">
      <c r="A4" s="24" t="s">
        <v>20</v>
      </c>
      <c s="25" t="s">
        <v>28</v>
      </c>
      <c s="27" t="s">
        <v>4857</v>
      </c>
      <c r="E4" s="26" t="s">
        <v>4858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4981</v>
      </c>
      <c r="E8" s="30" t="s">
        <v>4980</v>
      </c>
      <c r="J8" s="29">
        <f>0+J9+J14+J31+J36</f>
      </c>
      <c s="29">
        <f>0+K9+K14+K31+K36</f>
      </c>
      <c s="29">
        <f>0+L9+L14+L31+L36</f>
      </c>
      <c s="29">
        <f>0+M9+M14+M31+M36</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f>
      </c>
      <c s="32">
        <f>0+M15+M19+M23+M27</f>
      </c>
    </row>
    <row r="15" spans="1:16" ht="12.75">
      <c r="A15" t="s">
        <v>52</v>
      </c>
      <c s="34" t="s">
        <v>27</v>
      </c>
      <c s="34" t="s">
        <v>826</v>
      </c>
      <c s="35" t="s">
        <v>5</v>
      </c>
      <c s="6" t="s">
        <v>827</v>
      </c>
      <c s="36" t="s">
        <v>65</v>
      </c>
      <c s="37">
        <v>42</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76</v>
      </c>
      <c s="35" t="s">
        <v>5</v>
      </c>
      <c s="6" t="s">
        <v>77</v>
      </c>
      <c s="36" t="s">
        <v>78</v>
      </c>
      <c s="37">
        <v>10</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30</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29.5">
      <c r="A26" t="s">
        <v>60</v>
      </c>
      <c r="E26" s="39" t="s">
        <v>831</v>
      </c>
    </row>
    <row r="27" spans="1:16" ht="12.75">
      <c r="A27" t="s">
        <v>52</v>
      </c>
      <c s="34" t="s">
        <v>73</v>
      </c>
      <c s="34" t="s">
        <v>832</v>
      </c>
      <c s="35" t="s">
        <v>5</v>
      </c>
      <c s="6" t="s">
        <v>833</v>
      </c>
      <c s="36" t="s">
        <v>65</v>
      </c>
      <c s="37">
        <v>12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835</v>
      </c>
    </row>
    <row r="31" spans="1:13" ht="12.75">
      <c r="A31" t="s">
        <v>49</v>
      </c>
      <c r="C31" s="31" t="s">
        <v>73</v>
      </c>
      <c r="E31" s="33" t="s">
        <v>88</v>
      </c>
      <c r="J31" s="32">
        <f>0</f>
      </c>
      <c s="32">
        <f>0</f>
      </c>
      <c s="32">
        <f>0+L32</f>
      </c>
      <c s="32">
        <f>0+M32</f>
      </c>
    </row>
    <row r="32" spans="1:16" ht="12.75">
      <c r="A32" t="s">
        <v>52</v>
      </c>
      <c s="34" t="s">
        <v>75</v>
      </c>
      <c s="34" t="s">
        <v>3944</v>
      </c>
      <c s="35" t="s">
        <v>5</v>
      </c>
      <c s="6" t="s">
        <v>3945</v>
      </c>
      <c s="36" t="s">
        <v>56</v>
      </c>
      <c s="37">
        <v>26</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53">
      <c r="A35" t="s">
        <v>60</v>
      </c>
      <c r="E35" s="39" t="s">
        <v>3947</v>
      </c>
    </row>
    <row r="36" spans="1:13" ht="12.75">
      <c r="A36" t="s">
        <v>49</v>
      </c>
      <c r="C36" s="31" t="s">
        <v>80</v>
      </c>
      <c r="E36" s="33" t="s">
        <v>97</v>
      </c>
      <c r="J36" s="32">
        <f>0</f>
      </c>
      <c s="32">
        <f>0</f>
      </c>
      <c s="32">
        <f>0+L37+L41+L45+L49+L53+L57+L61+L65+L69+L73+L77+L81+L85+L89+L93+L97+L101+L105+L109+L113+L117+L121+L125+L129+L133+L137+L141+L145+L149+L153</f>
      </c>
      <c s="32">
        <f>0+M37+M41+M45+M49+M53+M57+M61+M65+M69+M73+M77+M81+M85+M89+M93+M97+M101+M105+M109+M113+M117+M121+M125+M129+M133+M137+M141+M145+M149+M153</f>
      </c>
    </row>
    <row r="37" spans="1:16" ht="12.75">
      <c r="A37" t="s">
        <v>52</v>
      </c>
      <c s="34" t="s">
        <v>80</v>
      </c>
      <c s="34" t="s">
        <v>119</v>
      </c>
      <c s="35" t="s">
        <v>5</v>
      </c>
      <c s="6" t="s">
        <v>120</v>
      </c>
      <c s="36" t="s">
        <v>78</v>
      </c>
      <c s="37">
        <v>60</v>
      </c>
      <c s="36">
        <v>0</v>
      </c>
      <c s="36">
        <f>ROUND(G37*H37,6)</f>
      </c>
      <c r="L37" s="38">
        <v>0</v>
      </c>
      <c s="32">
        <f>ROUND(ROUND(L37,2)*ROUND(G37,3),2)</f>
      </c>
      <c s="36" t="s">
        <v>822</v>
      </c>
      <c>
        <f>(M37*21)/100</f>
      </c>
      <c t="s">
        <v>27</v>
      </c>
    </row>
    <row r="38" spans="1:5" ht="12.75">
      <c r="A38" s="35" t="s">
        <v>58</v>
      </c>
      <c r="E38" s="39" t="s">
        <v>5</v>
      </c>
    </row>
    <row r="39" spans="1:5" ht="12.75">
      <c r="A39" s="35" t="s">
        <v>59</v>
      </c>
      <c r="E39" s="40" t="s">
        <v>5</v>
      </c>
    </row>
    <row r="40" spans="1:5" ht="140.25">
      <c r="A40" t="s">
        <v>60</v>
      </c>
      <c r="E40" s="39" t="s">
        <v>839</v>
      </c>
    </row>
    <row r="41" spans="1:16" ht="12.75">
      <c r="A41" t="s">
        <v>52</v>
      </c>
      <c s="34" t="s">
        <v>84</v>
      </c>
      <c s="34" t="s">
        <v>4982</v>
      </c>
      <c s="35" t="s">
        <v>5</v>
      </c>
      <c s="6" t="s">
        <v>4983</v>
      </c>
      <c s="36" t="s">
        <v>670</v>
      </c>
      <c s="37">
        <v>120</v>
      </c>
      <c s="36">
        <v>0</v>
      </c>
      <c s="36">
        <f>ROUND(G41*H41,6)</f>
      </c>
      <c r="L41" s="38">
        <v>0</v>
      </c>
      <c s="32">
        <f>ROUND(ROUND(L41,2)*ROUND(G41,3),2)</f>
      </c>
      <c s="36" t="s">
        <v>822</v>
      </c>
      <c>
        <f>(M41*21)/100</f>
      </c>
      <c t="s">
        <v>27</v>
      </c>
    </row>
    <row r="42" spans="1:5" ht="12.75">
      <c r="A42" s="35" t="s">
        <v>58</v>
      </c>
      <c r="E42" s="39" t="s">
        <v>5</v>
      </c>
    </row>
    <row r="43" spans="1:5" ht="12.75">
      <c r="A43" s="35" t="s">
        <v>59</v>
      </c>
      <c r="E43" s="40" t="s">
        <v>5</v>
      </c>
    </row>
    <row r="44" spans="1:5" ht="153">
      <c r="A44" t="s">
        <v>60</v>
      </c>
      <c r="E44" s="39" t="s">
        <v>877</v>
      </c>
    </row>
    <row r="45" spans="1:16" ht="12.75">
      <c r="A45" t="s">
        <v>52</v>
      </c>
      <c s="34" t="s">
        <v>89</v>
      </c>
      <c s="34" t="s">
        <v>884</v>
      </c>
      <c s="35" t="s">
        <v>5</v>
      </c>
      <c s="6" t="s">
        <v>885</v>
      </c>
      <c s="36" t="s">
        <v>78</v>
      </c>
      <c s="37">
        <v>1340</v>
      </c>
      <c s="36">
        <v>0</v>
      </c>
      <c s="36">
        <f>ROUND(G45*H45,6)</f>
      </c>
      <c r="L45" s="38">
        <v>0</v>
      </c>
      <c s="32">
        <f>ROUND(ROUND(L45,2)*ROUND(G45,3),2)</f>
      </c>
      <c s="36" t="s">
        <v>822</v>
      </c>
      <c>
        <f>(M45*21)/100</f>
      </c>
      <c t="s">
        <v>27</v>
      </c>
    </row>
    <row r="46" spans="1:5" ht="12.75">
      <c r="A46" s="35" t="s">
        <v>58</v>
      </c>
      <c r="E46" s="39" t="s">
        <v>5</v>
      </c>
    </row>
    <row r="47" spans="1:5" ht="12.75">
      <c r="A47" s="35" t="s">
        <v>59</v>
      </c>
      <c r="E47" s="40" t="s">
        <v>5</v>
      </c>
    </row>
    <row r="48" spans="1:5" ht="114.75">
      <c r="A48" t="s">
        <v>60</v>
      </c>
      <c r="E48" s="39" t="s">
        <v>886</v>
      </c>
    </row>
    <row r="49" spans="1:16" ht="12.75">
      <c r="A49" t="s">
        <v>52</v>
      </c>
      <c s="34" t="s">
        <v>93</v>
      </c>
      <c s="34" t="s">
        <v>887</v>
      </c>
      <c s="35" t="s">
        <v>5</v>
      </c>
      <c s="6" t="s">
        <v>888</v>
      </c>
      <c s="36" t="s">
        <v>78</v>
      </c>
      <c s="37">
        <v>100</v>
      </c>
      <c s="36">
        <v>0</v>
      </c>
      <c s="36">
        <f>ROUND(G49*H49,6)</f>
      </c>
      <c r="L49" s="38">
        <v>0</v>
      </c>
      <c s="32">
        <f>ROUND(ROUND(L49,2)*ROUND(G49,3),2)</f>
      </c>
      <c s="36" t="s">
        <v>822</v>
      </c>
      <c>
        <f>(M49*21)/100</f>
      </c>
      <c t="s">
        <v>27</v>
      </c>
    </row>
    <row r="50" spans="1:5" ht="12.75">
      <c r="A50" s="35" t="s">
        <v>58</v>
      </c>
      <c r="E50" s="39" t="s">
        <v>5</v>
      </c>
    </row>
    <row r="51" spans="1:5" ht="12.75">
      <c r="A51" s="35" t="s">
        <v>59</v>
      </c>
      <c r="E51" s="40" t="s">
        <v>5</v>
      </c>
    </row>
    <row r="52" spans="1:5" ht="153">
      <c r="A52" t="s">
        <v>60</v>
      </c>
      <c r="E52" s="39" t="s">
        <v>889</v>
      </c>
    </row>
    <row r="53" spans="1:16" ht="12.75">
      <c r="A53" t="s">
        <v>52</v>
      </c>
      <c s="34" t="s">
        <v>98</v>
      </c>
      <c s="34" t="s">
        <v>890</v>
      </c>
      <c s="35" t="s">
        <v>5</v>
      </c>
      <c s="6" t="s">
        <v>891</v>
      </c>
      <c s="36" t="s">
        <v>101</v>
      </c>
      <c s="37">
        <v>1</v>
      </c>
      <c s="36">
        <v>0</v>
      </c>
      <c s="36">
        <f>ROUND(G53*H53,6)</f>
      </c>
      <c r="L53" s="38">
        <v>0</v>
      </c>
      <c s="32">
        <f>ROUND(ROUND(L53,2)*ROUND(G53,3),2)</f>
      </c>
      <c s="36" t="s">
        <v>822</v>
      </c>
      <c>
        <f>(M53*21)/100</f>
      </c>
      <c t="s">
        <v>27</v>
      </c>
    </row>
    <row r="54" spans="1:5" ht="12.75">
      <c r="A54" s="35" t="s">
        <v>58</v>
      </c>
      <c r="E54" s="39" t="s">
        <v>5</v>
      </c>
    </row>
    <row r="55" spans="1:5" ht="12.75">
      <c r="A55" s="35" t="s">
        <v>59</v>
      </c>
      <c r="E55" s="40" t="s">
        <v>5</v>
      </c>
    </row>
    <row r="56" spans="1:5" ht="178.5">
      <c r="A56" t="s">
        <v>60</v>
      </c>
      <c r="E56" s="39" t="s">
        <v>892</v>
      </c>
    </row>
    <row r="57" spans="1:16" ht="12.75">
      <c r="A57" t="s">
        <v>52</v>
      </c>
      <c s="34" t="s">
        <v>103</v>
      </c>
      <c s="34" t="s">
        <v>893</v>
      </c>
      <c s="35" t="s">
        <v>5</v>
      </c>
      <c s="6" t="s">
        <v>894</v>
      </c>
      <c s="36" t="s">
        <v>101</v>
      </c>
      <c s="37">
        <v>1</v>
      </c>
      <c s="36">
        <v>0</v>
      </c>
      <c s="36">
        <f>ROUND(G57*H57,6)</f>
      </c>
      <c r="L57" s="38">
        <v>0</v>
      </c>
      <c s="32">
        <f>ROUND(ROUND(L57,2)*ROUND(G57,3),2)</f>
      </c>
      <c s="36" t="s">
        <v>822</v>
      </c>
      <c>
        <f>(M57*21)/100</f>
      </c>
      <c t="s">
        <v>27</v>
      </c>
    </row>
    <row r="58" spans="1:5" ht="12.75">
      <c r="A58" s="35" t="s">
        <v>58</v>
      </c>
      <c r="E58" s="39" t="s">
        <v>5</v>
      </c>
    </row>
    <row r="59" spans="1:5" ht="12.75">
      <c r="A59" s="35" t="s">
        <v>59</v>
      </c>
      <c r="E59" s="40" t="s">
        <v>5</v>
      </c>
    </row>
    <row r="60" spans="1:5" ht="127.5">
      <c r="A60" t="s">
        <v>60</v>
      </c>
      <c r="E60" s="39" t="s">
        <v>895</v>
      </c>
    </row>
    <row r="61" spans="1:16" ht="12.75">
      <c r="A61" t="s">
        <v>52</v>
      </c>
      <c s="34" t="s">
        <v>107</v>
      </c>
      <c s="34" t="s">
        <v>896</v>
      </c>
      <c s="35" t="s">
        <v>5</v>
      </c>
      <c s="6" t="s">
        <v>897</v>
      </c>
      <c s="36" t="s">
        <v>78</v>
      </c>
      <c s="37">
        <v>850</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53">
      <c r="A64" t="s">
        <v>60</v>
      </c>
      <c r="E64" s="39" t="s">
        <v>898</v>
      </c>
    </row>
    <row r="65" spans="1:16" ht="12.75">
      <c r="A65" t="s">
        <v>52</v>
      </c>
      <c s="34" t="s">
        <v>111</v>
      </c>
      <c s="34" t="s">
        <v>899</v>
      </c>
      <c s="35" t="s">
        <v>5</v>
      </c>
      <c s="6" t="s">
        <v>900</v>
      </c>
      <c s="36" t="s">
        <v>78</v>
      </c>
      <c s="37">
        <v>850</v>
      </c>
      <c s="36">
        <v>0</v>
      </c>
      <c s="36">
        <f>ROUND(G65*H65,6)</f>
      </c>
      <c r="L65" s="38">
        <v>0</v>
      </c>
      <c s="32">
        <f>ROUND(ROUND(L65,2)*ROUND(G65,3),2)</f>
      </c>
      <c s="36" t="s">
        <v>822</v>
      </c>
      <c>
        <f>(M65*21)/100</f>
      </c>
      <c t="s">
        <v>27</v>
      </c>
    </row>
    <row r="66" spans="1:5" ht="12.75">
      <c r="A66" s="35" t="s">
        <v>58</v>
      </c>
      <c r="E66" s="39" t="s">
        <v>5</v>
      </c>
    </row>
    <row r="67" spans="1:5" ht="12.75">
      <c r="A67" s="35" t="s">
        <v>59</v>
      </c>
      <c r="E67" s="40" t="s">
        <v>5</v>
      </c>
    </row>
    <row r="68" spans="1:5" ht="114.75">
      <c r="A68" t="s">
        <v>60</v>
      </c>
      <c r="E68" s="39" t="s">
        <v>870</v>
      </c>
    </row>
    <row r="69" spans="1:16" ht="12.75">
      <c r="A69" t="s">
        <v>52</v>
      </c>
      <c s="34" t="s">
        <v>114</v>
      </c>
      <c s="34" t="s">
        <v>4984</v>
      </c>
      <c s="35" t="s">
        <v>5</v>
      </c>
      <c s="6" t="s">
        <v>4985</v>
      </c>
      <c s="36" t="s">
        <v>78</v>
      </c>
      <c s="37">
        <v>420</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53">
      <c r="A72" t="s">
        <v>60</v>
      </c>
      <c r="E72" s="39" t="s">
        <v>889</v>
      </c>
    </row>
    <row r="73" spans="1:16" ht="12.75">
      <c r="A73" t="s">
        <v>52</v>
      </c>
      <c s="34" t="s">
        <v>118</v>
      </c>
      <c s="34" t="s">
        <v>901</v>
      </c>
      <c s="35" t="s">
        <v>5</v>
      </c>
      <c s="6" t="s">
        <v>902</v>
      </c>
      <c s="36" t="s">
        <v>903</v>
      </c>
      <c s="37">
        <v>4</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127.5">
      <c r="A76" t="s">
        <v>60</v>
      </c>
      <c r="E76" s="39" t="s">
        <v>904</v>
      </c>
    </row>
    <row r="77" spans="1:16" ht="12.75">
      <c r="A77" t="s">
        <v>52</v>
      </c>
      <c s="34" t="s">
        <v>122</v>
      </c>
      <c s="34" t="s">
        <v>905</v>
      </c>
      <c s="35" t="s">
        <v>5</v>
      </c>
      <c s="6" t="s">
        <v>906</v>
      </c>
      <c s="36" t="s">
        <v>78</v>
      </c>
      <c s="37">
        <v>850</v>
      </c>
      <c s="36">
        <v>0</v>
      </c>
      <c s="36">
        <f>ROUND(G77*H77,6)</f>
      </c>
      <c r="L77" s="38">
        <v>0</v>
      </c>
      <c s="32">
        <f>ROUND(ROUND(L77,2)*ROUND(G77,3),2)</f>
      </c>
      <c s="36" t="s">
        <v>822</v>
      </c>
      <c>
        <f>(M77*21)/100</f>
      </c>
      <c t="s">
        <v>27</v>
      </c>
    </row>
    <row r="78" spans="1:5" ht="12.75">
      <c r="A78" s="35" t="s">
        <v>58</v>
      </c>
      <c r="E78" s="39" t="s">
        <v>5</v>
      </c>
    </row>
    <row r="79" spans="1:5" ht="12.75">
      <c r="A79" s="35" t="s">
        <v>59</v>
      </c>
      <c r="E79" s="40" t="s">
        <v>5</v>
      </c>
    </row>
    <row r="80" spans="1:5" ht="127.5">
      <c r="A80" t="s">
        <v>60</v>
      </c>
      <c r="E80" s="39" t="s">
        <v>907</v>
      </c>
    </row>
    <row r="81" spans="1:16" ht="12.75">
      <c r="A81" t="s">
        <v>52</v>
      </c>
      <c s="34" t="s">
        <v>126</v>
      </c>
      <c s="34" t="s">
        <v>4986</v>
      </c>
      <c s="35" t="s">
        <v>5</v>
      </c>
      <c s="6" t="s">
        <v>4987</v>
      </c>
      <c s="36" t="s">
        <v>101</v>
      </c>
      <c s="37">
        <v>2</v>
      </c>
      <c s="36">
        <v>0</v>
      </c>
      <c s="36">
        <f>ROUND(G81*H81,6)</f>
      </c>
      <c r="L81" s="38">
        <v>0</v>
      </c>
      <c s="32">
        <f>ROUND(ROUND(L81,2)*ROUND(G81,3),2)</f>
      </c>
      <c s="36" t="s">
        <v>822</v>
      </c>
      <c>
        <f>(M81*21)/100</f>
      </c>
      <c t="s">
        <v>27</v>
      </c>
    </row>
    <row r="82" spans="1:5" ht="12.75">
      <c r="A82" s="35" t="s">
        <v>58</v>
      </c>
      <c r="E82" s="39" t="s">
        <v>5</v>
      </c>
    </row>
    <row r="83" spans="1:5" ht="12.75">
      <c r="A83" s="35" t="s">
        <v>59</v>
      </c>
      <c r="E83" s="40" t="s">
        <v>5</v>
      </c>
    </row>
    <row r="84" spans="1:5" ht="178.5">
      <c r="A84" t="s">
        <v>60</v>
      </c>
      <c r="E84" s="39" t="s">
        <v>892</v>
      </c>
    </row>
    <row r="85" spans="1:16" ht="12.75">
      <c r="A85" t="s">
        <v>52</v>
      </c>
      <c s="34" t="s">
        <v>131</v>
      </c>
      <c s="34" t="s">
        <v>4988</v>
      </c>
      <c s="35" t="s">
        <v>5</v>
      </c>
      <c s="6" t="s">
        <v>4989</v>
      </c>
      <c s="36" t="s">
        <v>101</v>
      </c>
      <c s="37">
        <v>2</v>
      </c>
      <c s="36">
        <v>0</v>
      </c>
      <c s="36">
        <f>ROUND(G85*H85,6)</f>
      </c>
      <c r="L85" s="38">
        <v>0</v>
      </c>
      <c s="32">
        <f>ROUND(ROUND(L85,2)*ROUND(G85,3),2)</f>
      </c>
      <c s="36" t="s">
        <v>822</v>
      </c>
      <c>
        <f>(M85*21)/100</f>
      </c>
      <c t="s">
        <v>27</v>
      </c>
    </row>
    <row r="86" spans="1:5" ht="12.75">
      <c r="A86" s="35" t="s">
        <v>58</v>
      </c>
      <c r="E86" s="39" t="s">
        <v>5</v>
      </c>
    </row>
    <row r="87" spans="1:5" ht="12.75">
      <c r="A87" s="35" t="s">
        <v>59</v>
      </c>
      <c r="E87" s="40" t="s">
        <v>5</v>
      </c>
    </row>
    <row r="88" spans="1:5" ht="127.5">
      <c r="A88" t="s">
        <v>60</v>
      </c>
      <c r="E88" s="39" t="s">
        <v>895</v>
      </c>
    </row>
    <row r="89" spans="1:16" ht="12.75">
      <c r="A89" t="s">
        <v>52</v>
      </c>
      <c s="34" t="s">
        <v>134</v>
      </c>
      <c s="34" t="s">
        <v>4990</v>
      </c>
      <c s="35" t="s">
        <v>5</v>
      </c>
      <c s="6" t="s">
        <v>4991</v>
      </c>
      <c s="36" t="s">
        <v>101</v>
      </c>
      <c s="37">
        <v>1</v>
      </c>
      <c s="36">
        <v>0</v>
      </c>
      <c s="36">
        <f>ROUND(G89*H89,6)</f>
      </c>
      <c r="L89" s="38">
        <v>0</v>
      </c>
      <c s="32">
        <f>ROUND(ROUND(L89,2)*ROUND(G89,3),2)</f>
      </c>
      <c s="36" t="s">
        <v>822</v>
      </c>
      <c>
        <f>(M89*21)/100</f>
      </c>
      <c t="s">
        <v>27</v>
      </c>
    </row>
    <row r="90" spans="1:5" ht="12.75">
      <c r="A90" s="35" t="s">
        <v>58</v>
      </c>
      <c r="E90" s="39" t="s">
        <v>5</v>
      </c>
    </row>
    <row r="91" spans="1:5" ht="12.75">
      <c r="A91" s="35" t="s">
        <v>59</v>
      </c>
      <c r="E91" s="40" t="s">
        <v>5</v>
      </c>
    </row>
    <row r="92" spans="1:5" ht="178.5">
      <c r="A92" t="s">
        <v>60</v>
      </c>
      <c r="E92" s="39" t="s">
        <v>892</v>
      </c>
    </row>
    <row r="93" spans="1:16" ht="12.75">
      <c r="A93" t="s">
        <v>52</v>
      </c>
      <c s="34" t="s">
        <v>137</v>
      </c>
      <c s="34" t="s">
        <v>4992</v>
      </c>
      <c s="35" t="s">
        <v>5</v>
      </c>
      <c s="6" t="s">
        <v>4993</v>
      </c>
      <c s="36" t="s">
        <v>101</v>
      </c>
      <c s="37">
        <v>1</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27.5">
      <c r="A96" t="s">
        <v>60</v>
      </c>
      <c r="E96" s="39" t="s">
        <v>895</v>
      </c>
    </row>
    <row r="97" spans="1:16" ht="12.75">
      <c r="A97" t="s">
        <v>52</v>
      </c>
      <c s="34" t="s">
        <v>140</v>
      </c>
      <c s="34" t="s">
        <v>1502</v>
      </c>
      <c s="35" t="s">
        <v>5</v>
      </c>
      <c s="6" t="s">
        <v>1503</v>
      </c>
      <c s="36" t="s">
        <v>101</v>
      </c>
      <c s="37">
        <v>1</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14.75">
      <c r="A100" t="s">
        <v>60</v>
      </c>
      <c r="E100" s="39" t="s">
        <v>914</v>
      </c>
    </row>
    <row r="101" spans="1:16" ht="12.75">
      <c r="A101" t="s">
        <v>52</v>
      </c>
      <c s="34" t="s">
        <v>144</v>
      </c>
      <c s="34" t="s">
        <v>921</v>
      </c>
      <c s="35" t="s">
        <v>5</v>
      </c>
      <c s="6" t="s">
        <v>922</v>
      </c>
      <c s="36" t="s">
        <v>101</v>
      </c>
      <c s="37">
        <v>1</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895</v>
      </c>
    </row>
    <row r="105" spans="1:16" ht="12.75">
      <c r="A105" t="s">
        <v>52</v>
      </c>
      <c s="34" t="s">
        <v>148</v>
      </c>
      <c s="34" t="s">
        <v>1554</v>
      </c>
      <c s="35" t="s">
        <v>5</v>
      </c>
      <c s="6" t="s">
        <v>1555</v>
      </c>
      <c s="36" t="s">
        <v>101</v>
      </c>
      <c s="37">
        <v>8</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14.75">
      <c r="A108" t="s">
        <v>60</v>
      </c>
      <c r="E108" s="39" t="s">
        <v>914</v>
      </c>
    </row>
    <row r="109" spans="1:16" ht="12.75">
      <c r="A109" t="s">
        <v>52</v>
      </c>
      <c s="34" t="s">
        <v>152</v>
      </c>
      <c s="34" t="s">
        <v>1508</v>
      </c>
      <c s="35" t="s">
        <v>5</v>
      </c>
      <c s="6" t="s">
        <v>1509</v>
      </c>
      <c s="36" t="s">
        <v>101</v>
      </c>
      <c s="37">
        <v>8</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127.5">
      <c r="A112" t="s">
        <v>60</v>
      </c>
      <c r="E112" s="39" t="s">
        <v>895</v>
      </c>
    </row>
    <row r="113" spans="1:16" ht="12.75">
      <c r="A113" t="s">
        <v>52</v>
      </c>
      <c s="34" t="s">
        <v>155</v>
      </c>
      <c s="34" t="s">
        <v>4994</v>
      </c>
      <c s="35" t="s">
        <v>5</v>
      </c>
      <c s="6" t="s">
        <v>4995</v>
      </c>
      <c s="36" t="s">
        <v>101</v>
      </c>
      <c s="37">
        <v>8</v>
      </c>
      <c s="36">
        <v>0</v>
      </c>
      <c s="36">
        <f>ROUND(G113*H113,6)</f>
      </c>
      <c r="L113" s="38">
        <v>0</v>
      </c>
      <c s="32">
        <f>ROUND(ROUND(L113,2)*ROUND(G113,3),2)</f>
      </c>
      <c s="36" t="s">
        <v>822</v>
      </c>
      <c>
        <f>(M113*21)/100</f>
      </c>
      <c t="s">
        <v>27</v>
      </c>
    </row>
    <row r="114" spans="1:5" ht="12.75">
      <c r="A114" s="35" t="s">
        <v>58</v>
      </c>
      <c r="E114" s="39" t="s">
        <v>5</v>
      </c>
    </row>
    <row r="115" spans="1:5" ht="12.75">
      <c r="A115" s="35" t="s">
        <v>59</v>
      </c>
      <c r="E115" s="40" t="s">
        <v>5</v>
      </c>
    </row>
    <row r="116" spans="1:5" ht="114.75">
      <c r="A116" t="s">
        <v>60</v>
      </c>
      <c r="E116" s="39" t="s">
        <v>914</v>
      </c>
    </row>
    <row r="117" spans="1:16" ht="12.75">
      <c r="A117" t="s">
        <v>52</v>
      </c>
      <c s="34" t="s">
        <v>159</v>
      </c>
      <c s="34" t="s">
        <v>1512</v>
      </c>
      <c s="35" t="s">
        <v>5</v>
      </c>
      <c s="6" t="s">
        <v>1513</v>
      </c>
      <c s="36" t="s">
        <v>101</v>
      </c>
      <c s="37">
        <v>8</v>
      </c>
      <c s="36">
        <v>0</v>
      </c>
      <c s="36">
        <f>ROUND(G117*H117,6)</f>
      </c>
      <c r="L117" s="38">
        <v>0</v>
      </c>
      <c s="32">
        <f>ROUND(ROUND(L117,2)*ROUND(G117,3),2)</f>
      </c>
      <c s="36" t="s">
        <v>822</v>
      </c>
      <c>
        <f>(M117*21)/100</f>
      </c>
      <c t="s">
        <v>27</v>
      </c>
    </row>
    <row r="118" spans="1:5" ht="12.75">
      <c r="A118" s="35" t="s">
        <v>58</v>
      </c>
      <c r="E118" s="39" t="s">
        <v>5</v>
      </c>
    </row>
    <row r="119" spans="1:5" ht="12.75">
      <c r="A119" s="35" t="s">
        <v>59</v>
      </c>
      <c r="E119" s="40" t="s">
        <v>5</v>
      </c>
    </row>
    <row r="120" spans="1:5" ht="127.5">
      <c r="A120" t="s">
        <v>60</v>
      </c>
      <c r="E120" s="39" t="s">
        <v>895</v>
      </c>
    </row>
    <row r="121" spans="1:16" ht="12.75">
      <c r="A121" t="s">
        <v>52</v>
      </c>
      <c s="34" t="s">
        <v>163</v>
      </c>
      <c s="34" t="s">
        <v>1556</v>
      </c>
      <c s="35" t="s">
        <v>5</v>
      </c>
      <c s="6" t="s">
        <v>1557</v>
      </c>
      <c s="36" t="s">
        <v>101</v>
      </c>
      <c s="37">
        <v>2</v>
      </c>
      <c s="36">
        <v>0</v>
      </c>
      <c s="36">
        <f>ROUND(G121*H121,6)</f>
      </c>
      <c r="L121" s="38">
        <v>0</v>
      </c>
      <c s="32">
        <f>ROUND(ROUND(L121,2)*ROUND(G121,3),2)</f>
      </c>
      <c s="36" t="s">
        <v>822</v>
      </c>
      <c>
        <f>(M121*21)/100</f>
      </c>
      <c t="s">
        <v>27</v>
      </c>
    </row>
    <row r="122" spans="1:5" ht="12.75">
      <c r="A122" s="35" t="s">
        <v>58</v>
      </c>
      <c r="E122" s="39" t="s">
        <v>5</v>
      </c>
    </row>
    <row r="123" spans="1:5" ht="12.75">
      <c r="A123" s="35" t="s">
        <v>59</v>
      </c>
      <c r="E123" s="40" t="s">
        <v>5</v>
      </c>
    </row>
    <row r="124" spans="1:5" ht="114.75">
      <c r="A124" t="s">
        <v>60</v>
      </c>
      <c r="E124" s="39" t="s">
        <v>914</v>
      </c>
    </row>
    <row r="125" spans="1:16" ht="12.75">
      <c r="A125" t="s">
        <v>52</v>
      </c>
      <c s="34" t="s">
        <v>167</v>
      </c>
      <c s="34" t="s">
        <v>1558</v>
      </c>
      <c s="35" t="s">
        <v>5</v>
      </c>
      <c s="6" t="s">
        <v>1559</v>
      </c>
      <c s="36" t="s">
        <v>101</v>
      </c>
      <c s="37">
        <v>2</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127.5">
      <c r="A128" t="s">
        <v>60</v>
      </c>
      <c r="E128" s="39" t="s">
        <v>895</v>
      </c>
    </row>
    <row r="129" spans="1:16" ht="12.75">
      <c r="A129" t="s">
        <v>52</v>
      </c>
      <c s="34" t="s">
        <v>171</v>
      </c>
      <c s="34" t="s">
        <v>4996</v>
      </c>
      <c s="35" t="s">
        <v>5</v>
      </c>
      <c s="6" t="s">
        <v>4997</v>
      </c>
      <c s="36" t="s">
        <v>101</v>
      </c>
      <c s="37">
        <v>5</v>
      </c>
      <c s="36">
        <v>0</v>
      </c>
      <c s="36">
        <f>ROUND(G129*H129,6)</f>
      </c>
      <c r="L129" s="38">
        <v>0</v>
      </c>
      <c s="32">
        <f>ROUND(ROUND(L129,2)*ROUND(G129,3),2)</f>
      </c>
      <c s="36" t="s">
        <v>822</v>
      </c>
      <c>
        <f>(M129*21)/100</f>
      </c>
      <c t="s">
        <v>27</v>
      </c>
    </row>
    <row r="130" spans="1:5" ht="12.75">
      <c r="A130" s="35" t="s">
        <v>58</v>
      </c>
      <c r="E130" s="39" t="s">
        <v>5</v>
      </c>
    </row>
    <row r="131" spans="1:5" ht="12.75">
      <c r="A131" s="35" t="s">
        <v>59</v>
      </c>
      <c r="E131" s="40" t="s">
        <v>5</v>
      </c>
    </row>
    <row r="132" spans="1:5" ht="127.5">
      <c r="A132" t="s">
        <v>60</v>
      </c>
      <c r="E132" s="39" t="s">
        <v>956</v>
      </c>
    </row>
    <row r="133" spans="1:16" ht="12.75">
      <c r="A133" t="s">
        <v>52</v>
      </c>
      <c s="34" t="s">
        <v>175</v>
      </c>
      <c s="34" t="s">
        <v>971</v>
      </c>
      <c s="35" t="s">
        <v>5</v>
      </c>
      <c s="6" t="s">
        <v>972</v>
      </c>
      <c s="36" t="s">
        <v>101</v>
      </c>
      <c s="37">
        <v>2</v>
      </c>
      <c s="36">
        <v>0</v>
      </c>
      <c s="36">
        <f>ROUND(G133*H133,6)</f>
      </c>
      <c r="L133" s="38">
        <v>0</v>
      </c>
      <c s="32">
        <f>ROUND(ROUND(L133,2)*ROUND(G133,3),2)</f>
      </c>
      <c s="36" t="s">
        <v>822</v>
      </c>
      <c>
        <f>(M133*21)/100</f>
      </c>
      <c t="s">
        <v>27</v>
      </c>
    </row>
    <row r="134" spans="1:5" ht="12.75">
      <c r="A134" s="35" t="s">
        <v>58</v>
      </c>
      <c r="E134" s="39" t="s">
        <v>5</v>
      </c>
    </row>
    <row r="135" spans="1:5" ht="12.75">
      <c r="A135" s="35" t="s">
        <v>59</v>
      </c>
      <c r="E135" s="40" t="s">
        <v>5</v>
      </c>
    </row>
    <row r="136" spans="1:5" ht="153">
      <c r="A136" t="s">
        <v>60</v>
      </c>
      <c r="E136" s="39" t="s">
        <v>925</v>
      </c>
    </row>
    <row r="137" spans="1:16" ht="12.75">
      <c r="A137" t="s">
        <v>52</v>
      </c>
      <c s="34" t="s">
        <v>179</v>
      </c>
      <c s="34" t="s">
        <v>1525</v>
      </c>
      <c s="35" t="s">
        <v>5</v>
      </c>
      <c s="6" t="s">
        <v>1526</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5</v>
      </c>
    </row>
    <row r="140" spans="1:5" ht="102">
      <c r="A140" t="s">
        <v>60</v>
      </c>
      <c r="E140" s="39" t="s">
        <v>1518</v>
      </c>
    </row>
    <row r="141" spans="1:16" ht="12.75">
      <c r="A141" t="s">
        <v>52</v>
      </c>
      <c s="34" t="s">
        <v>183</v>
      </c>
      <c s="34" t="s">
        <v>1527</v>
      </c>
      <c s="35" t="s">
        <v>5</v>
      </c>
      <c s="6" t="s">
        <v>1528</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5</v>
      </c>
    </row>
    <row r="144" spans="1:5" ht="102">
      <c r="A144" t="s">
        <v>60</v>
      </c>
      <c r="E144" s="39" t="s">
        <v>1521</v>
      </c>
    </row>
    <row r="145" spans="1:16" ht="12.75">
      <c r="A145" t="s">
        <v>52</v>
      </c>
      <c s="34" t="s">
        <v>187</v>
      </c>
      <c s="34" t="s">
        <v>1566</v>
      </c>
      <c s="35" t="s">
        <v>5</v>
      </c>
      <c s="6" t="s">
        <v>1567</v>
      </c>
      <c s="36" t="s">
        <v>101</v>
      </c>
      <c s="37">
        <v>4</v>
      </c>
      <c s="36">
        <v>0</v>
      </c>
      <c s="36">
        <f>ROUND(G145*H145,6)</f>
      </c>
      <c r="L145" s="38">
        <v>0</v>
      </c>
      <c s="32">
        <f>ROUND(ROUND(L145,2)*ROUND(G145,3),2)</f>
      </c>
      <c s="36" t="s">
        <v>822</v>
      </c>
      <c>
        <f>(M145*21)/100</f>
      </c>
      <c t="s">
        <v>27</v>
      </c>
    </row>
    <row r="146" spans="1:5" ht="12.75">
      <c r="A146" s="35" t="s">
        <v>58</v>
      </c>
      <c r="E146" s="39" t="s">
        <v>5</v>
      </c>
    </row>
    <row r="147" spans="1:5" ht="12.75">
      <c r="A147" s="35" t="s">
        <v>59</v>
      </c>
      <c r="E147" s="40" t="s">
        <v>5</v>
      </c>
    </row>
    <row r="148" spans="1:5" ht="153">
      <c r="A148" t="s">
        <v>60</v>
      </c>
      <c r="E148" s="39" t="s">
        <v>1524</v>
      </c>
    </row>
    <row r="149" spans="1:16" ht="12.75">
      <c r="A149" t="s">
        <v>52</v>
      </c>
      <c s="34" t="s">
        <v>191</v>
      </c>
      <c s="34" t="s">
        <v>1023</v>
      </c>
      <c s="35" t="s">
        <v>5</v>
      </c>
      <c s="6" t="s">
        <v>1024</v>
      </c>
      <c s="36" t="s">
        <v>1025</v>
      </c>
      <c s="37">
        <v>288</v>
      </c>
      <c s="36">
        <v>0</v>
      </c>
      <c s="36">
        <f>ROUND(G149*H149,6)</f>
      </c>
      <c r="L149" s="38">
        <v>0</v>
      </c>
      <c s="32">
        <f>ROUND(ROUND(L149,2)*ROUND(G149,3),2)</f>
      </c>
      <c s="36" t="s">
        <v>57</v>
      </c>
      <c>
        <f>(M149*21)/100</f>
      </c>
      <c t="s">
        <v>27</v>
      </c>
    </row>
    <row r="150" spans="1:5" ht="12.75">
      <c r="A150" s="35" t="s">
        <v>58</v>
      </c>
      <c r="E150" s="39" t="s">
        <v>5</v>
      </c>
    </row>
    <row r="151" spans="1:5" ht="12.75">
      <c r="A151" s="35" t="s">
        <v>59</v>
      </c>
      <c r="E151" s="40" t="s">
        <v>5</v>
      </c>
    </row>
    <row r="152" spans="1:5" ht="153">
      <c r="A152" t="s">
        <v>60</v>
      </c>
      <c r="E152" s="39" t="s">
        <v>1026</v>
      </c>
    </row>
    <row r="153" spans="1:16" ht="12.75">
      <c r="A153" t="s">
        <v>52</v>
      </c>
      <c s="34" t="s">
        <v>195</v>
      </c>
      <c s="34" t="s">
        <v>4998</v>
      </c>
      <c s="35" t="s">
        <v>5</v>
      </c>
      <c s="6" t="s">
        <v>4999</v>
      </c>
      <c s="36" t="s">
        <v>1305</v>
      </c>
      <c s="37">
        <v>1</v>
      </c>
      <c s="36">
        <v>0</v>
      </c>
      <c s="36">
        <f>ROUND(G153*H153,6)</f>
      </c>
      <c r="L153" s="38">
        <v>0</v>
      </c>
      <c s="32">
        <f>ROUND(ROUND(L153,2)*ROUND(G153,3),2)</f>
      </c>
      <c s="36" t="s">
        <v>57</v>
      </c>
      <c>
        <f>(M153*21)/100</f>
      </c>
      <c t="s">
        <v>27</v>
      </c>
    </row>
    <row r="154" spans="1:5" ht="12.75">
      <c r="A154" s="35" t="s">
        <v>58</v>
      </c>
      <c r="E154" s="39" t="s">
        <v>5</v>
      </c>
    </row>
    <row r="155" spans="1:5" ht="12.75">
      <c r="A155" s="35" t="s">
        <v>59</v>
      </c>
      <c r="E155" s="40" t="s">
        <v>5</v>
      </c>
    </row>
    <row r="156" spans="1:5" ht="63.75">
      <c r="A156" t="s">
        <v>60</v>
      </c>
      <c r="E156" s="39" t="s">
        <v>1939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4857</v>
      </c>
      <c s="41">
        <f>Rekapitulace!C75</f>
      </c>
      <c s="20" t="s">
        <v>0</v>
      </c>
      <c t="s">
        <v>23</v>
      </c>
      <c t="s">
        <v>27</v>
      </c>
    </row>
    <row r="4" spans="1:16" ht="32" customHeight="1">
      <c r="A4" s="24" t="s">
        <v>20</v>
      </c>
      <c s="25" t="s">
        <v>28</v>
      </c>
      <c s="27" t="s">
        <v>4857</v>
      </c>
      <c r="E4" s="26" t="s">
        <v>4858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5002</v>
      </c>
      <c r="E8" s="30" t="s">
        <v>5001</v>
      </c>
      <c r="J8" s="29">
        <f>0+J9+J14+J35</f>
      </c>
      <c s="29">
        <f>0+K9+K14+K35</f>
      </c>
      <c s="29">
        <f>0+L9+L14+L35</f>
      </c>
      <c s="29">
        <f>0+M9+M14+M35</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0+L15+L19+L23+L27+L31</f>
      </c>
      <c s="32">
        <f>0+M15+M19+M23+M27+M31</f>
      </c>
    </row>
    <row r="15" spans="1:16" ht="12.75">
      <c r="A15" t="s">
        <v>52</v>
      </c>
      <c s="34" t="s">
        <v>27</v>
      </c>
      <c s="34" t="s">
        <v>4871</v>
      </c>
      <c s="35" t="s">
        <v>5</v>
      </c>
      <c s="6" t="s">
        <v>4872</v>
      </c>
      <c s="36" t="s">
        <v>65</v>
      </c>
      <c s="37">
        <v>2</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826</v>
      </c>
      <c s="35" t="s">
        <v>5</v>
      </c>
      <c s="6" t="s">
        <v>827</v>
      </c>
      <c s="36" t="s">
        <v>65</v>
      </c>
      <c s="37">
        <v>21</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318.75">
      <c r="A22" t="s">
        <v>60</v>
      </c>
      <c r="E22" s="39" t="s">
        <v>829</v>
      </c>
    </row>
    <row r="23" spans="1:16" ht="12.75">
      <c r="A23" t="s">
        <v>52</v>
      </c>
      <c s="34" t="s">
        <v>70</v>
      </c>
      <c s="34" t="s">
        <v>76</v>
      </c>
      <c s="35" t="s">
        <v>5</v>
      </c>
      <c s="6" t="s">
        <v>77</v>
      </c>
      <c s="36" t="s">
        <v>78</v>
      </c>
      <c s="37">
        <v>10</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5.5">
      <c r="A26" t="s">
        <v>60</v>
      </c>
      <c r="E26" s="39" t="s">
        <v>79</v>
      </c>
    </row>
    <row r="27" spans="1:16" ht="12.75">
      <c r="A27" t="s">
        <v>52</v>
      </c>
      <c s="34" t="s">
        <v>73</v>
      </c>
      <c s="34" t="s">
        <v>81</v>
      </c>
      <c s="35" t="s">
        <v>5</v>
      </c>
      <c s="6" t="s">
        <v>82</v>
      </c>
      <c s="36" t="s">
        <v>65</v>
      </c>
      <c s="37">
        <v>15</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831</v>
      </c>
    </row>
    <row r="31" spans="1:16" ht="12.75">
      <c r="A31" t="s">
        <v>52</v>
      </c>
      <c s="34" t="s">
        <v>75</v>
      </c>
      <c s="34" t="s">
        <v>832</v>
      </c>
      <c s="35" t="s">
        <v>5</v>
      </c>
      <c s="6" t="s">
        <v>833</v>
      </c>
      <c s="36" t="s">
        <v>65</v>
      </c>
      <c s="37">
        <v>6</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229.5">
      <c r="A34" t="s">
        <v>60</v>
      </c>
      <c r="E34" s="39" t="s">
        <v>835</v>
      </c>
    </row>
    <row r="35" spans="1:13" ht="12.75">
      <c r="A35" t="s">
        <v>49</v>
      </c>
      <c r="C35" s="31" t="s">
        <v>80</v>
      </c>
      <c r="E35" s="33" t="s">
        <v>97</v>
      </c>
      <c r="J35" s="32">
        <f>0</f>
      </c>
      <c s="32">
        <f>0</f>
      </c>
      <c s="32">
        <f>0+L36+L40+L44+L48+L52+L56+L60+L64+L68+L72+L76+L80+L84+L88+L92+L96+L100+L104+L108+L112+L116+L120+L124+L128+L132+L136+L140+L144+L148+L152+L156+L160+L164+L168</f>
      </c>
      <c s="32">
        <f>0+M36+M40+M44+M48+M52+M56+M60+M64+M68+M72+M76+M80+M84+M88+M92+M96+M100+M104+M108+M112+M116+M120+M124+M128+M132+M136+M140+M144+M148+M152+M156+M160+M164+M168</f>
      </c>
    </row>
    <row r="36" spans="1:16" ht="12.75">
      <c r="A36" t="s">
        <v>52</v>
      </c>
      <c s="34" t="s">
        <v>80</v>
      </c>
      <c s="34" t="s">
        <v>104</v>
      </c>
      <c s="35" t="s">
        <v>5</v>
      </c>
      <c s="6" t="s">
        <v>105</v>
      </c>
      <c s="36" t="s">
        <v>101</v>
      </c>
      <c s="37">
        <v>1</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836</v>
      </c>
    </row>
    <row r="40" spans="1:16" ht="12.75">
      <c r="A40" t="s">
        <v>52</v>
      </c>
      <c s="34" t="s">
        <v>84</v>
      </c>
      <c s="34" t="s">
        <v>119</v>
      </c>
      <c s="35" t="s">
        <v>5</v>
      </c>
      <c s="6" t="s">
        <v>120</v>
      </c>
      <c s="36" t="s">
        <v>78</v>
      </c>
      <c s="37">
        <v>60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140.25">
      <c r="A43" t="s">
        <v>60</v>
      </c>
      <c r="E43" s="39" t="s">
        <v>839</v>
      </c>
    </row>
    <row r="44" spans="1:16" ht="12.75">
      <c r="A44" t="s">
        <v>52</v>
      </c>
      <c s="34" t="s">
        <v>89</v>
      </c>
      <c s="34" t="s">
        <v>668</v>
      </c>
      <c s="35" t="s">
        <v>5</v>
      </c>
      <c s="6" t="s">
        <v>669</v>
      </c>
      <c s="36" t="s">
        <v>670</v>
      </c>
      <c s="37">
        <v>8.32</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53">
      <c r="A47" t="s">
        <v>60</v>
      </c>
      <c r="E47" s="39" t="s">
        <v>877</v>
      </c>
    </row>
    <row r="48" spans="1:16" ht="12.75">
      <c r="A48" t="s">
        <v>52</v>
      </c>
      <c s="34" t="s">
        <v>93</v>
      </c>
      <c s="34" t="s">
        <v>881</v>
      </c>
      <c s="35" t="s">
        <v>5</v>
      </c>
      <c s="6" t="s">
        <v>882</v>
      </c>
      <c s="36" t="s">
        <v>670</v>
      </c>
      <c s="37">
        <v>51.12</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53">
      <c r="A51" t="s">
        <v>60</v>
      </c>
      <c r="E51" s="39" t="s">
        <v>877</v>
      </c>
    </row>
    <row r="52" spans="1:16" ht="12.75">
      <c r="A52" t="s">
        <v>52</v>
      </c>
      <c s="34" t="s">
        <v>98</v>
      </c>
      <c s="34" t="s">
        <v>884</v>
      </c>
      <c s="35" t="s">
        <v>5</v>
      </c>
      <c s="6" t="s">
        <v>885</v>
      </c>
      <c s="36" t="s">
        <v>78</v>
      </c>
      <c s="37">
        <v>1750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14.75">
      <c r="A55" t="s">
        <v>60</v>
      </c>
      <c r="E55" s="39" t="s">
        <v>886</v>
      </c>
    </row>
    <row r="56" spans="1:16" ht="12.75">
      <c r="A56" t="s">
        <v>52</v>
      </c>
      <c s="34" t="s">
        <v>103</v>
      </c>
      <c s="34" t="s">
        <v>887</v>
      </c>
      <c s="35" t="s">
        <v>5</v>
      </c>
      <c s="6" t="s">
        <v>888</v>
      </c>
      <c s="36" t="s">
        <v>78</v>
      </c>
      <c s="37">
        <v>100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53">
      <c r="A59" t="s">
        <v>60</v>
      </c>
      <c r="E59" s="39" t="s">
        <v>889</v>
      </c>
    </row>
    <row r="60" spans="1:16" ht="12.75">
      <c r="A60" t="s">
        <v>52</v>
      </c>
      <c s="34" t="s">
        <v>107</v>
      </c>
      <c s="34" t="s">
        <v>896</v>
      </c>
      <c s="35" t="s">
        <v>5</v>
      </c>
      <c s="6" t="s">
        <v>897</v>
      </c>
      <c s="36" t="s">
        <v>78</v>
      </c>
      <c s="37">
        <v>850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53">
      <c r="A63" t="s">
        <v>60</v>
      </c>
      <c r="E63" s="39" t="s">
        <v>898</v>
      </c>
    </row>
    <row r="64" spans="1:16" ht="12.75">
      <c r="A64" t="s">
        <v>52</v>
      </c>
      <c s="34" t="s">
        <v>111</v>
      </c>
      <c s="34" t="s">
        <v>899</v>
      </c>
      <c s="35" t="s">
        <v>5</v>
      </c>
      <c s="6" t="s">
        <v>900</v>
      </c>
      <c s="36" t="s">
        <v>78</v>
      </c>
      <c s="37">
        <v>850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14.75">
      <c r="A67" t="s">
        <v>60</v>
      </c>
      <c r="E67" s="39" t="s">
        <v>870</v>
      </c>
    </row>
    <row r="68" spans="1:16" ht="12.75">
      <c r="A68" t="s">
        <v>52</v>
      </c>
      <c s="34" t="s">
        <v>114</v>
      </c>
      <c s="34" t="s">
        <v>4984</v>
      </c>
      <c s="35" t="s">
        <v>5</v>
      </c>
      <c s="6" t="s">
        <v>4985</v>
      </c>
      <c s="36" t="s">
        <v>78</v>
      </c>
      <c s="37">
        <v>420</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53">
      <c r="A71" t="s">
        <v>60</v>
      </c>
      <c r="E71" s="39" t="s">
        <v>889</v>
      </c>
    </row>
    <row r="72" spans="1:16" ht="12.75">
      <c r="A72" t="s">
        <v>52</v>
      </c>
      <c s="34" t="s">
        <v>118</v>
      </c>
      <c s="34" t="s">
        <v>901</v>
      </c>
      <c s="35" t="s">
        <v>5</v>
      </c>
      <c s="6" t="s">
        <v>902</v>
      </c>
      <c s="36" t="s">
        <v>903</v>
      </c>
      <c s="37">
        <v>3</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27.5">
      <c r="A75" t="s">
        <v>60</v>
      </c>
      <c r="E75" s="39" t="s">
        <v>904</v>
      </c>
    </row>
    <row r="76" spans="1:16" ht="12.75">
      <c r="A76" t="s">
        <v>52</v>
      </c>
      <c s="34" t="s">
        <v>122</v>
      </c>
      <c s="34" t="s">
        <v>905</v>
      </c>
      <c s="35" t="s">
        <v>5</v>
      </c>
      <c s="6" t="s">
        <v>906</v>
      </c>
      <c s="36" t="s">
        <v>78</v>
      </c>
      <c s="37">
        <v>640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27.5">
      <c r="A79" t="s">
        <v>60</v>
      </c>
      <c r="E79" s="39" t="s">
        <v>907</v>
      </c>
    </row>
    <row r="80" spans="1:16" ht="12.75">
      <c r="A80" t="s">
        <v>52</v>
      </c>
      <c s="34" t="s">
        <v>126</v>
      </c>
      <c s="34" t="s">
        <v>4986</v>
      </c>
      <c s="35" t="s">
        <v>5</v>
      </c>
      <c s="6" t="s">
        <v>4987</v>
      </c>
      <c s="36" t="s">
        <v>101</v>
      </c>
      <c s="37">
        <v>3</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78.5">
      <c r="A83" t="s">
        <v>60</v>
      </c>
      <c r="E83" s="39" t="s">
        <v>892</v>
      </c>
    </row>
    <row r="84" spans="1:16" ht="12.75">
      <c r="A84" t="s">
        <v>52</v>
      </c>
      <c s="34" t="s">
        <v>131</v>
      </c>
      <c s="34" t="s">
        <v>4988</v>
      </c>
      <c s="35" t="s">
        <v>5</v>
      </c>
      <c s="6" t="s">
        <v>4989</v>
      </c>
      <c s="36" t="s">
        <v>101</v>
      </c>
      <c s="37">
        <v>3</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895</v>
      </c>
    </row>
    <row r="88" spans="1:16" ht="12.75">
      <c r="A88" t="s">
        <v>52</v>
      </c>
      <c s="34" t="s">
        <v>134</v>
      </c>
      <c s="34" t="s">
        <v>4909</v>
      </c>
      <c s="35" t="s">
        <v>5</v>
      </c>
      <c s="6" t="s">
        <v>4910</v>
      </c>
      <c s="36" t="s">
        <v>101</v>
      </c>
      <c s="37">
        <v>1</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78.5">
      <c r="A91" t="s">
        <v>60</v>
      </c>
      <c r="E91" s="39" t="s">
        <v>892</v>
      </c>
    </row>
    <row r="92" spans="1:16" ht="12.75">
      <c r="A92" t="s">
        <v>52</v>
      </c>
      <c s="34" t="s">
        <v>137</v>
      </c>
      <c s="34" t="s">
        <v>4911</v>
      </c>
      <c s="35" t="s">
        <v>5</v>
      </c>
      <c s="6" t="s">
        <v>4912</v>
      </c>
      <c s="36" t="s">
        <v>101</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27.5">
      <c r="A95" t="s">
        <v>60</v>
      </c>
      <c r="E95" s="39" t="s">
        <v>895</v>
      </c>
    </row>
    <row r="96" spans="1:16" ht="12.75">
      <c r="A96" t="s">
        <v>52</v>
      </c>
      <c s="34" t="s">
        <v>140</v>
      </c>
      <c s="34" t="s">
        <v>4955</v>
      </c>
      <c s="35" t="s">
        <v>5</v>
      </c>
      <c s="6" t="s">
        <v>4956</v>
      </c>
      <c s="36" t="s">
        <v>101</v>
      </c>
      <c s="37">
        <v>3</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78.5">
      <c r="A99" t="s">
        <v>60</v>
      </c>
      <c r="E99" s="39" t="s">
        <v>892</v>
      </c>
    </row>
    <row r="100" spans="1:16" ht="25.5">
      <c r="A100" t="s">
        <v>52</v>
      </c>
      <c s="34" t="s">
        <v>144</v>
      </c>
      <c s="34" t="s">
        <v>4957</v>
      </c>
      <c s="35" t="s">
        <v>5</v>
      </c>
      <c s="6" t="s">
        <v>4958</v>
      </c>
      <c s="36" t="s">
        <v>101</v>
      </c>
      <c s="37">
        <v>3</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895</v>
      </c>
    </row>
    <row r="104" spans="1:16" ht="12.75">
      <c r="A104" t="s">
        <v>52</v>
      </c>
      <c s="34" t="s">
        <v>148</v>
      </c>
      <c s="34" t="s">
        <v>919</v>
      </c>
      <c s="35" t="s">
        <v>5</v>
      </c>
      <c s="6" t="s">
        <v>920</v>
      </c>
      <c s="36" t="s">
        <v>101</v>
      </c>
      <c s="37">
        <v>2</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14.75">
      <c r="A107" t="s">
        <v>60</v>
      </c>
      <c r="E107" s="39" t="s">
        <v>914</v>
      </c>
    </row>
    <row r="108" spans="1:16" ht="12.75">
      <c r="A108" t="s">
        <v>52</v>
      </c>
      <c s="34" t="s">
        <v>152</v>
      </c>
      <c s="34" t="s">
        <v>1502</v>
      </c>
      <c s="35" t="s">
        <v>5</v>
      </c>
      <c s="6" t="s">
        <v>1503</v>
      </c>
      <c s="36" t="s">
        <v>101</v>
      </c>
      <c s="37">
        <v>1</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14.75">
      <c r="A111" t="s">
        <v>60</v>
      </c>
      <c r="E111" s="39" t="s">
        <v>914</v>
      </c>
    </row>
    <row r="112" spans="1:16" ht="12.75">
      <c r="A112" t="s">
        <v>52</v>
      </c>
      <c s="34" t="s">
        <v>155</v>
      </c>
      <c s="34" t="s">
        <v>921</v>
      </c>
      <c s="35" t="s">
        <v>5</v>
      </c>
      <c s="6" t="s">
        <v>922</v>
      </c>
      <c s="36" t="s">
        <v>101</v>
      </c>
      <c s="37">
        <v>1</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921</v>
      </c>
      <c s="35" t="s">
        <v>53</v>
      </c>
      <c s="6" t="s">
        <v>922</v>
      </c>
      <c s="36" t="s">
        <v>101</v>
      </c>
      <c s="37">
        <v>2</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27.5">
      <c r="A119" t="s">
        <v>60</v>
      </c>
      <c r="E119" s="39" t="s">
        <v>895</v>
      </c>
    </row>
    <row r="120" spans="1:16" ht="12.75">
      <c r="A120" t="s">
        <v>52</v>
      </c>
      <c s="34" t="s">
        <v>163</v>
      </c>
      <c s="34" t="s">
        <v>1554</v>
      </c>
      <c s="35" t="s">
        <v>5</v>
      </c>
      <c s="6" t="s">
        <v>1555</v>
      </c>
      <c s="36" t="s">
        <v>101</v>
      </c>
      <c s="37">
        <v>6</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14.75">
      <c r="A123" t="s">
        <v>60</v>
      </c>
      <c r="E123" s="39" t="s">
        <v>914</v>
      </c>
    </row>
    <row r="124" spans="1:16" ht="12.75">
      <c r="A124" t="s">
        <v>52</v>
      </c>
      <c s="34" t="s">
        <v>167</v>
      </c>
      <c s="34" t="s">
        <v>1508</v>
      </c>
      <c s="35" t="s">
        <v>5</v>
      </c>
      <c s="6" t="s">
        <v>1509</v>
      </c>
      <c s="36" t="s">
        <v>101</v>
      </c>
      <c s="37">
        <v>6</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27.5">
      <c r="A127" t="s">
        <v>60</v>
      </c>
      <c r="E127" s="39" t="s">
        <v>895</v>
      </c>
    </row>
    <row r="128" spans="1:16" ht="12.75">
      <c r="A128" t="s">
        <v>52</v>
      </c>
      <c s="34" t="s">
        <v>171</v>
      </c>
      <c s="34" t="s">
        <v>4994</v>
      </c>
      <c s="35" t="s">
        <v>5</v>
      </c>
      <c s="6" t="s">
        <v>4995</v>
      </c>
      <c s="36" t="s">
        <v>101</v>
      </c>
      <c s="37">
        <v>6</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14.75">
      <c r="A131" t="s">
        <v>60</v>
      </c>
      <c r="E131" s="39" t="s">
        <v>914</v>
      </c>
    </row>
    <row r="132" spans="1:16" ht="12.75">
      <c r="A132" t="s">
        <v>52</v>
      </c>
      <c s="34" t="s">
        <v>175</v>
      </c>
      <c s="34" t="s">
        <v>1512</v>
      </c>
      <c s="35" t="s">
        <v>5</v>
      </c>
      <c s="6" t="s">
        <v>1513</v>
      </c>
      <c s="36" t="s">
        <v>101</v>
      </c>
      <c s="37">
        <v>6</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27.5">
      <c r="A135" t="s">
        <v>60</v>
      </c>
      <c r="E135" s="39" t="s">
        <v>895</v>
      </c>
    </row>
    <row r="136" spans="1:16" ht="12.75">
      <c r="A136" t="s">
        <v>52</v>
      </c>
      <c s="34" t="s">
        <v>179</v>
      </c>
      <c s="34" t="s">
        <v>1556</v>
      </c>
      <c s="35" t="s">
        <v>5</v>
      </c>
      <c s="6" t="s">
        <v>1557</v>
      </c>
      <c s="36" t="s">
        <v>101</v>
      </c>
      <c s="37">
        <v>2</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14.75">
      <c r="A139" t="s">
        <v>60</v>
      </c>
      <c r="E139" s="39" t="s">
        <v>914</v>
      </c>
    </row>
    <row r="140" spans="1:16" ht="12.75">
      <c r="A140" t="s">
        <v>52</v>
      </c>
      <c s="34" t="s">
        <v>183</v>
      </c>
      <c s="34" t="s">
        <v>1558</v>
      </c>
      <c s="35" t="s">
        <v>5</v>
      </c>
      <c s="6" t="s">
        <v>1559</v>
      </c>
      <c s="36" t="s">
        <v>101</v>
      </c>
      <c s="37">
        <v>2</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27.5">
      <c r="A143" t="s">
        <v>60</v>
      </c>
      <c r="E143" s="39" t="s">
        <v>895</v>
      </c>
    </row>
    <row r="144" spans="1:16" ht="12.75">
      <c r="A144" t="s">
        <v>52</v>
      </c>
      <c s="34" t="s">
        <v>187</v>
      </c>
      <c s="34" t="s">
        <v>697</v>
      </c>
      <c s="35" t="s">
        <v>5</v>
      </c>
      <c s="6" t="s">
        <v>698</v>
      </c>
      <c s="36" t="s">
        <v>101</v>
      </c>
      <c s="37">
        <v>2</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27.5">
      <c r="A147" t="s">
        <v>60</v>
      </c>
      <c r="E147" s="39" t="s">
        <v>956</v>
      </c>
    </row>
    <row r="148" spans="1:16" ht="12.75">
      <c r="A148" t="s">
        <v>52</v>
      </c>
      <c s="34" t="s">
        <v>191</v>
      </c>
      <c s="34" t="s">
        <v>4919</v>
      </c>
      <c s="35" t="s">
        <v>5</v>
      </c>
      <c s="6" t="s">
        <v>4920</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65.75">
      <c r="A151" t="s">
        <v>60</v>
      </c>
      <c r="E151" s="39" t="s">
        <v>975</v>
      </c>
    </row>
    <row r="152" spans="1:16" ht="12.75">
      <c r="A152" t="s">
        <v>52</v>
      </c>
      <c s="34" t="s">
        <v>195</v>
      </c>
      <c s="34" t="s">
        <v>4921</v>
      </c>
      <c s="35" t="s">
        <v>5</v>
      </c>
      <c s="6" t="s">
        <v>4922</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1564</v>
      </c>
      <c s="35" t="s">
        <v>5</v>
      </c>
      <c s="6" t="s">
        <v>1565</v>
      </c>
      <c s="36" t="s">
        <v>101</v>
      </c>
      <c s="37">
        <v>80</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02">
      <c r="A159" t="s">
        <v>60</v>
      </c>
      <c r="E159" s="39" t="s">
        <v>1518</v>
      </c>
    </row>
    <row r="160" spans="1:16" ht="12.75">
      <c r="A160" t="s">
        <v>52</v>
      </c>
      <c s="34" t="s">
        <v>203</v>
      </c>
      <c s="34" t="s">
        <v>1527</v>
      </c>
      <c s="35" t="s">
        <v>5</v>
      </c>
      <c s="6" t="s">
        <v>1528</v>
      </c>
      <c s="36" t="s">
        <v>101</v>
      </c>
      <c s="37">
        <v>80</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02">
      <c r="A163" t="s">
        <v>60</v>
      </c>
      <c r="E163" s="39" t="s">
        <v>1521</v>
      </c>
    </row>
    <row r="164" spans="1:16" ht="12.75">
      <c r="A164" t="s">
        <v>52</v>
      </c>
      <c s="34" t="s">
        <v>207</v>
      </c>
      <c s="34" t="s">
        <v>1023</v>
      </c>
      <c s="35" t="s">
        <v>5</v>
      </c>
      <c s="6" t="s">
        <v>1024</v>
      </c>
      <c s="36" t="s">
        <v>1025</v>
      </c>
      <c s="37">
        <v>88</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53">
      <c r="A167" t="s">
        <v>60</v>
      </c>
      <c r="E167" s="39" t="s">
        <v>1026</v>
      </c>
    </row>
    <row r="168" spans="1:16" ht="12.75">
      <c r="A168" t="s">
        <v>52</v>
      </c>
      <c s="34" t="s">
        <v>211</v>
      </c>
      <c s="34" t="s">
        <v>4998</v>
      </c>
      <c s="35" t="s">
        <v>5</v>
      </c>
      <c s="6" t="s">
        <v>4999</v>
      </c>
      <c s="36" t="s">
        <v>1305</v>
      </c>
      <c s="37">
        <v>1</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63.75">
      <c r="A171" t="s">
        <v>60</v>
      </c>
      <c r="E171" s="39" t="s">
        <v>1939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5003</v>
      </c>
      <c s="41">
        <f>Rekapitulace!C81</f>
      </c>
      <c s="20" t="s">
        <v>0</v>
      </c>
      <c t="s">
        <v>23</v>
      </c>
      <c t="s">
        <v>27</v>
      </c>
    </row>
    <row r="4" spans="1:16" ht="32" customHeight="1">
      <c r="A4" s="24" t="s">
        <v>20</v>
      </c>
      <c s="25" t="s">
        <v>28</v>
      </c>
      <c s="27" t="s">
        <v>5003</v>
      </c>
      <c r="E4" s="26" t="s">
        <v>5004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5007</v>
      </c>
      <c r="E8" s="30" t="s">
        <v>5006</v>
      </c>
      <c r="J8" s="29">
        <f>0+J9+J22+J51+J124+J145+J194+J235+J268</f>
      </c>
      <c s="29">
        <f>0+K9+K22+K51+K124+K145+K194+K235+K268</f>
      </c>
      <c s="29">
        <f>0+L9+L22+L51+L124+L145+L194+L235+L268</f>
      </c>
      <c s="29">
        <f>0+M9+M22+M51+M124+M145+M194+M235+M268</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30</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18</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f>
      </c>
      <c s="32">
        <f>0+M23+M27+M31+M35+M39+M43+M47</f>
      </c>
    </row>
    <row r="23" spans="1:16" ht="25.5">
      <c r="A23" t="s">
        <v>52</v>
      </c>
      <c s="34" t="s">
        <v>70</v>
      </c>
      <c s="34" t="s">
        <v>99</v>
      </c>
      <c s="35" t="s">
        <v>5</v>
      </c>
      <c s="6" t="s">
        <v>100</v>
      </c>
      <c s="36" t="s">
        <v>101</v>
      </c>
      <c s="37">
        <v>40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5008</v>
      </c>
    </row>
    <row r="27" spans="1:16" ht="12.75">
      <c r="A27" t="s">
        <v>52</v>
      </c>
      <c s="34" t="s">
        <v>73</v>
      </c>
      <c s="34" t="s">
        <v>1130</v>
      </c>
      <c s="35" t="s">
        <v>5</v>
      </c>
      <c s="6" t="s">
        <v>1131</v>
      </c>
      <c s="36" t="s">
        <v>78</v>
      </c>
      <c s="37">
        <v>310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5009</v>
      </c>
    </row>
    <row r="31" spans="1:16" ht="12.75">
      <c r="A31" t="s">
        <v>52</v>
      </c>
      <c s="34" t="s">
        <v>75</v>
      </c>
      <c s="34" t="s">
        <v>119</v>
      </c>
      <c s="35" t="s">
        <v>5</v>
      </c>
      <c s="6" t="s">
        <v>120</v>
      </c>
      <c s="36" t="s">
        <v>78</v>
      </c>
      <c s="37">
        <v>310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76.5">
      <c r="A34" t="s">
        <v>60</v>
      </c>
      <c r="E34" s="39" t="s">
        <v>5010</v>
      </c>
    </row>
    <row r="35" spans="1:16" ht="25.5">
      <c r="A35" t="s">
        <v>52</v>
      </c>
      <c s="34" t="s">
        <v>80</v>
      </c>
      <c s="34" t="s">
        <v>5011</v>
      </c>
      <c s="35" t="s">
        <v>5</v>
      </c>
      <c s="6" t="s">
        <v>5012</v>
      </c>
      <c s="36" t="s">
        <v>78</v>
      </c>
      <c s="37">
        <v>16</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76.5">
      <c r="A38" t="s">
        <v>60</v>
      </c>
      <c r="E38" s="39" t="s">
        <v>5013</v>
      </c>
    </row>
    <row r="39" spans="1:16" ht="12.75">
      <c r="A39" t="s">
        <v>52</v>
      </c>
      <c s="34" t="s">
        <v>84</v>
      </c>
      <c s="34" t="s">
        <v>4880</v>
      </c>
      <c s="35" t="s">
        <v>5</v>
      </c>
      <c s="6" t="s">
        <v>4881</v>
      </c>
      <c s="36" t="s">
        <v>101</v>
      </c>
      <c s="37">
        <v>6</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2399</v>
      </c>
    </row>
    <row r="43" spans="1:16" ht="25.5">
      <c r="A43" t="s">
        <v>52</v>
      </c>
      <c s="34" t="s">
        <v>89</v>
      </c>
      <c s="34" t="s">
        <v>859</v>
      </c>
      <c s="35" t="s">
        <v>5</v>
      </c>
      <c s="6" t="s">
        <v>860</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2379</v>
      </c>
    </row>
    <row r="47" spans="1:16" ht="25.5">
      <c r="A47" t="s">
        <v>52</v>
      </c>
      <c s="34" t="s">
        <v>93</v>
      </c>
      <c s="34" t="s">
        <v>5014</v>
      </c>
      <c s="35" t="s">
        <v>5</v>
      </c>
      <c s="6" t="s">
        <v>5015</v>
      </c>
      <c s="36" t="s">
        <v>101</v>
      </c>
      <c s="37">
        <v>4</v>
      </c>
      <c s="36">
        <v>0</v>
      </c>
      <c s="36">
        <f>ROUND(G47*H47,6)</f>
      </c>
      <c r="L47" s="38">
        <v>0</v>
      </c>
      <c s="32">
        <f>ROUND(ROUND(L47,2)*ROUND(G47,3),2)</f>
      </c>
      <c s="36" t="s">
        <v>5016</v>
      </c>
      <c>
        <f>(M47*21)/100</f>
      </c>
      <c t="s">
        <v>27</v>
      </c>
    </row>
    <row r="48" spans="1:5" ht="12.75">
      <c r="A48" s="35" t="s">
        <v>58</v>
      </c>
      <c r="E48" s="39" t="s">
        <v>5</v>
      </c>
    </row>
    <row r="49" spans="1:5" ht="12.75">
      <c r="A49" s="35" t="s">
        <v>59</v>
      </c>
      <c r="E49" s="40" t="s">
        <v>2366</v>
      </c>
    </row>
    <row r="50" spans="1:5" ht="89.25">
      <c r="A50" t="s">
        <v>60</v>
      </c>
      <c r="E50" s="39" t="s">
        <v>5017</v>
      </c>
    </row>
    <row r="51" spans="1:13" ht="12.75">
      <c r="A51" t="s">
        <v>49</v>
      </c>
      <c r="C51" s="31" t="s">
        <v>2417</v>
      </c>
      <c r="E51" s="33" t="s">
        <v>62</v>
      </c>
      <c r="J51" s="32">
        <f>0</f>
      </c>
      <c s="32">
        <f>0</f>
      </c>
      <c s="32">
        <f>0+L52+L56+L60+L64+L68+L72+L76+L80+L84+L88+L92+L96+L100+L104+L108+L112+L116+L120</f>
      </c>
      <c s="32">
        <f>0+M52+M56+M60+M64+M68+M72+M76+M80+M84+M88+M92+M96+M100+M104+M108+M112+M116+M120</f>
      </c>
    </row>
    <row r="52" spans="1:16" ht="12.75">
      <c r="A52" t="s">
        <v>52</v>
      </c>
      <c s="34" t="s">
        <v>98</v>
      </c>
      <c s="34" t="s">
        <v>2617</v>
      </c>
      <c s="35" t="s">
        <v>5</v>
      </c>
      <c s="6" t="s">
        <v>2618</v>
      </c>
      <c s="36" t="s">
        <v>56</v>
      </c>
      <c s="37">
        <v>310</v>
      </c>
      <c s="36">
        <v>0</v>
      </c>
      <c s="36">
        <f>ROUND(G52*H52,6)</f>
      </c>
      <c r="L52" s="38">
        <v>0</v>
      </c>
      <c s="32">
        <f>ROUND(ROUND(L52,2)*ROUND(G52,3),2)</f>
      </c>
      <c s="36" t="s">
        <v>822</v>
      </c>
      <c>
        <f>(M52*21)/100</f>
      </c>
      <c t="s">
        <v>27</v>
      </c>
    </row>
    <row r="53" spans="1:5" ht="12.75">
      <c r="A53" s="35" t="s">
        <v>58</v>
      </c>
      <c r="E53" s="39" t="s">
        <v>5</v>
      </c>
    </row>
    <row r="54" spans="1:5" ht="12.75">
      <c r="A54" s="35" t="s">
        <v>59</v>
      </c>
      <c r="E54" s="40" t="s">
        <v>2366</v>
      </c>
    </row>
    <row r="55" spans="1:5" ht="12.75">
      <c r="A55" t="s">
        <v>60</v>
      </c>
      <c r="E55" s="39" t="s">
        <v>2619</v>
      </c>
    </row>
    <row r="56" spans="1:16" ht="12.75">
      <c r="A56" t="s">
        <v>52</v>
      </c>
      <c s="34" t="s">
        <v>103</v>
      </c>
      <c s="34" t="s">
        <v>5018</v>
      </c>
      <c s="35" t="s">
        <v>5</v>
      </c>
      <c s="6" t="s">
        <v>5019</v>
      </c>
      <c s="36" t="s">
        <v>65</v>
      </c>
      <c s="37">
        <v>0.3</v>
      </c>
      <c s="36">
        <v>0</v>
      </c>
      <c s="36">
        <f>ROUND(G56*H56,6)</f>
      </c>
      <c r="L56" s="38">
        <v>0</v>
      </c>
      <c s="32">
        <f>ROUND(ROUND(L56,2)*ROUND(G56,3),2)</f>
      </c>
      <c s="36" t="s">
        <v>822</v>
      </c>
      <c>
        <f>(M56*21)/100</f>
      </c>
      <c t="s">
        <v>27</v>
      </c>
    </row>
    <row r="57" spans="1:5" ht="12.75">
      <c r="A57" s="35" t="s">
        <v>58</v>
      </c>
      <c r="E57" s="39" t="s">
        <v>5</v>
      </c>
    </row>
    <row r="58" spans="1:5" ht="12.75">
      <c r="A58" s="35" t="s">
        <v>59</v>
      </c>
      <c r="E58" s="40" t="s">
        <v>2366</v>
      </c>
    </row>
    <row r="59" spans="1:5" ht="63.75">
      <c r="A59" t="s">
        <v>60</v>
      </c>
      <c r="E59" s="39" t="s">
        <v>61</v>
      </c>
    </row>
    <row r="60" spans="1:16" ht="12.75">
      <c r="A60" t="s">
        <v>52</v>
      </c>
      <c s="34" t="s">
        <v>107</v>
      </c>
      <c s="34" t="s">
        <v>5020</v>
      </c>
      <c s="35" t="s">
        <v>5</v>
      </c>
      <c s="6" t="s">
        <v>5021</v>
      </c>
      <c s="36" t="s">
        <v>78</v>
      </c>
      <c s="37">
        <v>2</v>
      </c>
      <c s="36">
        <v>0</v>
      </c>
      <c s="36">
        <f>ROUND(G60*H60,6)</f>
      </c>
      <c r="L60" s="38">
        <v>0</v>
      </c>
      <c s="32">
        <f>ROUND(ROUND(L60,2)*ROUND(G60,3),2)</f>
      </c>
      <c s="36" t="s">
        <v>822</v>
      </c>
      <c>
        <f>(M60*21)/100</f>
      </c>
      <c t="s">
        <v>27</v>
      </c>
    </row>
    <row r="61" spans="1:5" ht="12.75">
      <c r="A61" s="35" t="s">
        <v>58</v>
      </c>
      <c r="E61" s="39" t="s">
        <v>5</v>
      </c>
    </row>
    <row r="62" spans="1:5" ht="12.75">
      <c r="A62" s="35" t="s">
        <v>59</v>
      </c>
      <c r="E62" s="40" t="s">
        <v>2366</v>
      </c>
    </row>
    <row r="63" spans="1:5" ht="63.75">
      <c r="A63" t="s">
        <v>60</v>
      </c>
      <c r="E63" s="39" t="s">
        <v>61</v>
      </c>
    </row>
    <row r="64" spans="1:16" ht="12.75">
      <c r="A64" t="s">
        <v>52</v>
      </c>
      <c s="34" t="s">
        <v>111</v>
      </c>
      <c s="34" t="s">
        <v>2623</v>
      </c>
      <c s="35" t="s">
        <v>5</v>
      </c>
      <c s="6" t="s">
        <v>2624</v>
      </c>
      <c s="36" t="s">
        <v>65</v>
      </c>
      <c s="37">
        <v>10</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216.75">
      <c r="A67" t="s">
        <v>60</v>
      </c>
      <c r="E67" s="39" t="s">
        <v>2625</v>
      </c>
    </row>
    <row r="68" spans="1:16" ht="12.75">
      <c r="A68" t="s">
        <v>52</v>
      </c>
      <c s="34" t="s">
        <v>114</v>
      </c>
      <c s="34" t="s">
        <v>2626</v>
      </c>
      <c s="35" t="s">
        <v>5</v>
      </c>
      <c s="6" t="s">
        <v>2627</v>
      </c>
      <c s="36" t="s">
        <v>2628</v>
      </c>
      <c s="37">
        <v>300</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25.5">
      <c r="A71" t="s">
        <v>60</v>
      </c>
      <c r="E71" s="39" t="s">
        <v>2629</v>
      </c>
    </row>
    <row r="72" spans="1:16" ht="12.75">
      <c r="A72" t="s">
        <v>52</v>
      </c>
      <c s="34" t="s">
        <v>118</v>
      </c>
      <c s="34" t="s">
        <v>2630</v>
      </c>
      <c s="35" t="s">
        <v>5</v>
      </c>
      <c s="6" t="s">
        <v>2631</v>
      </c>
      <c s="36" t="s">
        <v>65</v>
      </c>
      <c s="37">
        <v>98</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216.75">
      <c r="A75" t="s">
        <v>60</v>
      </c>
      <c r="E75" s="39" t="s">
        <v>2625</v>
      </c>
    </row>
    <row r="76" spans="1:16" ht="12.75">
      <c r="A76" t="s">
        <v>52</v>
      </c>
      <c s="34" t="s">
        <v>122</v>
      </c>
      <c s="34" t="s">
        <v>2632</v>
      </c>
      <c s="35" t="s">
        <v>5</v>
      </c>
      <c s="6" t="s">
        <v>2633</v>
      </c>
      <c s="36" t="s">
        <v>2628</v>
      </c>
      <c s="37">
        <v>488</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25.5">
      <c r="A79" t="s">
        <v>60</v>
      </c>
      <c r="E79" s="39" t="s">
        <v>2629</v>
      </c>
    </row>
    <row r="80" spans="1:16" ht="12.75">
      <c r="A80" t="s">
        <v>52</v>
      </c>
      <c s="34" t="s">
        <v>126</v>
      </c>
      <c s="34" t="s">
        <v>81</v>
      </c>
      <c s="35" t="s">
        <v>5</v>
      </c>
      <c s="6" t="s">
        <v>82</v>
      </c>
      <c s="36" t="s">
        <v>65</v>
      </c>
      <c s="37">
        <v>83</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153">
      <c r="A83" t="s">
        <v>60</v>
      </c>
      <c r="E83" s="39" t="s">
        <v>2634</v>
      </c>
    </row>
    <row r="84" spans="1:16" ht="12.75">
      <c r="A84" t="s">
        <v>52</v>
      </c>
      <c s="34" t="s">
        <v>131</v>
      </c>
      <c s="34" t="s">
        <v>2636</v>
      </c>
      <c s="35" t="s">
        <v>5</v>
      </c>
      <c s="6" t="s">
        <v>2637</v>
      </c>
      <c s="36" t="s">
        <v>56</v>
      </c>
      <c s="37">
        <v>310</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38.25">
      <c r="A87" t="s">
        <v>60</v>
      </c>
      <c r="E87" s="39" t="s">
        <v>2638</v>
      </c>
    </row>
    <row r="88" spans="1:16" ht="12.75">
      <c r="A88" t="s">
        <v>52</v>
      </c>
      <c s="34" t="s">
        <v>134</v>
      </c>
      <c s="34" t="s">
        <v>1610</v>
      </c>
      <c s="35" t="s">
        <v>5</v>
      </c>
      <c s="6" t="s">
        <v>1611</v>
      </c>
      <c s="36" t="s">
        <v>65</v>
      </c>
      <c s="37">
        <v>9</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67.75">
      <c r="A91" t="s">
        <v>60</v>
      </c>
      <c r="E91" s="39" t="s">
        <v>5022</v>
      </c>
    </row>
    <row r="92" spans="1:16" ht="12.75">
      <c r="A92" t="s">
        <v>52</v>
      </c>
      <c s="34" t="s">
        <v>137</v>
      </c>
      <c s="34" t="s">
        <v>2642</v>
      </c>
      <c s="35" t="s">
        <v>5</v>
      </c>
      <c s="6" t="s">
        <v>2643</v>
      </c>
      <c s="36" t="s">
        <v>65</v>
      </c>
      <c s="37">
        <v>17</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38.25">
      <c r="A95" t="s">
        <v>60</v>
      </c>
      <c r="E95" s="39" t="s">
        <v>2644</v>
      </c>
    </row>
    <row r="96" spans="1:16" ht="12.75">
      <c r="A96" t="s">
        <v>52</v>
      </c>
      <c s="34" t="s">
        <v>140</v>
      </c>
      <c s="34" t="s">
        <v>3924</v>
      </c>
      <c s="35" t="s">
        <v>5</v>
      </c>
      <c s="6" t="s">
        <v>3925</v>
      </c>
      <c s="36" t="s">
        <v>65</v>
      </c>
      <c s="37">
        <v>0.3</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38.25">
      <c r="A99" t="s">
        <v>60</v>
      </c>
      <c r="E99" s="39" t="s">
        <v>5023</v>
      </c>
    </row>
    <row r="100" spans="1:16" ht="12.75">
      <c r="A100" t="s">
        <v>52</v>
      </c>
      <c s="34" t="s">
        <v>144</v>
      </c>
      <c s="34" t="s">
        <v>5024</v>
      </c>
      <c s="35" t="s">
        <v>5</v>
      </c>
      <c s="6" t="s">
        <v>5025</v>
      </c>
      <c s="36" t="s">
        <v>56</v>
      </c>
      <c s="37">
        <v>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89.25">
      <c r="A103" t="s">
        <v>60</v>
      </c>
      <c r="E103" s="39" t="s">
        <v>5026</v>
      </c>
    </row>
    <row r="104" spans="1:16" ht="12.75">
      <c r="A104" t="s">
        <v>52</v>
      </c>
      <c s="34" t="s">
        <v>148</v>
      </c>
      <c s="34" t="s">
        <v>5027</v>
      </c>
      <c s="35" t="s">
        <v>5</v>
      </c>
      <c s="6" t="s">
        <v>5028</v>
      </c>
      <c s="36" t="s">
        <v>56</v>
      </c>
      <c s="37">
        <v>60</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76.5">
      <c r="A107" t="s">
        <v>60</v>
      </c>
      <c r="E107" s="39" t="s">
        <v>5029</v>
      </c>
    </row>
    <row r="108" spans="1:16" ht="12.75">
      <c r="A108" t="s">
        <v>52</v>
      </c>
      <c s="34" t="s">
        <v>152</v>
      </c>
      <c s="34" t="s">
        <v>5030</v>
      </c>
      <c s="35" t="s">
        <v>5</v>
      </c>
      <c s="6" t="s">
        <v>5031</v>
      </c>
      <c s="36" t="s">
        <v>78</v>
      </c>
      <c s="37">
        <v>2</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25.5">
      <c r="A111" t="s">
        <v>60</v>
      </c>
      <c r="E111" s="39" t="s">
        <v>5032</v>
      </c>
    </row>
    <row r="112" spans="1:16" ht="12.75">
      <c r="A112" t="s">
        <v>52</v>
      </c>
      <c s="34" t="s">
        <v>155</v>
      </c>
      <c s="34" t="s">
        <v>5033</v>
      </c>
      <c s="35" t="s">
        <v>5</v>
      </c>
      <c s="6" t="s">
        <v>5034</v>
      </c>
      <c s="36" t="s">
        <v>65</v>
      </c>
      <c s="37">
        <v>8</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89.25">
      <c r="A115" t="s">
        <v>60</v>
      </c>
      <c r="E115" s="39" t="s">
        <v>5035</v>
      </c>
    </row>
    <row r="116" spans="1:16" ht="12.75">
      <c r="A116" t="s">
        <v>52</v>
      </c>
      <c s="34" t="s">
        <v>159</v>
      </c>
      <c s="34" t="s">
        <v>2977</v>
      </c>
      <c s="35" t="s">
        <v>5</v>
      </c>
      <c s="6" t="s">
        <v>2978</v>
      </c>
      <c s="36" t="s">
        <v>2273</v>
      </c>
      <c s="37">
        <v>240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25.5">
      <c r="A119" t="s">
        <v>60</v>
      </c>
      <c r="E119" s="39" t="s">
        <v>2773</v>
      </c>
    </row>
    <row r="120" spans="1:16" ht="12.75">
      <c r="A120" t="s">
        <v>52</v>
      </c>
      <c s="34" t="s">
        <v>163</v>
      </c>
      <c s="34" t="s">
        <v>5036</v>
      </c>
      <c s="35" t="s">
        <v>5</v>
      </c>
      <c s="6" t="s">
        <v>5037</v>
      </c>
      <c s="36" t="s">
        <v>78</v>
      </c>
      <c s="37">
        <v>10</v>
      </c>
      <c s="36">
        <v>0</v>
      </c>
      <c s="36">
        <f>ROUND(G120*H120,6)</f>
      </c>
      <c r="L120" s="38">
        <v>0</v>
      </c>
      <c s="32">
        <f>ROUND(ROUND(L120,2)*ROUND(G120,3),2)</f>
      </c>
      <c s="36" t="s">
        <v>5016</v>
      </c>
      <c>
        <f>(M120*21)/100</f>
      </c>
      <c t="s">
        <v>27</v>
      </c>
    </row>
    <row r="121" spans="1:5" ht="12.75">
      <c r="A121" s="35" t="s">
        <v>58</v>
      </c>
      <c r="E121" s="39" t="s">
        <v>5</v>
      </c>
    </row>
    <row r="122" spans="1:5" ht="12.75">
      <c r="A122" s="35" t="s">
        <v>59</v>
      </c>
      <c r="E122" s="40" t="s">
        <v>2366</v>
      </c>
    </row>
    <row r="123" spans="1:5" ht="25.5">
      <c r="A123" t="s">
        <v>60</v>
      </c>
      <c r="E123" s="39" t="s">
        <v>5038</v>
      </c>
    </row>
    <row r="124" spans="1:13" ht="12.75">
      <c r="A124" t="s">
        <v>49</v>
      </c>
      <c r="C124" s="31" t="s">
        <v>2085</v>
      </c>
      <c r="E124" s="33" t="s">
        <v>2086</v>
      </c>
      <c r="J124" s="32">
        <f>0</f>
      </c>
      <c s="32">
        <f>0</f>
      </c>
      <c s="32">
        <f>0+L125+L129+L133+L137+L141</f>
      </c>
      <c s="32">
        <f>0+M125+M129+M133+M137+M141</f>
      </c>
    </row>
    <row r="125" spans="1:16" ht="12.75">
      <c r="A125" t="s">
        <v>52</v>
      </c>
      <c s="34" t="s">
        <v>167</v>
      </c>
      <c s="34" t="s">
        <v>2424</v>
      </c>
      <c s="35" t="s">
        <v>5</v>
      </c>
      <c s="6" t="s">
        <v>2425</v>
      </c>
      <c s="36" t="s">
        <v>78</v>
      </c>
      <c s="37">
        <v>8</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2426</v>
      </c>
    </row>
    <row r="129" spans="1:16" ht="12.75">
      <c r="A129" t="s">
        <v>52</v>
      </c>
      <c s="34" t="s">
        <v>171</v>
      </c>
      <c s="34" t="s">
        <v>716</v>
      </c>
      <c s="35" t="s">
        <v>5</v>
      </c>
      <c s="6" t="s">
        <v>717</v>
      </c>
      <c s="36" t="s">
        <v>78</v>
      </c>
      <c s="37">
        <v>330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51">
      <c r="A132" t="s">
        <v>60</v>
      </c>
      <c r="E132" s="39" t="s">
        <v>2645</v>
      </c>
    </row>
    <row r="133" spans="1:16" ht="12.75">
      <c r="A133" t="s">
        <v>52</v>
      </c>
      <c s="34" t="s">
        <v>175</v>
      </c>
      <c s="34" t="s">
        <v>720</v>
      </c>
      <c s="35" t="s">
        <v>5</v>
      </c>
      <c s="6" t="s">
        <v>721</v>
      </c>
      <c s="36" t="s">
        <v>101</v>
      </c>
      <c s="37">
        <v>8</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25.5">
      <c r="A136" t="s">
        <v>60</v>
      </c>
      <c r="E136" s="39" t="s">
        <v>2427</v>
      </c>
    </row>
    <row r="137" spans="1:16" ht="12.75">
      <c r="A137" t="s">
        <v>52</v>
      </c>
      <c s="34" t="s">
        <v>179</v>
      </c>
      <c s="34" t="s">
        <v>1707</v>
      </c>
      <c s="35" t="s">
        <v>5</v>
      </c>
      <c s="6" t="s">
        <v>1708</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38.25">
      <c r="A140" t="s">
        <v>60</v>
      </c>
      <c r="E140" s="39" t="s">
        <v>2432</v>
      </c>
    </row>
    <row r="141" spans="1:16" ht="12.75">
      <c r="A141" t="s">
        <v>52</v>
      </c>
      <c s="34" t="s">
        <v>183</v>
      </c>
      <c s="34" t="s">
        <v>2433</v>
      </c>
      <c s="35" t="s">
        <v>5</v>
      </c>
      <c s="6" t="s">
        <v>2434</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51">
      <c r="A144" t="s">
        <v>60</v>
      </c>
      <c r="E144" s="39" t="s">
        <v>2435</v>
      </c>
    </row>
    <row r="145" spans="1:13" ht="12.75">
      <c r="A145" t="s">
        <v>49</v>
      </c>
      <c r="C145" s="31" t="s">
        <v>2097</v>
      </c>
      <c r="E145" s="33" t="s">
        <v>2098</v>
      </c>
      <c r="J145" s="32">
        <f>0</f>
      </c>
      <c s="32">
        <f>0</f>
      </c>
      <c s="32">
        <f>0+L146+L150+L154+L158+L162+L166+L170+L174+L178+L182+L186+L190</f>
      </c>
      <c s="32">
        <f>0+M146+M150+M154+M158+M162+M166+M170+M174+M178+M182+M186+M190</f>
      </c>
    </row>
    <row r="146" spans="1:16" ht="12.75">
      <c r="A146" t="s">
        <v>52</v>
      </c>
      <c s="34" t="s">
        <v>187</v>
      </c>
      <c s="34" t="s">
        <v>724</v>
      </c>
      <c s="35" t="s">
        <v>5</v>
      </c>
      <c s="6" t="s">
        <v>725</v>
      </c>
      <c s="36" t="s">
        <v>78</v>
      </c>
      <c s="37">
        <v>95</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2366</v>
      </c>
    </row>
    <row r="149" spans="1:5" ht="38.25">
      <c r="A149" t="s">
        <v>60</v>
      </c>
      <c r="E149" s="39" t="s">
        <v>2443</v>
      </c>
    </row>
    <row r="150" spans="1:16" ht="12.75">
      <c r="A150" t="s">
        <v>52</v>
      </c>
      <c s="34" t="s">
        <v>191</v>
      </c>
      <c s="34" t="s">
        <v>5039</v>
      </c>
      <c s="35" t="s">
        <v>5</v>
      </c>
      <c s="6" t="s">
        <v>5040</v>
      </c>
      <c s="36" t="s">
        <v>78</v>
      </c>
      <c s="37">
        <v>100</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38.25">
      <c r="A153" t="s">
        <v>60</v>
      </c>
      <c r="E153" s="39" t="s">
        <v>2443</v>
      </c>
    </row>
    <row r="154" spans="1:16" ht="12.75">
      <c r="A154" t="s">
        <v>52</v>
      </c>
      <c s="34" t="s">
        <v>195</v>
      </c>
      <c s="34" t="s">
        <v>5041</v>
      </c>
      <c s="35" t="s">
        <v>5</v>
      </c>
      <c s="6" t="s">
        <v>5042</v>
      </c>
      <c s="36" t="s">
        <v>78</v>
      </c>
      <c s="37">
        <v>240</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38.25">
      <c r="A157" t="s">
        <v>60</v>
      </c>
      <c r="E157" s="39" t="s">
        <v>2443</v>
      </c>
    </row>
    <row r="158" spans="1:16" ht="25.5">
      <c r="A158" t="s">
        <v>52</v>
      </c>
      <c s="34" t="s">
        <v>199</v>
      </c>
      <c s="34" t="s">
        <v>731</v>
      </c>
      <c s="35" t="s">
        <v>5</v>
      </c>
      <c s="6" t="s">
        <v>732</v>
      </c>
      <c s="36" t="s">
        <v>101</v>
      </c>
      <c s="37">
        <v>16</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38.25">
      <c r="A161" t="s">
        <v>60</v>
      </c>
      <c r="E161" s="39" t="s">
        <v>2450</v>
      </c>
    </row>
    <row r="162" spans="1:16" ht="25.5">
      <c r="A162" t="s">
        <v>52</v>
      </c>
      <c s="34" t="s">
        <v>203</v>
      </c>
      <c s="34" t="s">
        <v>1613</v>
      </c>
      <c s="35" t="s">
        <v>5</v>
      </c>
      <c s="6" t="s">
        <v>1614</v>
      </c>
      <c s="36" t="s">
        <v>101</v>
      </c>
      <c s="37">
        <v>6</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2450</v>
      </c>
    </row>
    <row r="166" spans="1:16" ht="25.5">
      <c r="A166" t="s">
        <v>52</v>
      </c>
      <c s="34" t="s">
        <v>207</v>
      </c>
      <c s="34" t="s">
        <v>2703</v>
      </c>
      <c s="35" t="s">
        <v>5</v>
      </c>
      <c s="6" t="s">
        <v>2704</v>
      </c>
      <c s="36" t="s">
        <v>101</v>
      </c>
      <c s="37">
        <v>12</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2450</v>
      </c>
    </row>
    <row r="170" spans="1:16" ht="25.5">
      <c r="A170" t="s">
        <v>52</v>
      </c>
      <c s="34" t="s">
        <v>211</v>
      </c>
      <c s="34" t="s">
        <v>5043</v>
      </c>
      <c s="35" t="s">
        <v>5</v>
      </c>
      <c s="6" t="s">
        <v>5044</v>
      </c>
      <c s="36" t="s">
        <v>101</v>
      </c>
      <c s="37">
        <v>2</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2450</v>
      </c>
    </row>
    <row r="174" spans="1:16" ht="12.75">
      <c r="A174" t="s">
        <v>52</v>
      </c>
      <c s="34" t="s">
        <v>215</v>
      </c>
      <c s="34" t="s">
        <v>2485</v>
      </c>
      <c s="35" t="s">
        <v>5</v>
      </c>
      <c s="6" t="s">
        <v>2486</v>
      </c>
      <c s="36" t="s">
        <v>78</v>
      </c>
      <c s="37">
        <v>310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25.5">
      <c r="A177" t="s">
        <v>60</v>
      </c>
      <c r="E177" s="39" t="s">
        <v>2487</v>
      </c>
    </row>
    <row r="178" spans="1:16" ht="12.75">
      <c r="A178" t="s">
        <v>52</v>
      </c>
      <c s="34" t="s">
        <v>219</v>
      </c>
      <c s="34" t="s">
        <v>2130</v>
      </c>
      <c s="35" t="s">
        <v>5</v>
      </c>
      <c s="6" t="s">
        <v>2131</v>
      </c>
      <c s="36" t="s">
        <v>101</v>
      </c>
      <c s="37">
        <v>18</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25.5">
      <c r="A181" t="s">
        <v>60</v>
      </c>
      <c r="E181" s="39" t="s">
        <v>2488</v>
      </c>
    </row>
    <row r="182" spans="1:16" ht="12.75">
      <c r="A182" t="s">
        <v>52</v>
      </c>
      <c s="34" t="s">
        <v>223</v>
      </c>
      <c s="34" t="s">
        <v>5045</v>
      </c>
      <c s="35" t="s">
        <v>5</v>
      </c>
      <c s="6" t="s">
        <v>5046</v>
      </c>
      <c s="36" t="s">
        <v>101</v>
      </c>
      <c s="37">
        <v>4</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5047</v>
      </c>
    </row>
    <row r="186" spans="1:16" ht="12.75">
      <c r="A186" t="s">
        <v>52</v>
      </c>
      <c s="34" t="s">
        <v>227</v>
      </c>
      <c s="34" t="s">
        <v>2491</v>
      </c>
      <c s="35" t="s">
        <v>5</v>
      </c>
      <c s="6" t="s">
        <v>2492</v>
      </c>
      <c s="36" t="s">
        <v>78</v>
      </c>
      <c s="37">
        <v>300</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63.75">
      <c r="A189" t="s">
        <v>60</v>
      </c>
      <c r="E189" s="39" t="s">
        <v>2438</v>
      </c>
    </row>
    <row r="190" spans="1:16" ht="12.75">
      <c r="A190" t="s">
        <v>52</v>
      </c>
      <c s="34" t="s">
        <v>231</v>
      </c>
      <c s="34" t="s">
        <v>2497</v>
      </c>
      <c s="35" t="s">
        <v>5</v>
      </c>
      <c s="6" t="s">
        <v>2272</v>
      </c>
      <c s="36" t="s">
        <v>2273</v>
      </c>
      <c s="37">
        <v>12</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76.5">
      <c r="A193" t="s">
        <v>60</v>
      </c>
      <c r="E193" s="39" t="s">
        <v>2275</v>
      </c>
    </row>
    <row r="194" spans="1:13" ht="12.75">
      <c r="A194" t="s">
        <v>49</v>
      </c>
      <c r="C194" s="31" t="s">
        <v>5048</v>
      </c>
      <c r="E194" s="33" t="s">
        <v>5049</v>
      </c>
      <c r="J194" s="32">
        <f>0</f>
      </c>
      <c s="32">
        <f>0</f>
      </c>
      <c s="32">
        <f>0+L195+L199+L203+L207+L211+L215+L219+L223+L227+L231</f>
      </c>
      <c s="32">
        <f>0+M195+M199+M203+M207+M211+M215+M219+M223+M227+M231</f>
      </c>
    </row>
    <row r="195" spans="1:16" ht="12.75">
      <c r="A195" t="s">
        <v>52</v>
      </c>
      <c s="34" t="s">
        <v>235</v>
      </c>
      <c s="34" t="s">
        <v>5050</v>
      </c>
      <c s="35" t="s">
        <v>5</v>
      </c>
      <c s="6" t="s">
        <v>5051</v>
      </c>
      <c s="36" t="s">
        <v>101</v>
      </c>
      <c s="37">
        <v>3</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2366</v>
      </c>
    </row>
    <row r="198" spans="1:5" ht="63.75">
      <c r="A198" t="s">
        <v>60</v>
      </c>
      <c r="E198" s="39" t="s">
        <v>5052</v>
      </c>
    </row>
    <row r="199" spans="1:16" ht="25.5">
      <c r="A199" t="s">
        <v>52</v>
      </c>
      <c s="34" t="s">
        <v>239</v>
      </c>
      <c s="34" t="s">
        <v>5053</v>
      </c>
      <c s="35" t="s">
        <v>5</v>
      </c>
      <c s="6" t="s">
        <v>5054</v>
      </c>
      <c s="36" t="s">
        <v>101</v>
      </c>
      <c s="37">
        <v>5</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2366</v>
      </c>
    </row>
    <row r="202" spans="1:5" ht="63.75">
      <c r="A202" t="s">
        <v>60</v>
      </c>
      <c r="E202" s="39" t="s">
        <v>5052</v>
      </c>
    </row>
    <row r="203" spans="1:16" ht="12.75">
      <c r="A203" t="s">
        <v>52</v>
      </c>
      <c s="34" t="s">
        <v>243</v>
      </c>
      <c s="34" t="s">
        <v>5055</v>
      </c>
      <c s="35" t="s">
        <v>5</v>
      </c>
      <c s="6" t="s">
        <v>5056</v>
      </c>
      <c s="36" t="s">
        <v>101</v>
      </c>
      <c s="37">
        <v>8</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2366</v>
      </c>
    </row>
    <row r="206" spans="1:5" ht="38.25">
      <c r="A206" t="s">
        <v>60</v>
      </c>
      <c r="E206" s="39" t="s">
        <v>5057</v>
      </c>
    </row>
    <row r="207" spans="1:16" ht="25.5">
      <c r="A207" t="s">
        <v>52</v>
      </c>
      <c s="34" t="s">
        <v>248</v>
      </c>
      <c s="34" t="s">
        <v>5058</v>
      </c>
      <c s="35" t="s">
        <v>5</v>
      </c>
      <c s="6" t="s">
        <v>5059</v>
      </c>
      <c s="36" t="s">
        <v>101</v>
      </c>
      <c s="37">
        <v>5</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38.25">
      <c r="A210" t="s">
        <v>60</v>
      </c>
      <c r="E210" s="39" t="s">
        <v>5060</v>
      </c>
    </row>
    <row r="211" spans="1:16" ht="12.75">
      <c r="A211" t="s">
        <v>52</v>
      </c>
      <c s="34" t="s">
        <v>252</v>
      </c>
      <c s="34" t="s">
        <v>5061</v>
      </c>
      <c s="35" t="s">
        <v>5</v>
      </c>
      <c s="6" t="s">
        <v>5062</v>
      </c>
      <c s="36" t="s">
        <v>101</v>
      </c>
      <c s="37">
        <v>3</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5063</v>
      </c>
    </row>
    <row r="215" spans="1:16" ht="12.75">
      <c r="A215" t="s">
        <v>52</v>
      </c>
      <c s="34" t="s">
        <v>256</v>
      </c>
      <c s="34" t="s">
        <v>5064</v>
      </c>
      <c s="35" t="s">
        <v>5</v>
      </c>
      <c s="6" t="s">
        <v>5065</v>
      </c>
      <c s="36" t="s">
        <v>101</v>
      </c>
      <c s="37">
        <v>5</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5066</v>
      </c>
    </row>
    <row r="219" spans="1:16" ht="12.75">
      <c r="A219" t="s">
        <v>52</v>
      </c>
      <c s="34" t="s">
        <v>260</v>
      </c>
      <c s="34" t="s">
        <v>5067</v>
      </c>
      <c s="35" t="s">
        <v>5</v>
      </c>
      <c s="6" t="s">
        <v>5068</v>
      </c>
      <c s="36" t="s">
        <v>101</v>
      </c>
      <c s="37">
        <v>6</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63.75">
      <c r="A222" t="s">
        <v>60</v>
      </c>
      <c r="E222" s="39" t="s">
        <v>2270</v>
      </c>
    </row>
    <row r="223" spans="1:16" ht="12.75">
      <c r="A223" t="s">
        <v>52</v>
      </c>
      <c s="34" t="s">
        <v>264</v>
      </c>
      <c s="34" t="s">
        <v>5069</v>
      </c>
      <c s="35" t="s">
        <v>5</v>
      </c>
      <c s="6" t="s">
        <v>5070</v>
      </c>
      <c s="36" t="s">
        <v>101</v>
      </c>
      <c s="37">
        <v>6</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63.75">
      <c r="A226" t="s">
        <v>60</v>
      </c>
      <c r="E226" s="39" t="s">
        <v>2270</v>
      </c>
    </row>
    <row r="227" spans="1:16" ht="12.75">
      <c r="A227" t="s">
        <v>52</v>
      </c>
      <c s="34" t="s">
        <v>268</v>
      </c>
      <c s="34" t="s">
        <v>5071</v>
      </c>
      <c s="35" t="s">
        <v>5</v>
      </c>
      <c s="6" t="s">
        <v>5072</v>
      </c>
      <c s="36" t="s">
        <v>101</v>
      </c>
      <c s="37">
        <v>6</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63.75">
      <c r="A230" t="s">
        <v>60</v>
      </c>
      <c r="E230" s="39" t="s">
        <v>2270</v>
      </c>
    </row>
    <row r="231" spans="1:16" ht="12.75">
      <c r="A231" t="s">
        <v>52</v>
      </c>
      <c s="34" t="s">
        <v>272</v>
      </c>
      <c s="34" t="s">
        <v>5073</v>
      </c>
      <c s="35" t="s">
        <v>5</v>
      </c>
      <c s="6" t="s">
        <v>5074</v>
      </c>
      <c s="36" t="s">
        <v>101</v>
      </c>
      <c s="37">
        <v>6</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63.75">
      <c r="A234" t="s">
        <v>60</v>
      </c>
      <c r="E234" s="39" t="s">
        <v>2270</v>
      </c>
    </row>
    <row r="235" spans="1:13" ht="12.75">
      <c r="A235" t="s">
        <v>49</v>
      </c>
      <c r="C235" s="31" t="s">
        <v>1035</v>
      </c>
      <c r="E235" s="33" t="s">
        <v>2279</v>
      </c>
      <c r="J235" s="32">
        <f>0</f>
      </c>
      <c s="32">
        <f>0</f>
      </c>
      <c s="32">
        <f>0+L236+L240+L244+L248+L252+L256+L260+L264</f>
      </c>
      <c s="32">
        <f>0+M236+M240+M244+M248+M252+M256+M260+M264</f>
      </c>
    </row>
    <row r="236" spans="1:16" ht="25.5">
      <c r="A236" t="s">
        <v>52</v>
      </c>
      <c s="34" t="s">
        <v>276</v>
      </c>
      <c s="34" t="s">
        <v>2280</v>
      </c>
      <c s="35" t="s">
        <v>5</v>
      </c>
      <c s="6" t="s">
        <v>2281</v>
      </c>
      <c s="36" t="s">
        <v>101</v>
      </c>
      <c s="37">
        <v>1</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2366</v>
      </c>
    </row>
    <row r="239" spans="1:5" ht="63.75">
      <c r="A239" t="s">
        <v>60</v>
      </c>
      <c r="E239" s="39" t="s">
        <v>2557</v>
      </c>
    </row>
    <row r="240" spans="1:16" ht="25.5">
      <c r="A240" t="s">
        <v>52</v>
      </c>
      <c s="34" t="s">
        <v>279</v>
      </c>
      <c s="34" t="s">
        <v>2290</v>
      </c>
      <c s="35" t="s">
        <v>5</v>
      </c>
      <c s="6" t="s">
        <v>2291</v>
      </c>
      <c s="36" t="s">
        <v>101</v>
      </c>
      <c s="37">
        <v>1</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38.25">
      <c r="A243" t="s">
        <v>60</v>
      </c>
      <c r="E243" s="39" t="s">
        <v>2558</v>
      </c>
    </row>
    <row r="244" spans="1:16" ht="12.75">
      <c r="A244" t="s">
        <v>52</v>
      </c>
      <c s="34" t="s">
        <v>283</v>
      </c>
      <c s="34" t="s">
        <v>2562</v>
      </c>
      <c s="35" t="s">
        <v>5</v>
      </c>
      <c s="6" t="s">
        <v>2563</v>
      </c>
      <c s="36" t="s">
        <v>101</v>
      </c>
      <c s="37">
        <v>7</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2564</v>
      </c>
    </row>
    <row r="248" spans="1:16" ht="12.75">
      <c r="A248" t="s">
        <v>52</v>
      </c>
      <c s="34" t="s">
        <v>287</v>
      </c>
      <c s="34" t="s">
        <v>2293</v>
      </c>
      <c s="35" t="s">
        <v>5</v>
      </c>
      <c s="6" t="s">
        <v>2294</v>
      </c>
      <c s="36" t="s">
        <v>617</v>
      </c>
      <c s="37">
        <v>90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2580</v>
      </c>
    </row>
    <row r="252" spans="1:16" ht="12.75">
      <c r="A252" t="s">
        <v>52</v>
      </c>
      <c s="34" t="s">
        <v>291</v>
      </c>
      <c s="34" t="s">
        <v>5075</v>
      </c>
      <c s="35" t="s">
        <v>5</v>
      </c>
      <c s="6" t="s">
        <v>5076</v>
      </c>
      <c s="36" t="s">
        <v>617</v>
      </c>
      <c s="37">
        <v>50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51">
      <c r="A255" t="s">
        <v>60</v>
      </c>
      <c r="E255" s="39" t="s">
        <v>5077</v>
      </c>
    </row>
    <row r="256" spans="1:16" ht="12.75">
      <c r="A256" t="s">
        <v>52</v>
      </c>
      <c s="34" t="s">
        <v>295</v>
      </c>
      <c s="34" t="s">
        <v>2297</v>
      </c>
      <c s="35" t="s">
        <v>5</v>
      </c>
      <c s="6" t="s">
        <v>2298</v>
      </c>
      <c s="36" t="s">
        <v>617</v>
      </c>
      <c s="37">
        <v>4</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38.25">
      <c r="A259" t="s">
        <v>60</v>
      </c>
      <c r="E259" s="39" t="s">
        <v>2581</v>
      </c>
    </row>
    <row r="260" spans="1:16" ht="12.75">
      <c r="A260" t="s">
        <v>52</v>
      </c>
      <c s="34" t="s">
        <v>299</v>
      </c>
      <c s="34" t="s">
        <v>2583</v>
      </c>
      <c s="35" t="s">
        <v>5</v>
      </c>
      <c s="6" t="s">
        <v>2584</v>
      </c>
      <c s="36" t="s">
        <v>617</v>
      </c>
      <c s="37">
        <v>20</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2366</v>
      </c>
    </row>
    <row r="263" spans="1:5" ht="38.25">
      <c r="A263" t="s">
        <v>60</v>
      </c>
      <c r="E263" s="39" t="s">
        <v>2585</v>
      </c>
    </row>
    <row r="264" spans="1:16" ht="12.75">
      <c r="A264" t="s">
        <v>52</v>
      </c>
      <c s="34" t="s">
        <v>303</v>
      </c>
      <c s="34" t="s">
        <v>5078</v>
      </c>
      <c s="35" t="s">
        <v>5</v>
      </c>
      <c s="6" t="s">
        <v>5079</v>
      </c>
      <c s="36" t="s">
        <v>617</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2366</v>
      </c>
    </row>
    <row r="267" spans="1:5" ht="38.25">
      <c r="A267" t="s">
        <v>60</v>
      </c>
      <c r="E267" s="39" t="s">
        <v>5080</v>
      </c>
    </row>
    <row r="268" spans="1:13" ht="12.75">
      <c r="A268" t="s">
        <v>49</v>
      </c>
      <c r="C268" s="31" t="s">
        <v>2599</v>
      </c>
      <c r="E268" s="33" t="s">
        <v>2600</v>
      </c>
      <c r="J268" s="32">
        <f>0</f>
      </c>
      <c s="32">
        <f>0</f>
      </c>
      <c s="32">
        <f>0+L269</f>
      </c>
      <c s="32">
        <f>0+M269</f>
      </c>
    </row>
    <row r="269" spans="1:16" ht="12.75">
      <c r="A269" t="s">
        <v>52</v>
      </c>
      <c s="34" t="s">
        <v>307</v>
      </c>
      <c s="34" t="s">
        <v>2607</v>
      </c>
      <c s="35" t="s">
        <v>5</v>
      </c>
      <c s="6" t="s">
        <v>2608</v>
      </c>
      <c s="36" t="s">
        <v>101</v>
      </c>
      <c s="37">
        <v>40</v>
      </c>
      <c s="36">
        <v>0</v>
      </c>
      <c s="36">
        <f>ROUND(G269*H269,6)</f>
      </c>
      <c r="L269" s="38">
        <v>0</v>
      </c>
      <c s="32">
        <f>ROUND(ROUND(L269,2)*ROUND(G269,3),2)</f>
      </c>
      <c s="36" t="s">
        <v>822</v>
      </c>
      <c>
        <f>(M269*21)/100</f>
      </c>
      <c t="s">
        <v>27</v>
      </c>
    </row>
    <row r="270" spans="1:5" ht="12.75">
      <c r="A270" s="35" t="s">
        <v>58</v>
      </c>
      <c r="E270" s="39" t="s">
        <v>5</v>
      </c>
    </row>
    <row r="271" spans="1:5" ht="12.75">
      <c r="A271" s="35" t="s">
        <v>59</v>
      </c>
      <c r="E271" s="40" t="s">
        <v>2366</v>
      </c>
    </row>
    <row r="272" spans="1:5" ht="38.25">
      <c r="A272" t="s">
        <v>60</v>
      </c>
      <c r="E272" s="39" t="s">
        <v>2609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5003</v>
      </c>
      <c s="41">
        <f>Rekapitulace!C81</f>
      </c>
      <c s="20" t="s">
        <v>0</v>
      </c>
      <c t="s">
        <v>23</v>
      </c>
      <c t="s">
        <v>27</v>
      </c>
    </row>
    <row r="4" spans="1:16" ht="32" customHeight="1">
      <c r="A4" s="24" t="s">
        <v>20</v>
      </c>
      <c s="25" t="s">
        <v>28</v>
      </c>
      <c s="27" t="s">
        <v>5003</v>
      </c>
      <c r="E4" s="26" t="s">
        <v>5004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5083</v>
      </c>
      <c r="E8" s="30" t="s">
        <v>5082</v>
      </c>
      <c r="J8" s="29">
        <f>0+J9</f>
      </c>
      <c s="29">
        <f>0+K9</f>
      </c>
      <c s="29">
        <f>0+L9</f>
      </c>
      <c s="29">
        <f>0+M9</f>
      </c>
    </row>
    <row r="9" spans="1:13" ht="12.75">
      <c r="A9" t="s">
        <v>49</v>
      </c>
      <c r="C9" s="31" t="s">
        <v>5084</v>
      </c>
      <c r="E9" s="33" t="s">
        <v>5085</v>
      </c>
      <c r="J9" s="32">
        <f>0</f>
      </c>
      <c s="32">
        <f>0</f>
      </c>
      <c s="32">
        <f>0+L10+L14</f>
      </c>
      <c s="32">
        <f>0+M10+M14</f>
      </c>
    </row>
    <row r="10" spans="1:16" ht="12.75">
      <c r="A10" t="s">
        <v>52</v>
      </c>
      <c s="34" t="s">
        <v>53</v>
      </c>
      <c s="34" t="s">
        <v>762</v>
      </c>
      <c s="35" t="s">
        <v>53</v>
      </c>
      <c s="6" t="s">
        <v>5086</v>
      </c>
      <c s="36" t="s">
        <v>760</v>
      </c>
      <c s="37">
        <v>1</v>
      </c>
      <c s="36">
        <v>0</v>
      </c>
      <c s="36">
        <f>ROUND(G10*H10,6)</f>
      </c>
      <c r="L10" s="38">
        <v>0</v>
      </c>
      <c s="32">
        <f>ROUND(ROUND(L10,2)*ROUND(G10,3),2)</f>
      </c>
      <c s="36" t="s">
        <v>5016</v>
      </c>
      <c>
        <f>(M10*21)/100</f>
      </c>
      <c t="s">
        <v>27</v>
      </c>
    </row>
    <row r="11" spans="1:5" ht="12.75">
      <c r="A11" s="35" t="s">
        <v>58</v>
      </c>
      <c r="E11" s="39" t="s">
        <v>5</v>
      </c>
    </row>
    <row r="12" spans="1:5" ht="12.75">
      <c r="A12" s="35" t="s">
        <v>59</v>
      </c>
      <c r="E12" s="40" t="s">
        <v>2366</v>
      </c>
    </row>
    <row r="13" spans="1:5" ht="12.75">
      <c r="A13" t="s">
        <v>60</v>
      </c>
      <c r="E13" s="39" t="s">
        <v>5</v>
      </c>
    </row>
    <row r="14" spans="1:16" ht="12.75">
      <c r="A14" t="s">
        <v>52</v>
      </c>
      <c s="34" t="s">
        <v>27</v>
      </c>
      <c s="34" t="s">
        <v>762</v>
      </c>
      <c s="35" t="s">
        <v>27</v>
      </c>
      <c s="6" t="s">
        <v>5087</v>
      </c>
      <c s="36" t="s">
        <v>760</v>
      </c>
      <c s="37">
        <v>1</v>
      </c>
      <c s="36">
        <v>0</v>
      </c>
      <c s="36">
        <f>ROUND(G14*H14,6)</f>
      </c>
      <c r="L14" s="38">
        <v>0</v>
      </c>
      <c s="32">
        <f>ROUND(ROUND(L14,2)*ROUND(G14,3),2)</f>
      </c>
      <c s="36" t="s">
        <v>5016</v>
      </c>
      <c>
        <f>(M14*21)/100</f>
      </c>
      <c t="s">
        <v>27</v>
      </c>
    </row>
    <row r="15" spans="1:5" ht="12.75">
      <c r="A15" s="35" t="s">
        <v>58</v>
      </c>
      <c r="E15" s="39" t="s">
        <v>5</v>
      </c>
    </row>
    <row r="16" spans="1:5" ht="12.75">
      <c r="A16" s="35" t="s">
        <v>59</v>
      </c>
      <c r="E16" s="40" t="s">
        <v>2366</v>
      </c>
    </row>
    <row r="17" spans="1:5" ht="12.75">
      <c r="A17" t="s">
        <v>60</v>
      </c>
      <c r="E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5088</v>
      </c>
      <c s="41">
        <f>Rekapitulace!C84</f>
      </c>
      <c s="20" t="s">
        <v>0</v>
      </c>
      <c t="s">
        <v>23</v>
      </c>
      <c t="s">
        <v>27</v>
      </c>
    </row>
    <row r="4" spans="1:16" ht="32" customHeight="1">
      <c r="A4" s="24" t="s">
        <v>20</v>
      </c>
      <c s="25" t="s">
        <v>28</v>
      </c>
      <c s="27" t="s">
        <v>5088</v>
      </c>
      <c r="E4" s="26" t="s">
        <v>5089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5092</v>
      </c>
      <c r="E8" s="30" t="s">
        <v>5091</v>
      </c>
      <c r="J8" s="29">
        <f>0+J9+J22+J63+J68+J105+J154</f>
      </c>
      <c s="29">
        <f>0+K9+K22+K63+K68+K105+K154</f>
      </c>
      <c s="29">
        <f>0+L9+L22+L63+L68+L105+L154</f>
      </c>
      <c s="29">
        <f>0+M9+M22+M63+M68+M105+M154</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49.826</v>
      </c>
      <c s="36">
        <v>0</v>
      </c>
      <c s="36">
        <f>ROUND(G10*H10,6)</f>
      </c>
      <c r="L10" s="38">
        <v>0</v>
      </c>
      <c s="32">
        <f>ROUND(ROUND(L10,2)*ROUND(G10,3),2)</f>
      </c>
      <c s="36" t="s">
        <v>822</v>
      </c>
      <c>
        <f>(M10*21)/100</f>
      </c>
      <c t="s">
        <v>27</v>
      </c>
    </row>
    <row r="11" spans="1:5" ht="12.75">
      <c r="A11" s="35" t="s">
        <v>58</v>
      </c>
      <c r="E11" s="39" t="s">
        <v>5</v>
      </c>
    </row>
    <row r="12" spans="1:5" ht="12.75">
      <c r="A12" s="35" t="s">
        <v>59</v>
      </c>
      <c r="E12" s="40" t="s">
        <v>5093</v>
      </c>
    </row>
    <row r="13" spans="1:5" ht="140.25">
      <c r="A13" t="s">
        <v>60</v>
      </c>
      <c r="E13" s="39" t="s">
        <v>823</v>
      </c>
    </row>
    <row r="14" spans="1:16" ht="25.5">
      <c r="A14" t="s">
        <v>52</v>
      </c>
      <c s="34" t="s">
        <v>27</v>
      </c>
      <c s="34" t="s">
        <v>3371</v>
      </c>
      <c s="35" t="s">
        <v>5</v>
      </c>
      <c s="6" t="s">
        <v>3372</v>
      </c>
      <c s="36" t="s">
        <v>737</v>
      </c>
      <c s="37">
        <v>6.9</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5094</v>
      </c>
      <c s="35" t="s">
        <v>5</v>
      </c>
      <c s="6" t="s">
        <v>5095</v>
      </c>
      <c s="36" t="s">
        <v>4869</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4260</v>
      </c>
    </row>
    <row r="22" spans="1:13" ht="12.75">
      <c r="A22" t="s">
        <v>49</v>
      </c>
      <c r="C22" s="31" t="s">
        <v>53</v>
      </c>
      <c r="E22" s="33" t="s">
        <v>62</v>
      </c>
      <c r="J22" s="32">
        <f>0</f>
      </c>
      <c s="32">
        <f>0</f>
      </c>
      <c s="32">
        <f>0+L23+L27+L31+L35+L39+L43+L47+L51+L55+L59</f>
      </c>
      <c s="32">
        <f>0+M23+M27+M31+M35+M39+M43+M47+M51+M55+M59</f>
      </c>
    </row>
    <row r="23" spans="1:16" ht="25.5">
      <c r="A23" t="s">
        <v>52</v>
      </c>
      <c s="34" t="s">
        <v>70</v>
      </c>
      <c s="34" t="s">
        <v>5096</v>
      </c>
      <c s="35" t="s">
        <v>5</v>
      </c>
      <c s="6" t="s">
        <v>5097</v>
      </c>
      <c s="36" t="s">
        <v>65</v>
      </c>
      <c s="37">
        <v>3</v>
      </c>
      <c s="36">
        <v>0</v>
      </c>
      <c s="36">
        <f>ROUND(G23*H23,6)</f>
      </c>
      <c r="L23" s="38">
        <v>0</v>
      </c>
      <c s="32">
        <f>ROUND(ROUND(L23,2)*ROUND(G23,3),2)</f>
      </c>
      <c s="36" t="s">
        <v>822</v>
      </c>
      <c>
        <f>(M23*21)/100</f>
      </c>
      <c t="s">
        <v>27</v>
      </c>
    </row>
    <row r="24" spans="1:5" ht="12.75">
      <c r="A24" s="35" t="s">
        <v>58</v>
      </c>
      <c r="E24" s="39" t="s">
        <v>5</v>
      </c>
    </row>
    <row r="25" spans="1:5" ht="12.75">
      <c r="A25" s="35" t="s">
        <v>59</v>
      </c>
      <c r="E25" s="40" t="s">
        <v>5098</v>
      </c>
    </row>
    <row r="26" spans="1:5" ht="63.75">
      <c r="A26" t="s">
        <v>60</v>
      </c>
      <c r="E26" s="39" t="s">
        <v>61</v>
      </c>
    </row>
    <row r="27" spans="1:16" ht="25.5">
      <c r="A27" t="s">
        <v>52</v>
      </c>
      <c s="34" t="s">
        <v>73</v>
      </c>
      <c s="34" t="s">
        <v>4034</v>
      </c>
      <c s="35" t="s">
        <v>5</v>
      </c>
      <c s="6" t="s">
        <v>4035</v>
      </c>
      <c s="36" t="s">
        <v>2273</v>
      </c>
      <c s="37">
        <v>69</v>
      </c>
      <c s="36">
        <v>0</v>
      </c>
      <c s="36">
        <f>ROUND(G27*H27,6)</f>
      </c>
      <c r="L27" s="38">
        <v>0</v>
      </c>
      <c s="32">
        <f>ROUND(ROUND(L27,2)*ROUND(G27,3),2)</f>
      </c>
      <c s="36" t="s">
        <v>822</v>
      </c>
      <c>
        <f>(M27*21)/100</f>
      </c>
      <c t="s">
        <v>27</v>
      </c>
    </row>
    <row r="28" spans="1:5" ht="12.75">
      <c r="A28" s="35" t="s">
        <v>58</v>
      </c>
      <c r="E28" s="39" t="s">
        <v>5</v>
      </c>
    </row>
    <row r="29" spans="1:5" ht="12.75">
      <c r="A29" s="35" t="s">
        <v>59</v>
      </c>
      <c r="E29" s="40" t="s">
        <v>5099</v>
      </c>
    </row>
    <row r="30" spans="1:5" ht="25.5">
      <c r="A30" t="s">
        <v>60</v>
      </c>
      <c r="E30" s="39" t="s">
        <v>2773</v>
      </c>
    </row>
    <row r="31" spans="1:16" ht="25.5">
      <c r="A31" t="s">
        <v>52</v>
      </c>
      <c s="34" t="s">
        <v>75</v>
      </c>
      <c s="34" t="s">
        <v>5100</v>
      </c>
      <c s="35" t="s">
        <v>5</v>
      </c>
      <c s="6" t="s">
        <v>5101</v>
      </c>
      <c s="36" t="s">
        <v>65</v>
      </c>
      <c s="37">
        <v>9.6</v>
      </c>
      <c s="36">
        <v>0</v>
      </c>
      <c s="36">
        <f>ROUND(G31*H31,6)</f>
      </c>
      <c r="L31" s="38">
        <v>0</v>
      </c>
      <c s="32">
        <f>ROUND(ROUND(L31,2)*ROUND(G31,3),2)</f>
      </c>
      <c s="36" t="s">
        <v>822</v>
      </c>
      <c>
        <f>(M31*21)/100</f>
      </c>
      <c t="s">
        <v>27</v>
      </c>
    </row>
    <row r="32" spans="1:5" ht="12.75">
      <c r="A32" s="35" t="s">
        <v>58</v>
      </c>
      <c r="E32" s="39" t="s">
        <v>5</v>
      </c>
    </row>
    <row r="33" spans="1:5" ht="12.75">
      <c r="A33" s="35" t="s">
        <v>59</v>
      </c>
      <c r="E33" s="40" t="s">
        <v>5102</v>
      </c>
    </row>
    <row r="34" spans="1:5" ht="63.75">
      <c r="A34" t="s">
        <v>60</v>
      </c>
      <c r="E34" s="39" t="s">
        <v>61</v>
      </c>
    </row>
    <row r="35" spans="1:16" ht="25.5">
      <c r="A35" t="s">
        <v>52</v>
      </c>
      <c s="34" t="s">
        <v>80</v>
      </c>
      <c s="34" t="s">
        <v>3834</v>
      </c>
      <c s="35" t="s">
        <v>5</v>
      </c>
      <c s="6" t="s">
        <v>3835</v>
      </c>
      <c s="36" t="s">
        <v>2273</v>
      </c>
      <c s="37">
        <v>211.2</v>
      </c>
      <c s="36">
        <v>0</v>
      </c>
      <c s="36">
        <f>ROUND(G35*H35,6)</f>
      </c>
      <c r="L35" s="38">
        <v>0</v>
      </c>
      <c s="32">
        <f>ROUND(ROUND(L35,2)*ROUND(G35,3),2)</f>
      </c>
      <c s="36" t="s">
        <v>822</v>
      </c>
      <c>
        <f>(M35*21)/100</f>
      </c>
      <c t="s">
        <v>27</v>
      </c>
    </row>
    <row r="36" spans="1:5" ht="12.75">
      <c r="A36" s="35" t="s">
        <v>58</v>
      </c>
      <c r="E36" s="39" t="s">
        <v>5</v>
      </c>
    </row>
    <row r="37" spans="1:5" ht="12.75">
      <c r="A37" s="35" t="s">
        <v>59</v>
      </c>
      <c r="E37" s="40" t="s">
        <v>5103</v>
      </c>
    </row>
    <row r="38" spans="1:5" ht="25.5">
      <c r="A38" t="s">
        <v>60</v>
      </c>
      <c r="E38" s="39" t="s">
        <v>2773</v>
      </c>
    </row>
    <row r="39" spans="1:16" ht="12.75">
      <c r="A39" t="s">
        <v>52</v>
      </c>
      <c s="34" t="s">
        <v>84</v>
      </c>
      <c s="34" t="s">
        <v>63</v>
      </c>
      <c s="35" t="s">
        <v>5</v>
      </c>
      <c s="6" t="s">
        <v>64</v>
      </c>
      <c s="36" t="s">
        <v>65</v>
      </c>
      <c s="37">
        <v>165.859</v>
      </c>
      <c s="36">
        <v>0</v>
      </c>
      <c s="36">
        <f>ROUND(G39*H39,6)</f>
      </c>
      <c r="L39" s="38">
        <v>0</v>
      </c>
      <c s="32">
        <f>ROUND(ROUND(L39,2)*ROUND(G39,3),2)</f>
      </c>
      <c s="36" t="s">
        <v>822</v>
      </c>
      <c>
        <f>(M39*21)/100</f>
      </c>
      <c t="s">
        <v>27</v>
      </c>
    </row>
    <row r="40" spans="1:5" ht="12.75">
      <c r="A40" s="35" t="s">
        <v>58</v>
      </c>
      <c r="E40" s="39" t="s">
        <v>5</v>
      </c>
    </row>
    <row r="41" spans="1:5" ht="12.75">
      <c r="A41" s="35" t="s">
        <v>59</v>
      </c>
      <c r="E41" s="40" t="s">
        <v>5104</v>
      </c>
    </row>
    <row r="42" spans="1:5" ht="318.75">
      <c r="A42" t="s">
        <v>60</v>
      </c>
      <c r="E42" s="39" t="s">
        <v>5105</v>
      </c>
    </row>
    <row r="43" spans="1:16" ht="12.75">
      <c r="A43" t="s">
        <v>52</v>
      </c>
      <c s="34" t="s">
        <v>89</v>
      </c>
      <c s="34" t="s">
        <v>2791</v>
      </c>
      <c s="35" t="s">
        <v>5</v>
      </c>
      <c s="6" t="s">
        <v>2792</v>
      </c>
      <c s="36" t="s">
        <v>65</v>
      </c>
      <c s="37">
        <v>165.86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318.75">
      <c r="A46" t="s">
        <v>60</v>
      </c>
      <c r="E46" s="39" t="s">
        <v>4072</v>
      </c>
    </row>
    <row r="47" spans="1:16" ht="12.75">
      <c r="A47" t="s">
        <v>52</v>
      </c>
      <c s="34" t="s">
        <v>93</v>
      </c>
      <c s="34" t="s">
        <v>2632</v>
      </c>
      <c s="35" t="s">
        <v>5</v>
      </c>
      <c s="6" t="s">
        <v>2633</v>
      </c>
      <c s="36" t="s">
        <v>2628</v>
      </c>
      <c s="37">
        <v>1658.6</v>
      </c>
      <c s="36">
        <v>0</v>
      </c>
      <c s="36">
        <f>ROUND(G47*H47,6)</f>
      </c>
      <c r="L47" s="38">
        <v>0</v>
      </c>
      <c s="32">
        <f>ROUND(ROUND(L47,2)*ROUND(G47,3),2)</f>
      </c>
      <c s="36" t="s">
        <v>822</v>
      </c>
      <c>
        <f>(M47*21)/100</f>
      </c>
      <c t="s">
        <v>27</v>
      </c>
    </row>
    <row r="48" spans="1:5" ht="12.75">
      <c r="A48" s="35" t="s">
        <v>58</v>
      </c>
      <c r="E48" s="39" t="s">
        <v>5</v>
      </c>
    </row>
    <row r="49" spans="1:5" ht="12.75">
      <c r="A49" s="35" t="s">
        <v>59</v>
      </c>
      <c r="E49" s="40" t="s">
        <v>5106</v>
      </c>
    </row>
    <row r="50" spans="1:5" ht="25.5">
      <c r="A50" t="s">
        <v>60</v>
      </c>
      <c r="E50" s="39" t="s">
        <v>2629</v>
      </c>
    </row>
    <row r="51" spans="1:16" ht="12.75">
      <c r="A51" t="s">
        <v>52</v>
      </c>
      <c s="34" t="s">
        <v>98</v>
      </c>
      <c s="34" t="s">
        <v>4074</v>
      </c>
      <c s="35" t="s">
        <v>5</v>
      </c>
      <c s="6" t="s">
        <v>4075</v>
      </c>
      <c s="36" t="s">
        <v>65</v>
      </c>
      <c s="37">
        <v>165.85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91.25">
      <c r="A54" t="s">
        <v>60</v>
      </c>
      <c r="E54" s="39" t="s">
        <v>4077</v>
      </c>
    </row>
    <row r="55" spans="1:16" ht="12.75">
      <c r="A55" t="s">
        <v>52</v>
      </c>
      <c s="34" t="s">
        <v>103</v>
      </c>
      <c s="34" t="s">
        <v>81</v>
      </c>
      <c s="35" t="s">
        <v>5</v>
      </c>
      <c s="6" t="s">
        <v>82</v>
      </c>
      <c s="36" t="s">
        <v>65</v>
      </c>
      <c s="37">
        <v>165.857</v>
      </c>
      <c s="36">
        <v>0</v>
      </c>
      <c s="36">
        <f>ROUND(G55*H55,6)</f>
      </c>
      <c r="L55" s="38">
        <v>0</v>
      </c>
      <c s="32">
        <f>ROUND(ROUND(L55,2)*ROUND(G55,3),2)</f>
      </c>
      <c s="36" t="s">
        <v>822</v>
      </c>
      <c>
        <f>(M55*21)/100</f>
      </c>
      <c t="s">
        <v>27</v>
      </c>
    </row>
    <row r="56" spans="1:5" ht="12.75">
      <c r="A56" s="35" t="s">
        <v>58</v>
      </c>
      <c r="E56" s="39" t="s">
        <v>5</v>
      </c>
    </row>
    <row r="57" spans="1:5" ht="12.75">
      <c r="A57" s="35" t="s">
        <v>59</v>
      </c>
      <c r="E57" s="40" t="s">
        <v>5107</v>
      </c>
    </row>
    <row r="58" spans="1:5" ht="229.5">
      <c r="A58" t="s">
        <v>60</v>
      </c>
      <c r="E58" s="39" t="s">
        <v>831</v>
      </c>
    </row>
    <row r="59" spans="1:16" ht="12.75">
      <c r="A59" t="s">
        <v>52</v>
      </c>
      <c s="34" t="s">
        <v>107</v>
      </c>
      <c s="34" t="s">
        <v>2815</v>
      </c>
      <c s="35" t="s">
        <v>5</v>
      </c>
      <c s="6" t="s">
        <v>2816</v>
      </c>
      <c s="36" t="s">
        <v>56</v>
      </c>
      <c s="37">
        <v>32</v>
      </c>
      <c s="36">
        <v>0</v>
      </c>
      <c s="36">
        <f>ROUND(G59*H59,6)</f>
      </c>
      <c r="L59" s="38">
        <v>0</v>
      </c>
      <c s="32">
        <f>ROUND(ROUND(L59,2)*ROUND(G59,3),2)</f>
      </c>
      <c s="36" t="s">
        <v>822</v>
      </c>
      <c>
        <f>(M59*21)/100</f>
      </c>
      <c t="s">
        <v>27</v>
      </c>
    </row>
    <row r="60" spans="1:5" ht="12.75">
      <c r="A60" s="35" t="s">
        <v>58</v>
      </c>
      <c r="E60" s="39" t="s">
        <v>5</v>
      </c>
    </row>
    <row r="61" spans="1:5" ht="12.75">
      <c r="A61" s="35" t="s">
        <v>59</v>
      </c>
      <c r="E61" s="40" t="s">
        <v>5108</v>
      </c>
    </row>
    <row r="62" spans="1:5" ht="25.5">
      <c r="A62" t="s">
        <v>60</v>
      </c>
      <c r="E62" s="39" t="s">
        <v>2817</v>
      </c>
    </row>
    <row r="63" spans="1:13" ht="12.75">
      <c r="A63" t="s">
        <v>49</v>
      </c>
      <c r="C63" s="31" t="s">
        <v>70</v>
      </c>
      <c r="E63" s="33" t="s">
        <v>2878</v>
      </c>
      <c r="J63" s="32">
        <f>0</f>
      </c>
      <c s="32">
        <f>0</f>
      </c>
      <c s="32">
        <f>0+L64</f>
      </c>
      <c s="32">
        <f>0+M64</f>
      </c>
    </row>
    <row r="64" spans="1:16" ht="12.75">
      <c r="A64" t="s">
        <v>52</v>
      </c>
      <c s="34" t="s">
        <v>111</v>
      </c>
      <c s="34" t="s">
        <v>2642</v>
      </c>
      <c s="35" t="s">
        <v>5</v>
      </c>
      <c s="6" t="s">
        <v>2643</v>
      </c>
      <c s="36" t="s">
        <v>65</v>
      </c>
      <c s="37">
        <v>8.903</v>
      </c>
      <c s="36">
        <v>0</v>
      </c>
      <c s="36">
        <f>ROUND(G64*H64,6)</f>
      </c>
      <c r="L64" s="38">
        <v>0</v>
      </c>
      <c s="32">
        <f>ROUND(ROUND(L64,2)*ROUND(G64,3),2)</f>
      </c>
      <c s="36" t="s">
        <v>822</v>
      </c>
      <c>
        <f>(M64*21)/100</f>
      </c>
      <c t="s">
        <v>27</v>
      </c>
    </row>
    <row r="65" spans="1:5" ht="12.75">
      <c r="A65" s="35" t="s">
        <v>58</v>
      </c>
      <c r="E65" s="39" t="s">
        <v>5109</v>
      </c>
    </row>
    <row r="66" spans="1:5" ht="12.75">
      <c r="A66" s="35" t="s">
        <v>59</v>
      </c>
      <c r="E66" s="40" t="s">
        <v>5110</v>
      </c>
    </row>
    <row r="67" spans="1:5" ht="38.25">
      <c r="A67" t="s">
        <v>60</v>
      </c>
      <c r="E67" s="39" t="s">
        <v>4099</v>
      </c>
    </row>
    <row r="68" spans="1:13" ht="12.75">
      <c r="A68" t="s">
        <v>49</v>
      </c>
      <c r="C68" s="31" t="s">
        <v>80</v>
      </c>
      <c r="E68" s="33" t="s">
        <v>97</v>
      </c>
      <c r="J68" s="32">
        <f>0</f>
      </c>
      <c s="32">
        <f>0</f>
      </c>
      <c s="32">
        <f>0+L69+L73+L77+L81+L85+L89+L93+L97+L101</f>
      </c>
      <c s="32">
        <f>0+M69+M73+M77+M81+M85+M89+M93+M97+M101</f>
      </c>
    </row>
    <row r="69" spans="1:16" ht="12.75">
      <c r="A69" t="s">
        <v>52</v>
      </c>
      <c s="34" t="s">
        <v>114</v>
      </c>
      <c s="34" t="s">
        <v>4880</v>
      </c>
      <c s="35" t="s">
        <v>5</v>
      </c>
      <c s="6" t="s">
        <v>4881</v>
      </c>
      <c s="36" t="s">
        <v>101</v>
      </c>
      <c s="37">
        <v>8</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02">
      <c r="A72" t="s">
        <v>60</v>
      </c>
      <c r="E72" s="39" t="s">
        <v>4882</v>
      </c>
    </row>
    <row r="73" spans="1:16" ht="12.75">
      <c r="A73" t="s">
        <v>52</v>
      </c>
      <c s="34" t="s">
        <v>118</v>
      </c>
      <c s="34" t="s">
        <v>5111</v>
      </c>
      <c s="35" t="s">
        <v>5</v>
      </c>
      <c s="6" t="s">
        <v>5112</v>
      </c>
      <c s="36" t="s">
        <v>101</v>
      </c>
      <c s="37">
        <v>9</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102">
      <c r="A76" t="s">
        <v>60</v>
      </c>
      <c r="E76" s="39" t="s">
        <v>4882</v>
      </c>
    </row>
    <row r="77" spans="1:16" ht="12.75">
      <c r="A77" t="s">
        <v>52</v>
      </c>
      <c s="34" t="s">
        <v>122</v>
      </c>
      <c s="34" t="s">
        <v>5113</v>
      </c>
      <c s="35" t="s">
        <v>5</v>
      </c>
      <c s="6" t="s">
        <v>5114</v>
      </c>
      <c s="36" t="s">
        <v>78</v>
      </c>
      <c s="37">
        <v>2</v>
      </c>
      <c s="36">
        <v>0</v>
      </c>
      <c s="36">
        <f>ROUND(G77*H77,6)</f>
      </c>
      <c r="L77" s="38">
        <v>0</v>
      </c>
      <c s="32">
        <f>ROUND(ROUND(L77,2)*ROUND(G77,3),2)</f>
      </c>
      <c s="36" t="s">
        <v>822</v>
      </c>
      <c>
        <f>(M77*21)/100</f>
      </c>
      <c t="s">
        <v>27</v>
      </c>
    </row>
    <row r="78" spans="1:5" ht="12.75">
      <c r="A78" s="35" t="s">
        <v>58</v>
      </c>
      <c r="E78" s="39" t="s">
        <v>5115</v>
      </c>
    </row>
    <row r="79" spans="1:5" ht="12.75">
      <c r="A79" s="35" t="s">
        <v>59</v>
      </c>
      <c r="E79" s="40" t="s">
        <v>5</v>
      </c>
    </row>
    <row r="80" spans="1:5" ht="191.25">
      <c r="A80" t="s">
        <v>60</v>
      </c>
      <c r="E80" s="39" t="s">
        <v>5116</v>
      </c>
    </row>
    <row r="81" spans="1:16" ht="12.75">
      <c r="A81" t="s">
        <v>52</v>
      </c>
      <c s="34" t="s">
        <v>126</v>
      </c>
      <c s="34" t="s">
        <v>5117</v>
      </c>
      <c s="35" t="s">
        <v>5</v>
      </c>
      <c s="6" t="s">
        <v>5118</v>
      </c>
      <c s="36" t="s">
        <v>78</v>
      </c>
      <c s="37">
        <v>4</v>
      </c>
      <c s="36">
        <v>0</v>
      </c>
      <c s="36">
        <f>ROUND(G81*H81,6)</f>
      </c>
      <c r="L81" s="38">
        <v>0</v>
      </c>
      <c s="32">
        <f>ROUND(ROUND(L81,2)*ROUND(G81,3),2)</f>
      </c>
      <c s="36" t="s">
        <v>822</v>
      </c>
      <c>
        <f>(M81*21)/100</f>
      </c>
      <c t="s">
        <v>27</v>
      </c>
    </row>
    <row r="82" spans="1:5" ht="12.75">
      <c r="A82" s="35" t="s">
        <v>58</v>
      </c>
      <c r="E82" s="39" t="s">
        <v>5119</v>
      </c>
    </row>
    <row r="83" spans="1:5" ht="12.75">
      <c r="A83" s="35" t="s">
        <v>59</v>
      </c>
      <c r="E83" s="40" t="s">
        <v>5</v>
      </c>
    </row>
    <row r="84" spans="1:5" ht="191.25">
      <c r="A84" t="s">
        <v>60</v>
      </c>
      <c r="E84" s="39" t="s">
        <v>5116</v>
      </c>
    </row>
    <row r="85" spans="1:16" ht="12.75">
      <c r="A85" t="s">
        <v>52</v>
      </c>
      <c s="34" t="s">
        <v>131</v>
      </c>
      <c s="34" t="s">
        <v>5120</v>
      </c>
      <c s="35" t="s">
        <v>5</v>
      </c>
      <c s="6" t="s">
        <v>5121</v>
      </c>
      <c s="36" t="s">
        <v>78</v>
      </c>
      <c s="37">
        <v>28</v>
      </c>
      <c s="36">
        <v>0</v>
      </c>
      <c s="36">
        <f>ROUND(G85*H85,6)</f>
      </c>
      <c r="L85" s="38">
        <v>0</v>
      </c>
      <c s="32">
        <f>ROUND(ROUND(L85,2)*ROUND(G85,3),2)</f>
      </c>
      <c s="36" t="s">
        <v>822</v>
      </c>
      <c>
        <f>(M85*21)/100</f>
      </c>
      <c t="s">
        <v>27</v>
      </c>
    </row>
    <row r="86" spans="1:5" ht="12.75">
      <c r="A86" s="35" t="s">
        <v>58</v>
      </c>
      <c r="E86" s="39" t="s">
        <v>5122</v>
      </c>
    </row>
    <row r="87" spans="1:5" ht="12.75">
      <c r="A87" s="35" t="s">
        <v>59</v>
      </c>
      <c r="E87" s="40" t="s">
        <v>5</v>
      </c>
    </row>
    <row r="88" spans="1:5" ht="191.25">
      <c r="A88" t="s">
        <v>60</v>
      </c>
      <c r="E88" s="39" t="s">
        <v>5116</v>
      </c>
    </row>
    <row r="89" spans="1:16" ht="12.75">
      <c r="A89" t="s">
        <v>52</v>
      </c>
      <c s="34" t="s">
        <v>134</v>
      </c>
      <c s="34" t="s">
        <v>5123</v>
      </c>
      <c s="35" t="s">
        <v>5</v>
      </c>
      <c s="6" t="s">
        <v>5124</v>
      </c>
      <c s="36" t="s">
        <v>78</v>
      </c>
      <c s="37">
        <v>2</v>
      </c>
      <c s="36">
        <v>0</v>
      </c>
      <c s="36">
        <f>ROUND(G89*H89,6)</f>
      </c>
      <c r="L89" s="38">
        <v>0</v>
      </c>
      <c s="32">
        <f>ROUND(ROUND(L89,2)*ROUND(G89,3),2)</f>
      </c>
      <c s="36" t="s">
        <v>822</v>
      </c>
      <c>
        <f>(M89*21)/100</f>
      </c>
      <c t="s">
        <v>27</v>
      </c>
    </row>
    <row r="90" spans="1:5" ht="12.75">
      <c r="A90" s="35" t="s">
        <v>58</v>
      </c>
      <c r="E90" s="39" t="s">
        <v>5125</v>
      </c>
    </row>
    <row r="91" spans="1:5" ht="12.75">
      <c r="A91" s="35" t="s">
        <v>59</v>
      </c>
      <c r="E91" s="40" t="s">
        <v>5</v>
      </c>
    </row>
    <row r="92" spans="1:5" ht="191.25">
      <c r="A92" t="s">
        <v>60</v>
      </c>
      <c r="E92" s="39" t="s">
        <v>5116</v>
      </c>
    </row>
    <row r="93" spans="1:16" ht="12.75">
      <c r="A93" t="s">
        <v>52</v>
      </c>
      <c s="34" t="s">
        <v>137</v>
      </c>
      <c s="34" t="s">
        <v>5126</v>
      </c>
      <c s="35" t="s">
        <v>5</v>
      </c>
      <c s="6" t="s">
        <v>5127</v>
      </c>
      <c s="36" t="s">
        <v>101</v>
      </c>
      <c s="37">
        <v>10</v>
      </c>
      <c s="36">
        <v>0</v>
      </c>
      <c s="36">
        <f>ROUND(G93*H93,6)</f>
      </c>
      <c r="L93" s="38">
        <v>0</v>
      </c>
      <c s="32">
        <f>ROUND(ROUND(L93,2)*ROUND(G93,3),2)</f>
      </c>
      <c s="36" t="s">
        <v>822</v>
      </c>
      <c>
        <f>(M93*21)/100</f>
      </c>
      <c t="s">
        <v>27</v>
      </c>
    </row>
    <row r="94" spans="1:5" ht="38.25">
      <c r="A94" s="35" t="s">
        <v>58</v>
      </c>
      <c r="E94" s="39" t="s">
        <v>5128</v>
      </c>
    </row>
    <row r="95" spans="1:5" ht="12.75">
      <c r="A95" s="35" t="s">
        <v>59</v>
      </c>
      <c r="E95" s="40" t="s">
        <v>5</v>
      </c>
    </row>
    <row r="96" spans="1:5" ht="191.25">
      <c r="A96" t="s">
        <v>60</v>
      </c>
      <c r="E96" s="39" t="s">
        <v>5116</v>
      </c>
    </row>
    <row r="97" spans="1:16" ht="12.75">
      <c r="A97" t="s">
        <v>52</v>
      </c>
      <c s="34" t="s">
        <v>140</v>
      </c>
      <c s="34" t="s">
        <v>5129</v>
      </c>
      <c s="35" t="s">
        <v>5</v>
      </c>
      <c s="6" t="s">
        <v>5130</v>
      </c>
      <c s="36" t="s">
        <v>101</v>
      </c>
      <c s="37">
        <v>2</v>
      </c>
      <c s="36">
        <v>0</v>
      </c>
      <c s="36">
        <f>ROUND(G97*H97,6)</f>
      </c>
      <c r="L97" s="38">
        <v>0</v>
      </c>
      <c s="32">
        <f>ROUND(ROUND(L97,2)*ROUND(G97,3),2)</f>
      </c>
      <c s="36" t="s">
        <v>822</v>
      </c>
      <c>
        <f>(M97*21)/100</f>
      </c>
      <c t="s">
        <v>27</v>
      </c>
    </row>
    <row r="98" spans="1:5" ht="12.75">
      <c r="A98" s="35" t="s">
        <v>58</v>
      </c>
      <c r="E98" s="39" t="s">
        <v>5131</v>
      </c>
    </row>
    <row r="99" spans="1:5" ht="12.75">
      <c r="A99" s="35" t="s">
        <v>59</v>
      </c>
      <c r="E99" s="40" t="s">
        <v>5</v>
      </c>
    </row>
    <row r="100" spans="1:5" ht="165.75">
      <c r="A100" t="s">
        <v>60</v>
      </c>
      <c r="E100" s="39" t="s">
        <v>5132</v>
      </c>
    </row>
    <row r="101" spans="1:16" ht="12.75">
      <c r="A101" t="s">
        <v>52</v>
      </c>
      <c s="34" t="s">
        <v>144</v>
      </c>
      <c s="34" t="s">
        <v>5133</v>
      </c>
      <c s="35" t="s">
        <v>5</v>
      </c>
      <c s="6" t="s">
        <v>5134</v>
      </c>
      <c s="36" t="s">
        <v>101</v>
      </c>
      <c s="37">
        <v>1</v>
      </c>
      <c s="36">
        <v>0</v>
      </c>
      <c s="36">
        <f>ROUND(G101*H101,6)</f>
      </c>
      <c r="L101" s="38">
        <v>0</v>
      </c>
      <c s="32">
        <f>ROUND(ROUND(L101,2)*ROUND(G101,3),2)</f>
      </c>
      <c s="36" t="s">
        <v>822</v>
      </c>
      <c>
        <f>(M101*21)/100</f>
      </c>
      <c t="s">
        <v>27</v>
      </c>
    </row>
    <row r="102" spans="1:5" ht="12.75">
      <c r="A102" s="35" t="s">
        <v>58</v>
      </c>
      <c r="E102" s="39" t="s">
        <v>5135</v>
      </c>
    </row>
    <row r="103" spans="1:5" ht="12.75">
      <c r="A103" s="35" t="s">
        <v>59</v>
      </c>
      <c r="E103" s="40" t="s">
        <v>5</v>
      </c>
    </row>
    <row r="104" spans="1:5" ht="216.75">
      <c r="A104" t="s">
        <v>60</v>
      </c>
      <c r="E104" s="39" t="s">
        <v>5136</v>
      </c>
    </row>
    <row r="105" spans="1:13" ht="12.75">
      <c r="A105" t="s">
        <v>49</v>
      </c>
      <c r="C105" s="31" t="s">
        <v>84</v>
      </c>
      <c r="E105" s="33" t="s">
        <v>2922</v>
      </c>
      <c r="J105" s="32">
        <f>0</f>
      </c>
      <c s="32">
        <f>0</f>
      </c>
      <c s="32">
        <f>0+L106+L110+L114+L118+L122+L126+L130+L134+L138+L142+L146+L150</f>
      </c>
      <c s="32">
        <f>0+M106+M110+M114+M118+M122+M126+M130+M134+M138+M142+M146+M150</f>
      </c>
    </row>
    <row r="106" spans="1:16" ht="12.75">
      <c r="A106" t="s">
        <v>52</v>
      </c>
      <c s="34" t="s">
        <v>148</v>
      </c>
      <c s="34" t="s">
        <v>5137</v>
      </c>
      <c s="35" t="s">
        <v>5</v>
      </c>
      <c s="6" t="s">
        <v>5138</v>
      </c>
      <c s="36" t="s">
        <v>78</v>
      </c>
      <c s="37">
        <v>34</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255">
      <c r="A109" t="s">
        <v>60</v>
      </c>
      <c r="E109" s="39" t="s">
        <v>4750</v>
      </c>
    </row>
    <row r="110" spans="1:16" ht="12.75">
      <c r="A110" t="s">
        <v>52</v>
      </c>
      <c s="34" t="s">
        <v>152</v>
      </c>
      <c s="34" t="s">
        <v>5139</v>
      </c>
      <c s="35" t="s">
        <v>5</v>
      </c>
      <c s="6" t="s">
        <v>5140</v>
      </c>
      <c s="36" t="s">
        <v>78</v>
      </c>
      <c s="37">
        <v>59.2</v>
      </c>
      <c s="36">
        <v>0</v>
      </c>
      <c s="36">
        <f>ROUND(G110*H110,6)</f>
      </c>
      <c r="L110" s="38">
        <v>0</v>
      </c>
      <c s="32">
        <f>ROUND(ROUND(L110,2)*ROUND(G110,3),2)</f>
      </c>
      <c s="36" t="s">
        <v>822</v>
      </c>
      <c>
        <f>(M110*21)/100</f>
      </c>
      <c t="s">
        <v>27</v>
      </c>
    </row>
    <row r="111" spans="1:5" ht="25.5">
      <c r="A111" s="35" t="s">
        <v>58</v>
      </c>
      <c r="E111" s="39" t="s">
        <v>5141</v>
      </c>
    </row>
    <row r="112" spans="1:5" ht="12.75">
      <c r="A112" s="35" t="s">
        <v>59</v>
      </c>
      <c r="E112" s="40" t="s">
        <v>5</v>
      </c>
    </row>
    <row r="113" spans="1:5" ht="255">
      <c r="A113" t="s">
        <v>60</v>
      </c>
      <c r="E113" s="39" t="s">
        <v>5142</v>
      </c>
    </row>
    <row r="114" spans="1:16" ht="12.75">
      <c r="A114" t="s">
        <v>52</v>
      </c>
      <c s="34" t="s">
        <v>155</v>
      </c>
      <c s="34" t="s">
        <v>5143</v>
      </c>
      <c s="35" t="s">
        <v>5</v>
      </c>
      <c s="6" t="s">
        <v>5144</v>
      </c>
      <c s="36" t="s">
        <v>78</v>
      </c>
      <c s="37">
        <v>35</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242.25">
      <c r="A117" t="s">
        <v>60</v>
      </c>
      <c r="E117" s="39" t="s">
        <v>5145</v>
      </c>
    </row>
    <row r="118" spans="1:16" ht="12.75">
      <c r="A118" t="s">
        <v>52</v>
      </c>
      <c s="34" t="s">
        <v>159</v>
      </c>
      <c s="34" t="s">
        <v>5146</v>
      </c>
      <c s="35" t="s">
        <v>5</v>
      </c>
      <c s="6" t="s">
        <v>5147</v>
      </c>
      <c s="36" t="s">
        <v>78</v>
      </c>
      <c s="37">
        <v>35</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51">
      <c r="A121" t="s">
        <v>60</v>
      </c>
      <c r="E121" s="39" t="s">
        <v>5148</v>
      </c>
    </row>
    <row r="122" spans="1:16" ht="12.75">
      <c r="A122" t="s">
        <v>52</v>
      </c>
      <c s="34" t="s">
        <v>163</v>
      </c>
      <c s="34" t="s">
        <v>5149</v>
      </c>
      <c s="35" t="s">
        <v>5</v>
      </c>
      <c s="6" t="s">
        <v>5150</v>
      </c>
      <c s="36" t="s">
        <v>78</v>
      </c>
      <c s="37">
        <v>34</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51">
      <c r="A125" t="s">
        <v>60</v>
      </c>
      <c r="E125" s="39" t="s">
        <v>5148</v>
      </c>
    </row>
    <row r="126" spans="1:16" ht="12.75">
      <c r="A126" t="s">
        <v>52</v>
      </c>
      <c s="34" t="s">
        <v>167</v>
      </c>
      <c s="34" t="s">
        <v>5151</v>
      </c>
      <c s="35" t="s">
        <v>5</v>
      </c>
      <c s="6" t="s">
        <v>5152</v>
      </c>
      <c s="36" t="s">
        <v>101</v>
      </c>
      <c s="37">
        <v>2</v>
      </c>
      <c s="36">
        <v>0</v>
      </c>
      <c s="36">
        <f>ROUND(G126*H126,6)</f>
      </c>
      <c r="L126" s="38">
        <v>0</v>
      </c>
      <c s="32">
        <f>ROUND(ROUND(L126,2)*ROUND(G126,3),2)</f>
      </c>
      <c s="36" t="s">
        <v>822</v>
      </c>
      <c>
        <f>(M126*21)/100</f>
      </c>
      <c t="s">
        <v>27</v>
      </c>
    </row>
    <row r="127" spans="1:5" ht="12.75">
      <c r="A127" s="35" t="s">
        <v>58</v>
      </c>
      <c r="E127" s="39" t="s">
        <v>5153</v>
      </c>
    </row>
    <row r="128" spans="1:5" ht="12.75">
      <c r="A128" s="35" t="s">
        <v>59</v>
      </c>
      <c r="E128" s="40" t="s">
        <v>5</v>
      </c>
    </row>
    <row r="129" spans="1:5" ht="25.5">
      <c r="A129" t="s">
        <v>60</v>
      </c>
      <c r="E129" s="39" t="s">
        <v>5154</v>
      </c>
    </row>
    <row r="130" spans="1:16" ht="12.75">
      <c r="A130" t="s">
        <v>52</v>
      </c>
      <c s="34" t="s">
        <v>171</v>
      </c>
      <c s="34" t="s">
        <v>5155</v>
      </c>
      <c s="35" t="s">
        <v>5</v>
      </c>
      <c s="6" t="s">
        <v>5156</v>
      </c>
      <c s="36" t="s">
        <v>101</v>
      </c>
      <c s="37">
        <v>3</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25.5">
      <c r="A133" t="s">
        <v>60</v>
      </c>
      <c r="E133" s="39" t="s">
        <v>5157</v>
      </c>
    </row>
    <row r="134" spans="1:16" ht="12.75">
      <c r="A134" t="s">
        <v>52</v>
      </c>
      <c s="34" t="s">
        <v>175</v>
      </c>
      <c s="34" t="s">
        <v>5158</v>
      </c>
      <c s="35" t="s">
        <v>5</v>
      </c>
      <c s="6" t="s">
        <v>5159</v>
      </c>
      <c s="36" t="s">
        <v>101</v>
      </c>
      <c s="37">
        <v>5</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51">
      <c r="A137" t="s">
        <v>60</v>
      </c>
      <c r="E137" s="39" t="s">
        <v>2949</v>
      </c>
    </row>
    <row r="138" spans="1:16" ht="12.75">
      <c r="A138" t="s">
        <v>52</v>
      </c>
      <c s="34" t="s">
        <v>179</v>
      </c>
      <c s="34" t="s">
        <v>5160</v>
      </c>
      <c s="35" t="s">
        <v>5</v>
      </c>
      <c s="6" t="s">
        <v>5161</v>
      </c>
      <c s="36" t="s">
        <v>78</v>
      </c>
      <c s="37">
        <v>52.36</v>
      </c>
      <c s="36">
        <v>0</v>
      </c>
      <c s="36">
        <f>ROUND(G138*H138,6)</f>
      </c>
      <c r="L138" s="38">
        <v>0</v>
      </c>
      <c s="32">
        <f>ROUND(ROUND(L138,2)*ROUND(G138,3),2)</f>
      </c>
      <c s="36" t="s">
        <v>822</v>
      </c>
      <c>
        <f>(M138*21)/100</f>
      </c>
      <c t="s">
        <v>27</v>
      </c>
    </row>
    <row r="139" spans="1:5" ht="12.75">
      <c r="A139" s="35" t="s">
        <v>58</v>
      </c>
      <c r="E139" s="39" t="s">
        <v>5162</v>
      </c>
    </row>
    <row r="140" spans="1:5" ht="12.75">
      <c r="A140" s="35" t="s">
        <v>59</v>
      </c>
      <c r="E140" s="40" t="s">
        <v>5</v>
      </c>
    </row>
    <row r="141" spans="1:5" ht="51">
      <c r="A141" t="s">
        <v>60</v>
      </c>
      <c r="E141" s="39" t="s">
        <v>5163</v>
      </c>
    </row>
    <row r="142" spans="1:16" ht="12.75">
      <c r="A142" t="s">
        <v>52</v>
      </c>
      <c s="34" t="s">
        <v>183</v>
      </c>
      <c s="34" t="s">
        <v>5164</v>
      </c>
      <c s="35" t="s">
        <v>5</v>
      </c>
      <c s="6" t="s">
        <v>5165</v>
      </c>
      <c s="36" t="s">
        <v>78</v>
      </c>
      <c s="37">
        <v>36</v>
      </c>
      <c s="36">
        <v>0</v>
      </c>
      <c s="36">
        <f>ROUND(G142*H142,6)</f>
      </c>
      <c r="L142" s="38">
        <v>0</v>
      </c>
      <c s="32">
        <f>ROUND(ROUND(L142,2)*ROUND(G142,3),2)</f>
      </c>
      <c s="36" t="s">
        <v>822</v>
      </c>
      <c>
        <f>(M142*21)/100</f>
      </c>
      <c t="s">
        <v>27</v>
      </c>
    </row>
    <row r="143" spans="1:5" ht="12.75">
      <c r="A143" s="35" t="s">
        <v>58</v>
      </c>
      <c r="E143" s="39" t="s">
        <v>5</v>
      </c>
    </row>
    <row r="144" spans="1:5" ht="12.75">
      <c r="A144" s="35" t="s">
        <v>59</v>
      </c>
      <c r="E144" s="40" t="s">
        <v>5166</v>
      </c>
    </row>
    <row r="145" spans="1:5" ht="25.5">
      <c r="A145" t="s">
        <v>60</v>
      </c>
      <c r="E145" s="39" t="s">
        <v>5167</v>
      </c>
    </row>
    <row r="146" spans="1:16" ht="12.75">
      <c r="A146" t="s">
        <v>52</v>
      </c>
      <c s="34" t="s">
        <v>187</v>
      </c>
      <c s="34" t="s">
        <v>5168</v>
      </c>
      <c s="35" t="s">
        <v>5</v>
      </c>
      <c s="6" t="s">
        <v>5169</v>
      </c>
      <c s="36" t="s">
        <v>101</v>
      </c>
      <c s="37">
        <v>1</v>
      </c>
      <c s="36">
        <v>0</v>
      </c>
      <c s="36">
        <f>ROUND(G146*H146,6)</f>
      </c>
      <c r="L146" s="38">
        <v>0</v>
      </c>
      <c s="32">
        <f>ROUND(ROUND(L146,2)*ROUND(G146,3),2)</f>
      </c>
      <c s="36" t="s">
        <v>822</v>
      </c>
      <c>
        <f>(M146*21)/100</f>
      </c>
      <c t="s">
        <v>27</v>
      </c>
    </row>
    <row r="147" spans="1:5" ht="12.75">
      <c r="A147" s="35" t="s">
        <v>58</v>
      </c>
      <c r="E147" s="39" t="s">
        <v>5170</v>
      </c>
    </row>
    <row r="148" spans="1:5" ht="12.75">
      <c r="A148" s="35" t="s">
        <v>59</v>
      </c>
      <c r="E148" s="40" t="s">
        <v>5</v>
      </c>
    </row>
    <row r="149" spans="1:5" ht="12.75">
      <c r="A149" t="s">
        <v>60</v>
      </c>
      <c r="E149" s="39" t="s">
        <v>5171</v>
      </c>
    </row>
    <row r="150" spans="1:16" ht="12.75">
      <c r="A150" t="s">
        <v>52</v>
      </c>
      <c s="34" t="s">
        <v>191</v>
      </c>
      <c s="34" t="s">
        <v>5172</v>
      </c>
      <c s="35" t="s">
        <v>5</v>
      </c>
      <c s="6" t="s">
        <v>5173</v>
      </c>
      <c s="36" t="s">
        <v>101</v>
      </c>
      <c s="37">
        <v>2</v>
      </c>
      <c s="36">
        <v>0</v>
      </c>
      <c s="36">
        <f>ROUND(G150*H150,6)</f>
      </c>
      <c r="L150" s="38">
        <v>0</v>
      </c>
      <c s="32">
        <f>ROUND(ROUND(L150,2)*ROUND(G150,3),2)</f>
      </c>
      <c s="36" t="s">
        <v>822</v>
      </c>
      <c>
        <f>(M150*21)/100</f>
      </c>
      <c t="s">
        <v>27</v>
      </c>
    </row>
    <row r="151" spans="1:5" ht="12.75">
      <c r="A151" s="35" t="s">
        <v>58</v>
      </c>
      <c r="E151" s="39" t="s">
        <v>5</v>
      </c>
    </row>
    <row r="152" spans="1:5" ht="12.75">
      <c r="A152" s="35" t="s">
        <v>59</v>
      </c>
      <c r="E152" s="40" t="s">
        <v>5</v>
      </c>
    </row>
    <row r="153" spans="1:5" ht="255">
      <c r="A153" t="s">
        <v>60</v>
      </c>
      <c r="E153" s="39" t="s">
        <v>5174</v>
      </c>
    </row>
    <row r="154" spans="1:13" ht="12.75">
      <c r="A154" t="s">
        <v>49</v>
      </c>
      <c r="C154" s="31" t="s">
        <v>89</v>
      </c>
      <c r="E154" s="33" t="s">
        <v>5175</v>
      </c>
      <c r="J154" s="32">
        <f>0</f>
      </c>
      <c s="32">
        <f>0</f>
      </c>
      <c s="32">
        <f>0+L155+L159+L163+L167+L171</f>
      </c>
      <c s="32">
        <f>0+M155+M159+M163+M167+M171</f>
      </c>
    </row>
    <row r="155" spans="1:16" ht="12.75">
      <c r="A155" t="s">
        <v>52</v>
      </c>
      <c s="34" t="s">
        <v>195</v>
      </c>
      <c s="34" t="s">
        <v>5176</v>
      </c>
      <c s="35" t="s">
        <v>5</v>
      </c>
      <c s="6" t="s">
        <v>5177</v>
      </c>
      <c s="36" t="s">
        <v>78</v>
      </c>
      <c s="37">
        <v>10</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25.5">
      <c r="A158" t="s">
        <v>60</v>
      </c>
      <c r="E158" s="39" t="s">
        <v>3425</v>
      </c>
    </row>
    <row r="159" spans="1:16" ht="12.75">
      <c r="A159" t="s">
        <v>52</v>
      </c>
      <c s="34" t="s">
        <v>199</v>
      </c>
      <c s="34" t="s">
        <v>5178</v>
      </c>
      <c s="35" t="s">
        <v>5</v>
      </c>
      <c s="6" t="s">
        <v>5179</v>
      </c>
      <c s="36" t="s">
        <v>78</v>
      </c>
      <c s="37">
        <v>20</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76.5">
      <c r="A162" t="s">
        <v>60</v>
      </c>
      <c r="E162" s="39" t="s">
        <v>4936</v>
      </c>
    </row>
    <row r="163" spans="1:16" ht="12.75">
      <c r="A163" t="s">
        <v>52</v>
      </c>
      <c s="34" t="s">
        <v>203</v>
      </c>
      <c s="34" t="s">
        <v>5180</v>
      </c>
      <c s="35" t="s">
        <v>5</v>
      </c>
      <c s="6" t="s">
        <v>5181</v>
      </c>
      <c s="36" t="s">
        <v>78</v>
      </c>
      <c s="37">
        <v>250</v>
      </c>
      <c s="36">
        <v>0</v>
      </c>
      <c s="36">
        <f>ROUND(G163*H163,6)</f>
      </c>
      <c r="L163" s="38">
        <v>0</v>
      </c>
      <c s="32">
        <f>ROUND(ROUND(L163,2)*ROUND(G163,3),2)</f>
      </c>
      <c s="36" t="s">
        <v>822</v>
      </c>
      <c>
        <f>(M163*21)/100</f>
      </c>
      <c t="s">
        <v>27</v>
      </c>
    </row>
    <row r="164" spans="1:5" ht="12.75">
      <c r="A164" s="35" t="s">
        <v>58</v>
      </c>
      <c r="E164" s="39" t="s">
        <v>5182</v>
      </c>
    </row>
    <row r="165" spans="1:5" ht="12.75">
      <c r="A165" s="35" t="s">
        <v>59</v>
      </c>
      <c r="E165" s="40" t="s">
        <v>5</v>
      </c>
    </row>
    <row r="166" spans="1:5" ht="76.5">
      <c r="A166" t="s">
        <v>60</v>
      </c>
      <c r="E166" s="39" t="s">
        <v>4429</v>
      </c>
    </row>
    <row r="167" spans="1:16" ht="12.75">
      <c r="A167" t="s">
        <v>52</v>
      </c>
      <c s="34" t="s">
        <v>207</v>
      </c>
      <c s="34" t="s">
        <v>5183</v>
      </c>
      <c s="35" t="s">
        <v>5</v>
      </c>
      <c s="6" t="s">
        <v>5184</v>
      </c>
      <c s="36" t="s">
        <v>78</v>
      </c>
      <c s="37">
        <v>250</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76.5">
      <c r="A170" t="s">
        <v>60</v>
      </c>
      <c r="E170" s="39" t="s">
        <v>5185</v>
      </c>
    </row>
    <row r="171" spans="1:16" ht="12.75">
      <c r="A171" t="s">
        <v>52</v>
      </c>
      <c s="34" t="s">
        <v>211</v>
      </c>
      <c s="34" t="s">
        <v>5186</v>
      </c>
      <c s="35" t="s">
        <v>5</v>
      </c>
      <c s="6" t="s">
        <v>5187</v>
      </c>
      <c s="36" t="s">
        <v>78</v>
      </c>
      <c s="37">
        <v>20</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78.5">
      <c r="A174" t="s">
        <v>60</v>
      </c>
      <c r="E174" s="39" t="s">
        <v>4011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5088</v>
      </c>
      <c s="41">
        <f>Rekapitulace!C84</f>
      </c>
      <c s="20" t="s">
        <v>0</v>
      </c>
      <c t="s">
        <v>23</v>
      </c>
      <c t="s">
        <v>27</v>
      </c>
    </row>
    <row r="4" spans="1:16" ht="32" customHeight="1">
      <c r="A4" s="24" t="s">
        <v>20</v>
      </c>
      <c s="25" t="s">
        <v>28</v>
      </c>
      <c s="27" t="s">
        <v>5088</v>
      </c>
      <c r="E4" s="26" t="s">
        <v>5089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5190</v>
      </c>
      <c r="E8" s="30" t="s">
        <v>5189</v>
      </c>
      <c r="J8" s="29">
        <f>0+J9+J22+J71+J76+J97+J138</f>
      </c>
      <c s="29">
        <f>0+K9+K22+K71+K76+K97+K138</f>
      </c>
      <c s="29">
        <f>0+L9+L22+L71+L76+L97+L138</f>
      </c>
      <c s="29">
        <f>0+M9+M22+M71+M76+M97+M138</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51.66</v>
      </c>
      <c s="36">
        <v>0</v>
      </c>
      <c s="36">
        <f>ROUND(G10*H10,6)</f>
      </c>
      <c r="L10" s="38">
        <v>0</v>
      </c>
      <c s="32">
        <f>ROUND(ROUND(L10,2)*ROUND(G10,3),2)</f>
      </c>
      <c s="36" t="s">
        <v>822</v>
      </c>
      <c>
        <f>(M10*21)/100</f>
      </c>
      <c t="s">
        <v>27</v>
      </c>
    </row>
    <row r="11" spans="1:5" ht="12.75">
      <c r="A11" s="35" t="s">
        <v>58</v>
      </c>
      <c r="E11" s="39" t="s">
        <v>5</v>
      </c>
    </row>
    <row r="12" spans="1:5" ht="12.75">
      <c r="A12" s="35" t="s">
        <v>59</v>
      </c>
      <c r="E12" s="40" t="s">
        <v>5191</v>
      </c>
    </row>
    <row r="13" spans="1:5" ht="140.25">
      <c r="A13" t="s">
        <v>60</v>
      </c>
      <c r="E13" s="39" t="s">
        <v>823</v>
      </c>
    </row>
    <row r="14" spans="1:16" ht="25.5">
      <c r="A14" t="s">
        <v>52</v>
      </c>
      <c s="34" t="s">
        <v>27</v>
      </c>
      <c s="34" t="s">
        <v>3371</v>
      </c>
      <c s="35" t="s">
        <v>5</v>
      </c>
      <c s="6" t="s">
        <v>3372</v>
      </c>
      <c s="36" t="s">
        <v>737</v>
      </c>
      <c s="37">
        <v>13.11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4865</v>
      </c>
      <c s="35" t="s">
        <v>5</v>
      </c>
      <c s="6" t="s">
        <v>4866</v>
      </c>
      <c s="36" t="s">
        <v>101</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4260</v>
      </c>
    </row>
    <row r="22" spans="1:13" ht="12.75">
      <c r="A22" t="s">
        <v>49</v>
      </c>
      <c r="C22" s="31" t="s">
        <v>53</v>
      </c>
      <c r="E22" s="33" t="s">
        <v>62</v>
      </c>
      <c r="J22" s="32">
        <f>0</f>
      </c>
      <c s="32">
        <f>0</f>
      </c>
      <c s="32">
        <f>0+L23+L27+L31+L35+L39+L43+L47+L51+L55+L59+L63+L67</f>
      </c>
      <c s="32">
        <f>0+M23+M27+M31+M35+M39+M43+M47+M51+M55+M59+M63+M67</f>
      </c>
    </row>
    <row r="23" spans="1:16" ht="25.5">
      <c r="A23" t="s">
        <v>52</v>
      </c>
      <c s="34" t="s">
        <v>70</v>
      </c>
      <c s="34" t="s">
        <v>5096</v>
      </c>
      <c s="35" t="s">
        <v>5</v>
      </c>
      <c s="6" t="s">
        <v>5097</v>
      </c>
      <c s="36" t="s">
        <v>65</v>
      </c>
      <c s="37">
        <v>5.7</v>
      </c>
      <c s="36">
        <v>0</v>
      </c>
      <c s="36">
        <f>ROUND(G23*H23,6)</f>
      </c>
      <c r="L23" s="38">
        <v>0</v>
      </c>
      <c s="32">
        <f>ROUND(ROUND(L23,2)*ROUND(G23,3),2)</f>
      </c>
      <c s="36" t="s">
        <v>822</v>
      </c>
      <c>
        <f>(M23*21)/100</f>
      </c>
      <c t="s">
        <v>27</v>
      </c>
    </row>
    <row r="24" spans="1:5" ht="12.75">
      <c r="A24" s="35" t="s">
        <v>58</v>
      </c>
      <c r="E24" s="39" t="s">
        <v>5</v>
      </c>
    </row>
    <row r="25" spans="1:5" ht="63.75">
      <c r="A25" s="35" t="s">
        <v>59</v>
      </c>
      <c r="E25" s="40" t="s">
        <v>5192</v>
      </c>
    </row>
    <row r="26" spans="1:5" ht="63.75">
      <c r="A26" t="s">
        <v>60</v>
      </c>
      <c r="E26" s="39" t="s">
        <v>61</v>
      </c>
    </row>
    <row r="27" spans="1:16" ht="25.5">
      <c r="A27" t="s">
        <v>52</v>
      </c>
      <c s="34" t="s">
        <v>73</v>
      </c>
      <c s="34" t="s">
        <v>4034</v>
      </c>
      <c s="35" t="s">
        <v>5</v>
      </c>
      <c s="6" t="s">
        <v>4035</v>
      </c>
      <c s="36" t="s">
        <v>2273</v>
      </c>
      <c s="37">
        <v>131.1</v>
      </c>
      <c s="36">
        <v>0</v>
      </c>
      <c s="36">
        <f>ROUND(G27*H27,6)</f>
      </c>
      <c r="L27" s="38">
        <v>0</v>
      </c>
      <c s="32">
        <f>ROUND(ROUND(L27,2)*ROUND(G27,3),2)</f>
      </c>
      <c s="36" t="s">
        <v>822</v>
      </c>
      <c>
        <f>(M27*21)/100</f>
      </c>
      <c t="s">
        <v>27</v>
      </c>
    </row>
    <row r="28" spans="1:5" ht="12.75">
      <c r="A28" s="35" t="s">
        <v>58</v>
      </c>
      <c r="E28" s="39" t="s">
        <v>5</v>
      </c>
    </row>
    <row r="29" spans="1:5" ht="25.5">
      <c r="A29" s="35" t="s">
        <v>59</v>
      </c>
      <c r="E29" s="40" t="s">
        <v>5193</v>
      </c>
    </row>
    <row r="30" spans="1:5" ht="25.5">
      <c r="A30" t="s">
        <v>60</v>
      </c>
      <c r="E30" s="39" t="s">
        <v>2773</v>
      </c>
    </row>
    <row r="31" spans="1:16" ht="25.5">
      <c r="A31" t="s">
        <v>52</v>
      </c>
      <c s="34" t="s">
        <v>75</v>
      </c>
      <c s="34" t="s">
        <v>5100</v>
      </c>
      <c s="35" t="s">
        <v>5</v>
      </c>
      <c s="6" t="s">
        <v>5101</v>
      </c>
      <c s="36" t="s">
        <v>65</v>
      </c>
      <c s="37">
        <v>6</v>
      </c>
      <c s="36">
        <v>0</v>
      </c>
      <c s="36">
        <f>ROUND(G31*H31,6)</f>
      </c>
      <c r="L31" s="38">
        <v>0</v>
      </c>
      <c s="32">
        <f>ROUND(ROUND(L31,2)*ROUND(G31,3),2)</f>
      </c>
      <c s="36" t="s">
        <v>822</v>
      </c>
      <c>
        <f>(M31*21)/100</f>
      </c>
      <c t="s">
        <v>27</v>
      </c>
    </row>
    <row r="32" spans="1:5" ht="12.75">
      <c r="A32" s="35" t="s">
        <v>58</v>
      </c>
      <c r="E32" s="39" t="s">
        <v>5</v>
      </c>
    </row>
    <row r="33" spans="1:5" ht="63.75">
      <c r="A33" s="35" t="s">
        <v>59</v>
      </c>
      <c r="E33" s="40" t="s">
        <v>5194</v>
      </c>
    </row>
    <row r="34" spans="1:5" ht="63.75">
      <c r="A34" t="s">
        <v>60</v>
      </c>
      <c r="E34" s="39" t="s">
        <v>61</v>
      </c>
    </row>
    <row r="35" spans="1:16" ht="25.5">
      <c r="A35" t="s">
        <v>52</v>
      </c>
      <c s="34" t="s">
        <v>80</v>
      </c>
      <c s="34" t="s">
        <v>3834</v>
      </c>
      <c s="35" t="s">
        <v>5</v>
      </c>
      <c s="6" t="s">
        <v>3835</v>
      </c>
      <c s="36" t="s">
        <v>2273</v>
      </c>
      <c s="37">
        <v>132</v>
      </c>
      <c s="36">
        <v>0</v>
      </c>
      <c s="36">
        <f>ROUND(G35*H35,6)</f>
      </c>
      <c r="L35" s="38">
        <v>0</v>
      </c>
      <c s="32">
        <f>ROUND(ROUND(L35,2)*ROUND(G35,3),2)</f>
      </c>
      <c s="36" t="s">
        <v>822</v>
      </c>
      <c>
        <f>(M35*21)/100</f>
      </c>
      <c t="s">
        <v>27</v>
      </c>
    </row>
    <row r="36" spans="1:5" ht="12.75">
      <c r="A36" s="35" t="s">
        <v>58</v>
      </c>
      <c r="E36" s="39" t="s">
        <v>5</v>
      </c>
    </row>
    <row r="37" spans="1:5" ht="12.75">
      <c r="A37" s="35" t="s">
        <v>59</v>
      </c>
      <c r="E37" s="40" t="s">
        <v>5195</v>
      </c>
    </row>
    <row r="38" spans="1:5" ht="25.5">
      <c r="A38" t="s">
        <v>60</v>
      </c>
      <c r="E38" s="39" t="s">
        <v>2773</v>
      </c>
    </row>
    <row r="39" spans="1:16" ht="12.75">
      <c r="A39" t="s">
        <v>52</v>
      </c>
      <c s="34" t="s">
        <v>84</v>
      </c>
      <c s="34" t="s">
        <v>63</v>
      </c>
      <c s="35" t="s">
        <v>5</v>
      </c>
      <c s="6" t="s">
        <v>64</v>
      </c>
      <c s="36" t="s">
        <v>65</v>
      </c>
      <c s="37">
        <v>21.37</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318.75">
      <c r="A42" t="s">
        <v>60</v>
      </c>
      <c r="E42" s="39" t="s">
        <v>5105</v>
      </c>
    </row>
    <row r="43" spans="1:16" ht="12.75">
      <c r="A43" t="s">
        <v>52</v>
      </c>
      <c s="34" t="s">
        <v>89</v>
      </c>
      <c s="34" t="s">
        <v>2791</v>
      </c>
      <c s="35" t="s">
        <v>5</v>
      </c>
      <c s="6" t="s">
        <v>2792</v>
      </c>
      <c s="36" t="s">
        <v>65</v>
      </c>
      <c s="37">
        <v>9.77</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318.75">
      <c r="A46" t="s">
        <v>60</v>
      </c>
      <c r="E46" s="39" t="s">
        <v>4072</v>
      </c>
    </row>
    <row r="47" spans="1:16" ht="12.75">
      <c r="A47" t="s">
        <v>52</v>
      </c>
      <c s="34" t="s">
        <v>93</v>
      </c>
      <c s="34" t="s">
        <v>2632</v>
      </c>
      <c s="35" t="s">
        <v>5</v>
      </c>
      <c s="6" t="s">
        <v>2633</v>
      </c>
      <c s="36" t="s">
        <v>2628</v>
      </c>
      <c s="37">
        <v>213.7</v>
      </c>
      <c s="36">
        <v>0</v>
      </c>
      <c s="36">
        <f>ROUND(G47*H47,6)</f>
      </c>
      <c r="L47" s="38">
        <v>0</v>
      </c>
      <c s="32">
        <f>ROUND(ROUND(L47,2)*ROUND(G47,3),2)</f>
      </c>
      <c s="36" t="s">
        <v>822</v>
      </c>
      <c>
        <f>(M47*21)/100</f>
      </c>
      <c t="s">
        <v>27</v>
      </c>
    </row>
    <row r="48" spans="1:5" ht="12.75">
      <c r="A48" s="35" t="s">
        <v>58</v>
      </c>
      <c r="E48" s="39" t="s">
        <v>5</v>
      </c>
    </row>
    <row r="49" spans="1:5" ht="12.75">
      <c r="A49" s="35" t="s">
        <v>59</v>
      </c>
      <c r="E49" s="40" t="s">
        <v>5196</v>
      </c>
    </row>
    <row r="50" spans="1:5" ht="25.5">
      <c r="A50" t="s">
        <v>60</v>
      </c>
      <c r="E50" s="39" t="s">
        <v>2629</v>
      </c>
    </row>
    <row r="51" spans="1:16" ht="12.75">
      <c r="A51" t="s">
        <v>52</v>
      </c>
      <c s="34" t="s">
        <v>98</v>
      </c>
      <c s="34" t="s">
        <v>4074</v>
      </c>
      <c s="35" t="s">
        <v>5</v>
      </c>
      <c s="6" t="s">
        <v>4075</v>
      </c>
      <c s="36" t="s">
        <v>65</v>
      </c>
      <c s="37">
        <v>9.77</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91.25">
      <c r="A54" t="s">
        <v>60</v>
      </c>
      <c r="E54" s="39" t="s">
        <v>4077</v>
      </c>
    </row>
    <row r="55" spans="1:16" ht="12.75">
      <c r="A55" t="s">
        <v>52</v>
      </c>
      <c s="34" t="s">
        <v>103</v>
      </c>
      <c s="34" t="s">
        <v>81</v>
      </c>
      <c s="35" t="s">
        <v>5</v>
      </c>
      <c s="6" t="s">
        <v>82</v>
      </c>
      <c s="36" t="s">
        <v>65</v>
      </c>
      <c s="37">
        <v>9.765</v>
      </c>
      <c s="36">
        <v>0</v>
      </c>
      <c s="36">
        <f>ROUND(G55*H55,6)</f>
      </c>
      <c r="L55" s="38">
        <v>0</v>
      </c>
      <c s="32">
        <f>ROUND(ROUND(L55,2)*ROUND(G55,3),2)</f>
      </c>
      <c s="36" t="s">
        <v>822</v>
      </c>
      <c>
        <f>(M55*21)/100</f>
      </c>
      <c t="s">
        <v>27</v>
      </c>
    </row>
    <row r="56" spans="1:5" ht="12.75">
      <c r="A56" s="35" t="s">
        <v>58</v>
      </c>
      <c r="E56" s="39" t="s">
        <v>5</v>
      </c>
    </row>
    <row r="57" spans="1:5" ht="38.25">
      <c r="A57" s="35" t="s">
        <v>59</v>
      </c>
      <c r="E57" s="40" t="s">
        <v>5197</v>
      </c>
    </row>
    <row r="58" spans="1:5" ht="229.5">
      <c r="A58" t="s">
        <v>60</v>
      </c>
      <c r="E58" s="39" t="s">
        <v>831</v>
      </c>
    </row>
    <row r="59" spans="1:16" ht="12.75">
      <c r="A59" t="s">
        <v>52</v>
      </c>
      <c s="34" t="s">
        <v>107</v>
      </c>
      <c s="34" t="s">
        <v>832</v>
      </c>
      <c s="35" t="s">
        <v>5</v>
      </c>
      <c s="6" t="s">
        <v>833</v>
      </c>
      <c s="36" t="s">
        <v>65</v>
      </c>
      <c s="37">
        <v>17.33</v>
      </c>
      <c s="36">
        <v>0</v>
      </c>
      <c s="36">
        <f>ROUND(G59*H59,6)</f>
      </c>
      <c r="L59" s="38">
        <v>0</v>
      </c>
      <c s="32">
        <f>ROUND(ROUND(L59,2)*ROUND(G59,3),2)</f>
      </c>
      <c s="36" t="s">
        <v>822</v>
      </c>
      <c>
        <f>(M59*21)/100</f>
      </c>
      <c t="s">
        <v>27</v>
      </c>
    </row>
    <row r="60" spans="1:5" ht="12.75">
      <c r="A60" s="35" t="s">
        <v>58</v>
      </c>
      <c r="E60" s="39" t="s">
        <v>5</v>
      </c>
    </row>
    <row r="61" spans="1:5" ht="63.75">
      <c r="A61" s="35" t="s">
        <v>59</v>
      </c>
      <c r="E61" s="40" t="s">
        <v>5198</v>
      </c>
    </row>
    <row r="62" spans="1:5" ht="229.5">
      <c r="A62" t="s">
        <v>60</v>
      </c>
      <c r="E62" s="39" t="s">
        <v>835</v>
      </c>
    </row>
    <row r="63" spans="1:16" ht="12.75">
      <c r="A63" t="s">
        <v>52</v>
      </c>
      <c s="34" t="s">
        <v>111</v>
      </c>
      <c s="34" t="s">
        <v>2811</v>
      </c>
      <c s="35" t="s">
        <v>5</v>
      </c>
      <c s="6" t="s">
        <v>2812</v>
      </c>
      <c s="36" t="s">
        <v>65</v>
      </c>
      <c s="37">
        <v>6.195</v>
      </c>
      <c s="36">
        <v>0</v>
      </c>
      <c s="36">
        <f>ROUND(G63*H63,6)</f>
      </c>
      <c r="L63" s="38">
        <v>0</v>
      </c>
      <c s="32">
        <f>ROUND(ROUND(L63,2)*ROUND(G63,3),2)</f>
      </c>
      <c s="36" t="s">
        <v>822</v>
      </c>
      <c>
        <f>(M63*21)/100</f>
      </c>
      <c t="s">
        <v>27</v>
      </c>
    </row>
    <row r="64" spans="1:5" ht="12.75">
      <c r="A64" s="35" t="s">
        <v>58</v>
      </c>
      <c r="E64" s="39" t="s">
        <v>5</v>
      </c>
    </row>
    <row r="65" spans="1:5" ht="38.25">
      <c r="A65" s="35" t="s">
        <v>59</v>
      </c>
      <c r="E65" s="40" t="s">
        <v>5199</v>
      </c>
    </row>
    <row r="66" spans="1:5" ht="293.25">
      <c r="A66" t="s">
        <v>60</v>
      </c>
      <c r="E66" s="39" t="s">
        <v>4709</v>
      </c>
    </row>
    <row r="67" spans="1:16" ht="12.75">
      <c r="A67" t="s">
        <v>52</v>
      </c>
      <c s="34" t="s">
        <v>114</v>
      </c>
      <c s="34" t="s">
        <v>2815</v>
      </c>
      <c s="35" t="s">
        <v>5</v>
      </c>
      <c s="6" t="s">
        <v>2816</v>
      </c>
      <c s="36" t="s">
        <v>56</v>
      </c>
      <c s="37">
        <v>15</v>
      </c>
      <c s="36">
        <v>0</v>
      </c>
      <c s="36">
        <f>ROUND(G67*H67,6)</f>
      </c>
      <c r="L67" s="38">
        <v>0</v>
      </c>
      <c s="32">
        <f>ROUND(ROUND(L67,2)*ROUND(G67,3),2)</f>
      </c>
      <c s="36" t="s">
        <v>822</v>
      </c>
      <c>
        <f>(M67*21)/100</f>
      </c>
      <c t="s">
        <v>27</v>
      </c>
    </row>
    <row r="68" spans="1:5" ht="12.75">
      <c r="A68" s="35" t="s">
        <v>58</v>
      </c>
      <c r="E68" s="39" t="s">
        <v>5</v>
      </c>
    </row>
    <row r="69" spans="1:5" ht="63.75">
      <c r="A69" s="35" t="s">
        <v>59</v>
      </c>
      <c r="E69" s="40" t="s">
        <v>5200</v>
      </c>
    </row>
    <row r="70" spans="1:5" ht="25.5">
      <c r="A70" t="s">
        <v>60</v>
      </c>
      <c r="E70" s="39" t="s">
        <v>2817</v>
      </c>
    </row>
    <row r="71" spans="1:13" ht="12.75">
      <c r="A71" t="s">
        <v>49</v>
      </c>
      <c r="C71" s="31" t="s">
        <v>70</v>
      </c>
      <c r="E71" s="33" t="s">
        <v>2878</v>
      </c>
      <c r="J71" s="32">
        <f>0</f>
      </c>
      <c s="32">
        <f>0</f>
      </c>
      <c s="32">
        <f>0+L72</f>
      </c>
      <c s="32">
        <f>0+M72</f>
      </c>
    </row>
    <row r="72" spans="1:16" ht="12.75">
      <c r="A72" t="s">
        <v>52</v>
      </c>
      <c s="34" t="s">
        <v>118</v>
      </c>
      <c s="34" t="s">
        <v>2642</v>
      </c>
      <c s="35" t="s">
        <v>5</v>
      </c>
      <c s="6" t="s">
        <v>2643</v>
      </c>
      <c s="36" t="s">
        <v>65</v>
      </c>
      <c s="37">
        <v>1.77</v>
      </c>
      <c s="36">
        <v>0</v>
      </c>
      <c s="36">
        <f>ROUND(G72*H72,6)</f>
      </c>
      <c r="L72" s="38">
        <v>0</v>
      </c>
      <c s="32">
        <f>ROUND(ROUND(L72,2)*ROUND(G72,3),2)</f>
      </c>
      <c s="36" t="s">
        <v>822</v>
      </c>
      <c>
        <f>(M72*21)/100</f>
      </c>
      <c t="s">
        <v>27</v>
      </c>
    </row>
    <row r="73" spans="1:5" ht="12.75">
      <c r="A73" s="35" t="s">
        <v>58</v>
      </c>
      <c r="E73" s="39" t="s">
        <v>5</v>
      </c>
    </row>
    <row r="74" spans="1:5" ht="38.25">
      <c r="A74" s="35" t="s">
        <v>59</v>
      </c>
      <c r="E74" s="40" t="s">
        <v>5201</v>
      </c>
    </row>
    <row r="75" spans="1:5" ht="38.25">
      <c r="A75" t="s">
        <v>60</v>
      </c>
      <c r="E75" s="39" t="s">
        <v>4099</v>
      </c>
    </row>
    <row r="76" spans="1:13" ht="12.75">
      <c r="A76" t="s">
        <v>49</v>
      </c>
      <c r="C76" s="31" t="s">
        <v>73</v>
      </c>
      <c r="E76" s="33" t="s">
        <v>88</v>
      </c>
      <c r="J76" s="32">
        <f>0</f>
      </c>
      <c s="32">
        <f>0</f>
      </c>
      <c s="32">
        <f>0+L77+L81+L85+L89+L93</f>
      </c>
      <c s="32">
        <f>0+M77+M81+M85+M89+M93</f>
      </c>
    </row>
    <row r="77" spans="1:16" ht="12.75">
      <c r="A77" t="s">
        <v>52</v>
      </c>
      <c s="34" t="s">
        <v>122</v>
      </c>
      <c s="34" t="s">
        <v>5202</v>
      </c>
      <c s="35" t="s">
        <v>5</v>
      </c>
      <c s="6" t="s">
        <v>5203</v>
      </c>
      <c s="36" t="s">
        <v>56</v>
      </c>
      <c s="37">
        <v>28.5</v>
      </c>
      <c s="36">
        <v>0</v>
      </c>
      <c s="36">
        <f>ROUND(G77*H77,6)</f>
      </c>
      <c r="L77" s="38">
        <v>0</v>
      </c>
      <c s="32">
        <f>ROUND(ROUND(L77,2)*ROUND(G77,3),2)</f>
      </c>
      <c s="36" t="s">
        <v>822</v>
      </c>
      <c>
        <f>(M77*21)/100</f>
      </c>
      <c t="s">
        <v>27</v>
      </c>
    </row>
    <row r="78" spans="1:5" ht="12.75">
      <c r="A78" s="35" t="s">
        <v>58</v>
      </c>
      <c r="E78" s="39" t="s">
        <v>5</v>
      </c>
    </row>
    <row r="79" spans="1:5" ht="63.75">
      <c r="A79" s="35" t="s">
        <v>59</v>
      </c>
      <c r="E79" s="40" t="s">
        <v>5204</v>
      </c>
    </row>
    <row r="80" spans="1:5" ht="51">
      <c r="A80" t="s">
        <v>60</v>
      </c>
      <c r="E80" s="39" t="s">
        <v>3929</v>
      </c>
    </row>
    <row r="81" spans="1:16" ht="12.75">
      <c r="A81" t="s">
        <v>52</v>
      </c>
      <c s="34" t="s">
        <v>126</v>
      </c>
      <c s="34" t="s">
        <v>5205</v>
      </c>
      <c s="35" t="s">
        <v>5</v>
      </c>
      <c s="6" t="s">
        <v>5206</v>
      </c>
      <c s="36" t="s">
        <v>56</v>
      </c>
      <c s="37">
        <v>57</v>
      </c>
      <c s="36">
        <v>0</v>
      </c>
      <c s="36">
        <f>ROUND(G81*H81,6)</f>
      </c>
      <c r="L81" s="38">
        <v>0</v>
      </c>
      <c s="32">
        <f>ROUND(ROUND(L81,2)*ROUND(G81,3),2)</f>
      </c>
      <c s="36" t="s">
        <v>822</v>
      </c>
      <c>
        <f>(M81*21)/100</f>
      </c>
      <c t="s">
        <v>27</v>
      </c>
    </row>
    <row r="82" spans="1:5" ht="12.75">
      <c r="A82" s="35" t="s">
        <v>58</v>
      </c>
      <c r="E82" s="39" t="s">
        <v>5</v>
      </c>
    </row>
    <row r="83" spans="1:5" ht="63.75">
      <c r="A83" s="35" t="s">
        <v>59</v>
      </c>
      <c r="E83" s="40" t="s">
        <v>5207</v>
      </c>
    </row>
    <row r="84" spans="1:5" ht="51">
      <c r="A84" t="s">
        <v>60</v>
      </c>
      <c r="E84" s="39" t="s">
        <v>3929</v>
      </c>
    </row>
    <row r="85" spans="1:16" ht="12.75">
      <c r="A85" t="s">
        <v>52</v>
      </c>
      <c s="34" t="s">
        <v>131</v>
      </c>
      <c s="34" t="s">
        <v>5208</v>
      </c>
      <c s="35" t="s">
        <v>5</v>
      </c>
      <c s="6" t="s">
        <v>5209</v>
      </c>
      <c s="36" t="s">
        <v>56</v>
      </c>
      <c s="37">
        <v>28.5</v>
      </c>
      <c s="36">
        <v>0</v>
      </c>
      <c s="36">
        <f>ROUND(G85*H85,6)</f>
      </c>
      <c r="L85" s="38">
        <v>0</v>
      </c>
      <c s="32">
        <f>ROUND(ROUND(L85,2)*ROUND(G85,3),2)</f>
      </c>
      <c s="36" t="s">
        <v>822</v>
      </c>
      <c>
        <f>(M85*21)/100</f>
      </c>
      <c t="s">
        <v>27</v>
      </c>
    </row>
    <row r="86" spans="1:5" ht="12.75">
      <c r="A86" s="35" t="s">
        <v>58</v>
      </c>
      <c r="E86" s="39" t="s">
        <v>5</v>
      </c>
    </row>
    <row r="87" spans="1:5" ht="63.75">
      <c r="A87" s="35" t="s">
        <v>59</v>
      </c>
      <c r="E87" s="40" t="s">
        <v>5204</v>
      </c>
    </row>
    <row r="88" spans="1:5" ht="140.25">
      <c r="A88" t="s">
        <v>60</v>
      </c>
      <c r="E88" s="39" t="s">
        <v>3933</v>
      </c>
    </row>
    <row r="89" spans="1:16" ht="25.5">
      <c r="A89" t="s">
        <v>52</v>
      </c>
      <c s="34" t="s">
        <v>134</v>
      </c>
      <c s="34" t="s">
        <v>5210</v>
      </c>
      <c s="35" t="s">
        <v>5</v>
      </c>
      <c s="6" t="s">
        <v>5211</v>
      </c>
      <c s="36" t="s">
        <v>56</v>
      </c>
      <c s="37">
        <v>28.5</v>
      </c>
      <c s="36">
        <v>0</v>
      </c>
      <c s="36">
        <f>ROUND(G89*H89,6)</f>
      </c>
      <c r="L89" s="38">
        <v>0</v>
      </c>
      <c s="32">
        <f>ROUND(ROUND(L89,2)*ROUND(G89,3),2)</f>
      </c>
      <c s="36" t="s">
        <v>822</v>
      </c>
      <c>
        <f>(M89*21)/100</f>
      </c>
      <c t="s">
        <v>27</v>
      </c>
    </row>
    <row r="90" spans="1:5" ht="12.75">
      <c r="A90" s="35" t="s">
        <v>58</v>
      </c>
      <c r="E90" s="39" t="s">
        <v>5</v>
      </c>
    </row>
    <row r="91" spans="1:5" ht="63.75">
      <c r="A91" s="35" t="s">
        <v>59</v>
      </c>
      <c r="E91" s="40" t="s">
        <v>5204</v>
      </c>
    </row>
    <row r="92" spans="1:5" ht="140.25">
      <c r="A92" t="s">
        <v>60</v>
      </c>
      <c r="E92" s="39" t="s">
        <v>3933</v>
      </c>
    </row>
    <row r="93" spans="1:16" ht="25.5">
      <c r="A93" t="s">
        <v>52</v>
      </c>
      <c s="34" t="s">
        <v>137</v>
      </c>
      <c s="34" t="s">
        <v>5212</v>
      </c>
      <c s="35" t="s">
        <v>5</v>
      </c>
      <c s="6" t="s">
        <v>5213</v>
      </c>
      <c s="36" t="s">
        <v>56</v>
      </c>
      <c s="37">
        <v>28.5</v>
      </c>
      <c s="36">
        <v>0</v>
      </c>
      <c s="36">
        <f>ROUND(G93*H93,6)</f>
      </c>
      <c r="L93" s="38">
        <v>0</v>
      </c>
      <c s="32">
        <f>ROUND(ROUND(L93,2)*ROUND(G93,3),2)</f>
      </c>
      <c s="36" t="s">
        <v>822</v>
      </c>
      <c>
        <f>(M93*21)/100</f>
      </c>
      <c t="s">
        <v>27</v>
      </c>
    </row>
    <row r="94" spans="1:5" ht="12.75">
      <c r="A94" s="35" t="s">
        <v>58</v>
      </c>
      <c r="E94" s="39" t="s">
        <v>5</v>
      </c>
    </row>
    <row r="95" spans="1:5" ht="63.75">
      <c r="A95" s="35" t="s">
        <v>59</v>
      </c>
      <c r="E95" s="40" t="s">
        <v>5204</v>
      </c>
    </row>
    <row r="96" spans="1:5" ht="140.25">
      <c r="A96" t="s">
        <v>60</v>
      </c>
      <c r="E96" s="39" t="s">
        <v>3933</v>
      </c>
    </row>
    <row r="97" spans="1:13" ht="12.75">
      <c r="A97" t="s">
        <v>49</v>
      </c>
      <c r="C97" s="31" t="s">
        <v>84</v>
      </c>
      <c r="E97" s="33" t="s">
        <v>2922</v>
      </c>
      <c r="J97" s="32">
        <f>0</f>
      </c>
      <c s="32">
        <f>0</f>
      </c>
      <c s="32">
        <f>0+L98+L102+L106+L110+L114+L118+L122+L126+L130+L134</f>
      </c>
      <c s="32">
        <f>0+M98+M102+M106+M110+M114+M118+M122+M126+M130+M134</f>
      </c>
    </row>
    <row r="98" spans="1:16" ht="12.75">
      <c r="A98" t="s">
        <v>52</v>
      </c>
      <c s="34" t="s">
        <v>140</v>
      </c>
      <c s="34" t="s">
        <v>5214</v>
      </c>
      <c s="35" t="s">
        <v>5</v>
      </c>
      <c s="6" t="s">
        <v>5215</v>
      </c>
      <c s="36" t="s">
        <v>78</v>
      </c>
      <c s="37">
        <v>8.52</v>
      </c>
      <c s="36">
        <v>0</v>
      </c>
      <c s="36">
        <f>ROUND(G98*H98,6)</f>
      </c>
      <c r="L98" s="38">
        <v>0</v>
      </c>
      <c s="32">
        <f>ROUND(ROUND(L98,2)*ROUND(G98,3),2)</f>
      </c>
      <c s="36" t="s">
        <v>822</v>
      </c>
      <c>
        <f>(M98*21)/100</f>
      </c>
      <c t="s">
        <v>27</v>
      </c>
    </row>
    <row r="99" spans="1:5" ht="12.75">
      <c r="A99" s="35" t="s">
        <v>58</v>
      </c>
      <c r="E99" s="39" t="s">
        <v>5216</v>
      </c>
    </row>
    <row r="100" spans="1:5" ht="12.75">
      <c r="A100" s="35" t="s">
        <v>59</v>
      </c>
      <c r="E100" s="40" t="s">
        <v>5217</v>
      </c>
    </row>
    <row r="101" spans="1:5" ht="255">
      <c r="A101" t="s">
        <v>60</v>
      </c>
      <c r="E101" s="39" t="s">
        <v>5142</v>
      </c>
    </row>
    <row r="102" spans="1:16" ht="12.75">
      <c r="A102" t="s">
        <v>52</v>
      </c>
      <c s="34" t="s">
        <v>144</v>
      </c>
      <c s="34" t="s">
        <v>5139</v>
      </c>
      <c s="35" t="s">
        <v>5</v>
      </c>
      <c s="6" t="s">
        <v>5140</v>
      </c>
      <c s="36" t="s">
        <v>78</v>
      </c>
      <c s="37">
        <v>12.72</v>
      </c>
      <c s="36">
        <v>0</v>
      </c>
      <c s="36">
        <f>ROUND(G102*H102,6)</f>
      </c>
      <c r="L102" s="38">
        <v>0</v>
      </c>
      <c s="32">
        <f>ROUND(ROUND(L102,2)*ROUND(G102,3),2)</f>
      </c>
      <c s="36" t="s">
        <v>822</v>
      </c>
      <c>
        <f>(M102*21)/100</f>
      </c>
      <c t="s">
        <v>27</v>
      </c>
    </row>
    <row r="103" spans="1:5" ht="12.75">
      <c r="A103" s="35" t="s">
        <v>58</v>
      </c>
      <c r="E103" s="39" t="s">
        <v>5218</v>
      </c>
    </row>
    <row r="104" spans="1:5" ht="12.75">
      <c r="A104" s="35" t="s">
        <v>59</v>
      </c>
      <c r="E104" s="40" t="s">
        <v>5219</v>
      </c>
    </row>
    <row r="105" spans="1:5" ht="255">
      <c r="A105" t="s">
        <v>60</v>
      </c>
      <c r="E105" s="39" t="s">
        <v>5142</v>
      </c>
    </row>
    <row r="106" spans="1:16" ht="12.75">
      <c r="A106" t="s">
        <v>52</v>
      </c>
      <c s="34" t="s">
        <v>148</v>
      </c>
      <c s="34" t="s">
        <v>5220</v>
      </c>
      <c s="35" t="s">
        <v>5</v>
      </c>
      <c s="6" t="s">
        <v>5221</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25.5">
      <c r="A109" t="s">
        <v>60</v>
      </c>
      <c r="E109" s="39" t="s">
        <v>2941</v>
      </c>
    </row>
    <row r="110" spans="1:16" ht="12.75">
      <c r="A110" t="s">
        <v>52</v>
      </c>
      <c s="34" t="s">
        <v>152</v>
      </c>
      <c s="34" t="s">
        <v>5222</v>
      </c>
      <c s="35" t="s">
        <v>5</v>
      </c>
      <c s="6" t="s">
        <v>5223</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25.5">
      <c r="A113" t="s">
        <v>60</v>
      </c>
      <c r="E113" s="39" t="s">
        <v>2941</v>
      </c>
    </row>
    <row r="114" spans="1:16" ht="12.75">
      <c r="A114" t="s">
        <v>52</v>
      </c>
      <c s="34" t="s">
        <v>155</v>
      </c>
      <c s="34" t="s">
        <v>5224</v>
      </c>
      <c s="35" t="s">
        <v>5</v>
      </c>
      <c s="6" t="s">
        <v>5225</v>
      </c>
      <c s="36" t="s">
        <v>101</v>
      </c>
      <c s="37">
        <v>5</v>
      </c>
      <c s="36">
        <v>0</v>
      </c>
      <c s="36">
        <f>ROUND(G114*H114,6)</f>
      </c>
      <c r="L114" s="38">
        <v>0</v>
      </c>
      <c s="32">
        <f>ROUND(ROUND(L114,2)*ROUND(G114,3),2)</f>
      </c>
      <c s="36" t="s">
        <v>822</v>
      </c>
      <c>
        <f>(M114*21)/100</f>
      </c>
      <c t="s">
        <v>27</v>
      </c>
    </row>
    <row r="115" spans="1:5" ht="25.5">
      <c r="A115" s="35" t="s">
        <v>58</v>
      </c>
      <c r="E115" s="39" t="s">
        <v>5226</v>
      </c>
    </row>
    <row r="116" spans="1:5" ht="12.75">
      <c r="A116" s="35" t="s">
        <v>59</v>
      </c>
      <c r="E116" s="40" t="s">
        <v>5227</v>
      </c>
    </row>
    <row r="117" spans="1:5" ht="25.5">
      <c r="A117" t="s">
        <v>60</v>
      </c>
      <c r="E117" s="39" t="s">
        <v>2941</v>
      </c>
    </row>
    <row r="118" spans="1:16" ht="12.75">
      <c r="A118" t="s">
        <v>52</v>
      </c>
      <c s="34" t="s">
        <v>159</v>
      </c>
      <c s="34" t="s">
        <v>5228</v>
      </c>
      <c s="35" t="s">
        <v>5</v>
      </c>
      <c s="6" t="s">
        <v>5229</v>
      </c>
      <c s="36" t="s">
        <v>101</v>
      </c>
      <c s="37">
        <v>2</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25.5">
      <c r="A121" t="s">
        <v>60</v>
      </c>
      <c r="E121" s="39" t="s">
        <v>2941</v>
      </c>
    </row>
    <row r="122" spans="1:16" ht="12.75">
      <c r="A122" t="s">
        <v>52</v>
      </c>
      <c s="34" t="s">
        <v>163</v>
      </c>
      <c s="34" t="s">
        <v>5230</v>
      </c>
      <c s="35" t="s">
        <v>5</v>
      </c>
      <c s="6" t="s">
        <v>5231</v>
      </c>
      <c s="36" t="s">
        <v>78</v>
      </c>
      <c s="37">
        <v>23.7</v>
      </c>
      <c s="36">
        <v>0</v>
      </c>
      <c s="36">
        <f>ROUND(G122*H122,6)</f>
      </c>
      <c r="L122" s="38">
        <v>0</v>
      </c>
      <c s="32">
        <f>ROUND(ROUND(L122,2)*ROUND(G122,3),2)</f>
      </c>
      <c s="36" t="s">
        <v>822</v>
      </c>
      <c>
        <f>(M122*21)/100</f>
      </c>
      <c t="s">
        <v>27</v>
      </c>
    </row>
    <row r="123" spans="1:5" ht="12.75">
      <c r="A123" s="35" t="s">
        <v>58</v>
      </c>
      <c r="E123" s="39" t="s">
        <v>5</v>
      </c>
    </row>
    <row r="124" spans="1:5" ht="38.25">
      <c r="A124" s="35" t="s">
        <v>59</v>
      </c>
      <c r="E124" s="40" t="s">
        <v>5232</v>
      </c>
    </row>
    <row r="125" spans="1:5" ht="51">
      <c r="A125" t="s">
        <v>60</v>
      </c>
      <c r="E125" s="39" t="s">
        <v>5233</v>
      </c>
    </row>
    <row r="126" spans="1:16" ht="12.75">
      <c r="A126" t="s">
        <v>52</v>
      </c>
      <c s="34" t="s">
        <v>167</v>
      </c>
      <c s="34" t="s">
        <v>5234</v>
      </c>
      <c s="35" t="s">
        <v>5</v>
      </c>
      <c s="6" t="s">
        <v>5235</v>
      </c>
      <c s="36" t="s">
        <v>78</v>
      </c>
      <c s="37">
        <v>21.24</v>
      </c>
      <c s="36">
        <v>0</v>
      </c>
      <c s="36">
        <f>ROUND(G126*H126,6)</f>
      </c>
      <c r="L126" s="38">
        <v>0</v>
      </c>
      <c s="32">
        <f>ROUND(ROUND(L126,2)*ROUND(G126,3),2)</f>
      </c>
      <c s="36" t="s">
        <v>822</v>
      </c>
      <c>
        <f>(M126*21)/100</f>
      </c>
      <c t="s">
        <v>27</v>
      </c>
    </row>
    <row r="127" spans="1:5" ht="12.75">
      <c r="A127" s="35" t="s">
        <v>58</v>
      </c>
      <c r="E127" s="39" t="s">
        <v>5</v>
      </c>
    </row>
    <row r="128" spans="1:5" ht="38.25">
      <c r="A128" s="35" t="s">
        <v>59</v>
      </c>
      <c r="E128" s="40" t="s">
        <v>5236</v>
      </c>
    </row>
    <row r="129" spans="1:5" ht="38.25">
      <c r="A129" t="s">
        <v>60</v>
      </c>
      <c r="E129" s="39" t="s">
        <v>2423</v>
      </c>
    </row>
    <row r="130" spans="1:16" ht="12.75">
      <c r="A130" t="s">
        <v>52</v>
      </c>
      <c s="34" t="s">
        <v>171</v>
      </c>
      <c s="34" t="s">
        <v>5160</v>
      </c>
      <c s="35" t="s">
        <v>5</v>
      </c>
      <c s="6" t="s">
        <v>5161</v>
      </c>
      <c s="36" t="s">
        <v>78</v>
      </c>
      <c s="37">
        <v>17.7</v>
      </c>
      <c s="36">
        <v>0</v>
      </c>
      <c s="36">
        <f>ROUND(G130*H130,6)</f>
      </c>
      <c r="L130" s="38">
        <v>0</v>
      </c>
      <c s="32">
        <f>ROUND(ROUND(L130,2)*ROUND(G130,3),2)</f>
      </c>
      <c s="36" t="s">
        <v>822</v>
      </c>
      <c>
        <f>(M130*21)/100</f>
      </c>
      <c t="s">
        <v>27</v>
      </c>
    </row>
    <row r="131" spans="1:5" ht="12.75">
      <c r="A131" s="35" t="s">
        <v>58</v>
      </c>
      <c r="E131" s="39" t="s">
        <v>5</v>
      </c>
    </row>
    <row r="132" spans="1:5" ht="12.75">
      <c r="A132" s="35" t="s">
        <v>59</v>
      </c>
      <c r="E132" s="40" t="s">
        <v>5237</v>
      </c>
    </row>
    <row r="133" spans="1:5" ht="51">
      <c r="A133" t="s">
        <v>60</v>
      </c>
      <c r="E133" s="39" t="s">
        <v>5163</v>
      </c>
    </row>
    <row r="134" spans="1:16" ht="12.75">
      <c r="A134" t="s">
        <v>52</v>
      </c>
      <c s="34" t="s">
        <v>175</v>
      </c>
      <c s="34" t="s">
        <v>5238</v>
      </c>
      <c s="35" t="s">
        <v>5</v>
      </c>
      <c s="6" t="s">
        <v>5239</v>
      </c>
      <c s="36" t="s">
        <v>78</v>
      </c>
      <c s="37">
        <v>17.7</v>
      </c>
      <c s="36">
        <v>0</v>
      </c>
      <c s="36">
        <f>ROUND(G134*H134,6)</f>
      </c>
      <c r="L134" s="38">
        <v>0</v>
      </c>
      <c s="32">
        <f>ROUND(ROUND(L134,2)*ROUND(G134,3),2)</f>
      </c>
      <c s="36" t="s">
        <v>822</v>
      </c>
      <c>
        <f>(M134*21)/100</f>
      </c>
      <c t="s">
        <v>27</v>
      </c>
    </row>
    <row r="135" spans="1:5" ht="12.75">
      <c r="A135" s="35" t="s">
        <v>58</v>
      </c>
      <c r="E135" s="39" t="s">
        <v>5</v>
      </c>
    </row>
    <row r="136" spans="1:5" ht="12.75">
      <c r="A136" s="35" t="s">
        <v>59</v>
      </c>
      <c r="E136" s="40" t="s">
        <v>5237</v>
      </c>
    </row>
    <row r="137" spans="1:5" ht="25.5">
      <c r="A137" t="s">
        <v>60</v>
      </c>
      <c r="E137" s="39" t="s">
        <v>5240</v>
      </c>
    </row>
    <row r="138" spans="1:13" ht="12.75">
      <c r="A138" t="s">
        <v>49</v>
      </c>
      <c r="C138" s="31" t="s">
        <v>89</v>
      </c>
      <c r="E138" s="33" t="s">
        <v>2962</v>
      </c>
      <c r="J138" s="32">
        <f>0</f>
      </c>
      <c s="32">
        <f>0</f>
      </c>
      <c s="32">
        <f>0+L139+L143+L147+L151+L155</f>
      </c>
      <c s="32">
        <f>0+M139+M143+M147+M151+M155</f>
      </c>
    </row>
    <row r="139" spans="1:16" ht="12.75">
      <c r="A139" t="s">
        <v>52</v>
      </c>
      <c s="34" t="s">
        <v>179</v>
      </c>
      <c s="34" t="s">
        <v>5241</v>
      </c>
      <c s="35" t="s">
        <v>5</v>
      </c>
      <c s="6" t="s">
        <v>5242</v>
      </c>
      <c s="36" t="s">
        <v>78</v>
      </c>
      <c s="37">
        <v>45.2</v>
      </c>
      <c s="36">
        <v>0</v>
      </c>
      <c s="36">
        <f>ROUND(G139*H139,6)</f>
      </c>
      <c r="L139" s="38">
        <v>0</v>
      </c>
      <c s="32">
        <f>ROUND(ROUND(L139,2)*ROUND(G139,3),2)</f>
      </c>
      <c s="36" t="s">
        <v>822</v>
      </c>
      <c>
        <f>(M139*21)/100</f>
      </c>
      <c t="s">
        <v>27</v>
      </c>
    </row>
    <row r="140" spans="1:5" ht="12.75">
      <c r="A140" s="35" t="s">
        <v>58</v>
      </c>
      <c r="E140" s="39" t="s">
        <v>5</v>
      </c>
    </row>
    <row r="141" spans="1:5" ht="63.75">
      <c r="A141" s="35" t="s">
        <v>59</v>
      </c>
      <c r="E141" s="40" t="s">
        <v>5243</v>
      </c>
    </row>
    <row r="142" spans="1:5" ht="25.5">
      <c r="A142" t="s">
        <v>60</v>
      </c>
      <c r="E142" s="39" t="s">
        <v>3425</v>
      </c>
    </row>
    <row r="143" spans="1:16" ht="12.75">
      <c r="A143" t="s">
        <v>52</v>
      </c>
      <c s="34" t="s">
        <v>183</v>
      </c>
      <c s="34" t="s">
        <v>5244</v>
      </c>
      <c s="35" t="s">
        <v>5</v>
      </c>
      <c s="6" t="s">
        <v>5245</v>
      </c>
      <c s="36" t="s">
        <v>78</v>
      </c>
      <c s="37">
        <v>45.2</v>
      </c>
      <c s="36">
        <v>0</v>
      </c>
      <c s="36">
        <f>ROUND(G143*H143,6)</f>
      </c>
      <c r="L143" s="38">
        <v>0</v>
      </c>
      <c s="32">
        <f>ROUND(ROUND(L143,2)*ROUND(G143,3),2)</f>
      </c>
      <c s="36" t="s">
        <v>822</v>
      </c>
      <c>
        <f>(M143*21)/100</f>
      </c>
      <c t="s">
        <v>27</v>
      </c>
    </row>
    <row r="144" spans="1:5" ht="12.75">
      <c r="A144" s="35" t="s">
        <v>58</v>
      </c>
      <c r="E144" s="39" t="s">
        <v>5</v>
      </c>
    </row>
    <row r="145" spans="1:5" ht="63.75">
      <c r="A145" s="35" t="s">
        <v>59</v>
      </c>
      <c r="E145" s="40" t="s">
        <v>5243</v>
      </c>
    </row>
    <row r="146" spans="1:5" ht="38.25">
      <c r="A146" t="s">
        <v>60</v>
      </c>
      <c r="E146" s="39" t="s">
        <v>4000</v>
      </c>
    </row>
    <row r="147" spans="1:16" ht="12.75">
      <c r="A147" t="s">
        <v>52</v>
      </c>
      <c s="34" t="s">
        <v>187</v>
      </c>
      <c s="34" t="s">
        <v>5246</v>
      </c>
      <c s="35" t="s">
        <v>5</v>
      </c>
      <c s="6" t="s">
        <v>5247</v>
      </c>
      <c s="36" t="s">
        <v>101</v>
      </c>
      <c s="37">
        <v>3</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89.25">
      <c r="A150" t="s">
        <v>60</v>
      </c>
      <c r="E150" s="39" t="s">
        <v>5248</v>
      </c>
    </row>
    <row r="151" spans="1:16" ht="12.75">
      <c r="A151" t="s">
        <v>52</v>
      </c>
      <c s="34" t="s">
        <v>191</v>
      </c>
      <c s="34" t="s">
        <v>5249</v>
      </c>
      <c s="35" t="s">
        <v>5</v>
      </c>
      <c s="6" t="s">
        <v>5250</v>
      </c>
      <c s="36" t="s">
        <v>101</v>
      </c>
      <c s="37">
        <v>3</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89.25">
      <c r="A154" t="s">
        <v>60</v>
      </c>
      <c r="E154" s="39" t="s">
        <v>5248</v>
      </c>
    </row>
    <row r="155" spans="1:16" ht="12.75">
      <c r="A155" t="s">
        <v>52</v>
      </c>
      <c s="34" t="s">
        <v>195</v>
      </c>
      <c s="34" t="s">
        <v>5251</v>
      </c>
      <c s="35" t="s">
        <v>5</v>
      </c>
      <c s="6" t="s">
        <v>5252</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89.25">
      <c r="A158" t="s">
        <v>60</v>
      </c>
      <c r="E158" s="39" t="s">
        <v>5248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5088</v>
      </c>
      <c s="41">
        <f>Rekapitulace!C84</f>
      </c>
      <c s="20" t="s">
        <v>0</v>
      </c>
      <c t="s">
        <v>23</v>
      </c>
      <c t="s">
        <v>27</v>
      </c>
    </row>
    <row r="4" spans="1:16" ht="32" customHeight="1">
      <c r="A4" s="24" t="s">
        <v>20</v>
      </c>
      <c s="25" t="s">
        <v>28</v>
      </c>
      <c s="27" t="s">
        <v>5088</v>
      </c>
      <c r="E4" s="26" t="s">
        <v>5089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5255</v>
      </c>
      <c r="E8" s="30" t="s">
        <v>5254</v>
      </c>
      <c r="J8" s="29">
        <f>0+J9+J30+J87+J96+J113+J138+J195</f>
      </c>
      <c s="29">
        <f>0+K9+K30+K87+K96+K113+K138+K195</f>
      </c>
      <c s="29">
        <f>0+L9+L30+L87+L96+L113+L138+L195</f>
      </c>
      <c s="29">
        <f>0+M9+M30+M87+M96+M113+M138+M195</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58.95</v>
      </c>
      <c s="36">
        <v>0</v>
      </c>
      <c s="36">
        <f>ROUND(G10*H10,6)</f>
      </c>
      <c r="L10" s="38">
        <v>0</v>
      </c>
      <c s="32">
        <f>ROUND(ROUND(L10,2)*ROUND(G10,3),2)</f>
      </c>
      <c s="36" t="s">
        <v>822</v>
      </c>
      <c>
        <f>(M10*21)/100</f>
      </c>
      <c t="s">
        <v>27</v>
      </c>
    </row>
    <row r="11" spans="1:5" ht="12.75">
      <c r="A11" s="35" t="s">
        <v>58</v>
      </c>
      <c r="E11" s="39" t="s">
        <v>5256</v>
      </c>
    </row>
    <row r="12" spans="1:5" ht="12.75">
      <c r="A12" s="35" t="s">
        <v>59</v>
      </c>
      <c r="E12" s="40" t="s">
        <v>5257</v>
      </c>
    </row>
    <row r="13" spans="1:5" ht="140.25">
      <c r="A13" t="s">
        <v>60</v>
      </c>
      <c r="E13" s="39" t="s">
        <v>823</v>
      </c>
    </row>
    <row r="14" spans="1:16" ht="25.5">
      <c r="A14" t="s">
        <v>52</v>
      </c>
      <c s="34" t="s">
        <v>27</v>
      </c>
      <c s="34" t="s">
        <v>3371</v>
      </c>
      <c s="35" t="s">
        <v>5</v>
      </c>
      <c s="6" t="s">
        <v>3372</v>
      </c>
      <c s="36" t="s">
        <v>737</v>
      </c>
      <c s="37">
        <v>3.28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2755</v>
      </c>
      <c s="35" t="s">
        <v>5</v>
      </c>
      <c s="6" t="s">
        <v>2756</v>
      </c>
      <c s="36" t="s">
        <v>737</v>
      </c>
      <c s="37">
        <v>24.7</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4865</v>
      </c>
      <c s="35" t="s">
        <v>5</v>
      </c>
      <c s="6" t="s">
        <v>4866</v>
      </c>
      <c s="36" t="s">
        <v>101</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2.75">
      <c r="A25" t="s">
        <v>60</v>
      </c>
      <c r="E25" s="39" t="s">
        <v>4260</v>
      </c>
    </row>
    <row r="26" spans="1:16" ht="12.75">
      <c r="A26" t="s">
        <v>52</v>
      </c>
      <c s="34" t="s">
        <v>73</v>
      </c>
      <c s="34" t="s">
        <v>5258</v>
      </c>
      <c s="35" t="s">
        <v>5</v>
      </c>
      <c s="6" t="s">
        <v>5259</v>
      </c>
      <c s="36" t="s">
        <v>1305</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5260</v>
      </c>
    </row>
    <row r="30" spans="1:13" ht="12.75">
      <c r="A30" t="s">
        <v>49</v>
      </c>
      <c r="C30" s="31" t="s">
        <v>53</v>
      </c>
      <c r="E30" s="33" t="s">
        <v>62</v>
      </c>
      <c r="J30" s="32">
        <f>0</f>
      </c>
      <c s="32">
        <f>0</f>
      </c>
      <c s="32">
        <f>0+L31+L35+L39+L43+L47+L51+L55+L59+L63+L67+L71+L75+L79+L83</f>
      </c>
      <c s="32">
        <f>0+M31+M35+M39+M43+M47+M51+M55+M59+M63+M67+M71+M75+M79+M83</f>
      </c>
    </row>
    <row r="31" spans="1:16" ht="25.5">
      <c r="A31" t="s">
        <v>52</v>
      </c>
      <c s="34" t="s">
        <v>75</v>
      </c>
      <c s="34" t="s">
        <v>5096</v>
      </c>
      <c s="35" t="s">
        <v>5</v>
      </c>
      <c s="6" t="s">
        <v>5097</v>
      </c>
      <c s="36" t="s">
        <v>65</v>
      </c>
      <c s="37">
        <v>1.425</v>
      </c>
      <c s="36">
        <v>0</v>
      </c>
      <c s="36">
        <f>ROUND(G31*H31,6)</f>
      </c>
      <c r="L31" s="38">
        <v>0</v>
      </c>
      <c s="32">
        <f>ROUND(ROUND(L31,2)*ROUND(G31,3),2)</f>
      </c>
      <c s="36" t="s">
        <v>822</v>
      </c>
      <c>
        <f>(M31*21)/100</f>
      </c>
      <c t="s">
        <v>27</v>
      </c>
    </row>
    <row r="32" spans="1:5" ht="12.75">
      <c r="A32" s="35" t="s">
        <v>58</v>
      </c>
      <c r="E32" s="39" t="s">
        <v>5</v>
      </c>
    </row>
    <row r="33" spans="1:5" ht="12.75">
      <c r="A33" s="35" t="s">
        <v>59</v>
      </c>
      <c r="E33" s="40" t="s">
        <v>5261</v>
      </c>
    </row>
    <row r="34" spans="1:5" ht="63.75">
      <c r="A34" t="s">
        <v>60</v>
      </c>
      <c r="E34" s="39" t="s">
        <v>61</v>
      </c>
    </row>
    <row r="35" spans="1:16" ht="25.5">
      <c r="A35" t="s">
        <v>52</v>
      </c>
      <c s="34" t="s">
        <v>80</v>
      </c>
      <c s="34" t="s">
        <v>4034</v>
      </c>
      <c s="35" t="s">
        <v>5</v>
      </c>
      <c s="6" t="s">
        <v>4035</v>
      </c>
      <c s="36" t="s">
        <v>2273</v>
      </c>
      <c s="37">
        <v>32.775</v>
      </c>
      <c s="36">
        <v>0</v>
      </c>
      <c s="36">
        <f>ROUND(G35*H35,6)</f>
      </c>
      <c r="L35" s="38">
        <v>0</v>
      </c>
      <c s="32">
        <f>ROUND(ROUND(L35,2)*ROUND(G35,3),2)</f>
      </c>
      <c s="36" t="s">
        <v>822</v>
      </c>
      <c>
        <f>(M35*21)/100</f>
      </c>
      <c t="s">
        <v>27</v>
      </c>
    </row>
    <row r="36" spans="1:5" ht="12.75">
      <c r="A36" s="35" t="s">
        <v>58</v>
      </c>
      <c r="E36" s="39" t="s">
        <v>5</v>
      </c>
    </row>
    <row r="37" spans="1:5" ht="12.75">
      <c r="A37" s="35" t="s">
        <v>59</v>
      </c>
      <c r="E37" s="40" t="s">
        <v>5262</v>
      </c>
    </row>
    <row r="38" spans="1:5" ht="25.5">
      <c r="A38" t="s">
        <v>60</v>
      </c>
      <c r="E38" s="39" t="s">
        <v>2773</v>
      </c>
    </row>
    <row r="39" spans="1:16" ht="25.5">
      <c r="A39" t="s">
        <v>52</v>
      </c>
      <c s="34" t="s">
        <v>84</v>
      </c>
      <c s="34" t="s">
        <v>5100</v>
      </c>
      <c s="35" t="s">
        <v>5</v>
      </c>
      <c s="6" t="s">
        <v>5101</v>
      </c>
      <c s="36" t="s">
        <v>65</v>
      </c>
      <c s="37">
        <v>3.325</v>
      </c>
      <c s="36">
        <v>0</v>
      </c>
      <c s="36">
        <f>ROUND(G39*H39,6)</f>
      </c>
      <c r="L39" s="38">
        <v>0</v>
      </c>
      <c s="32">
        <f>ROUND(ROUND(L39,2)*ROUND(G39,3),2)</f>
      </c>
      <c s="36" t="s">
        <v>822</v>
      </c>
      <c>
        <f>(M39*21)/100</f>
      </c>
      <c t="s">
        <v>27</v>
      </c>
    </row>
    <row r="40" spans="1:5" ht="12.75">
      <c r="A40" s="35" t="s">
        <v>58</v>
      </c>
      <c r="E40" s="39" t="s">
        <v>5</v>
      </c>
    </row>
    <row r="41" spans="1:5" ht="12.75">
      <c r="A41" s="35" t="s">
        <v>59</v>
      </c>
      <c r="E41" s="40" t="s">
        <v>5263</v>
      </c>
    </row>
    <row r="42" spans="1:5" ht="63.75">
      <c r="A42" t="s">
        <v>60</v>
      </c>
      <c r="E42" s="39" t="s">
        <v>61</v>
      </c>
    </row>
    <row r="43" spans="1:16" ht="25.5">
      <c r="A43" t="s">
        <v>52</v>
      </c>
      <c s="34" t="s">
        <v>89</v>
      </c>
      <c s="34" t="s">
        <v>3834</v>
      </c>
      <c s="35" t="s">
        <v>5</v>
      </c>
      <c s="6" t="s">
        <v>3835</v>
      </c>
      <c s="36" t="s">
        <v>2273</v>
      </c>
      <c s="37">
        <v>73.15</v>
      </c>
      <c s="36">
        <v>0</v>
      </c>
      <c s="36">
        <f>ROUND(G43*H43,6)</f>
      </c>
      <c r="L43" s="38">
        <v>0</v>
      </c>
      <c s="32">
        <f>ROUND(ROUND(L43,2)*ROUND(G43,3),2)</f>
      </c>
      <c s="36" t="s">
        <v>822</v>
      </c>
      <c>
        <f>(M43*21)/100</f>
      </c>
      <c t="s">
        <v>27</v>
      </c>
    </row>
    <row r="44" spans="1:5" ht="12.75">
      <c r="A44" s="35" t="s">
        <v>58</v>
      </c>
      <c r="E44" s="39" t="s">
        <v>5</v>
      </c>
    </row>
    <row r="45" spans="1:5" ht="12.75">
      <c r="A45" s="35" t="s">
        <v>59</v>
      </c>
      <c r="E45" s="40" t="s">
        <v>5264</v>
      </c>
    </row>
    <row r="46" spans="1:5" ht="25.5">
      <c r="A46" t="s">
        <v>60</v>
      </c>
      <c r="E46" s="39" t="s">
        <v>2773</v>
      </c>
    </row>
    <row r="47" spans="1:16" ht="12.75">
      <c r="A47" t="s">
        <v>52</v>
      </c>
      <c s="34" t="s">
        <v>93</v>
      </c>
      <c s="34" t="s">
        <v>5265</v>
      </c>
      <c s="35" t="s">
        <v>5</v>
      </c>
      <c s="6" t="s">
        <v>5266</v>
      </c>
      <c s="36" t="s">
        <v>617</v>
      </c>
      <c s="37">
        <v>10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38.25">
      <c r="A50" t="s">
        <v>60</v>
      </c>
      <c r="E50" s="39" t="s">
        <v>4699</v>
      </c>
    </row>
    <row r="51" spans="1:16" ht="12.75">
      <c r="A51" t="s">
        <v>52</v>
      </c>
      <c s="34" t="s">
        <v>98</v>
      </c>
      <c s="34" t="s">
        <v>63</v>
      </c>
      <c s="35" t="s">
        <v>5</v>
      </c>
      <c s="6" t="s">
        <v>64</v>
      </c>
      <c s="36" t="s">
        <v>65</v>
      </c>
      <c s="37">
        <v>28.75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318.75">
      <c r="A54" t="s">
        <v>60</v>
      </c>
      <c r="E54" s="39" t="s">
        <v>5105</v>
      </c>
    </row>
    <row r="55" spans="1:16" ht="12.75">
      <c r="A55" t="s">
        <v>52</v>
      </c>
      <c s="34" t="s">
        <v>103</v>
      </c>
      <c s="34" t="s">
        <v>2791</v>
      </c>
      <c s="35" t="s">
        <v>5</v>
      </c>
      <c s="6" t="s">
        <v>2792</v>
      </c>
      <c s="36" t="s">
        <v>65</v>
      </c>
      <c s="37">
        <v>9.25</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318.75">
      <c r="A58" t="s">
        <v>60</v>
      </c>
      <c r="E58" s="39" t="s">
        <v>4072</v>
      </c>
    </row>
    <row r="59" spans="1:16" ht="12.75">
      <c r="A59" t="s">
        <v>52</v>
      </c>
      <c s="34" t="s">
        <v>107</v>
      </c>
      <c s="34" t="s">
        <v>2632</v>
      </c>
      <c s="35" t="s">
        <v>5</v>
      </c>
      <c s="6" t="s">
        <v>2633</v>
      </c>
      <c s="36" t="s">
        <v>2628</v>
      </c>
      <c s="37">
        <v>287.5</v>
      </c>
      <c s="36">
        <v>0</v>
      </c>
      <c s="36">
        <f>ROUND(G59*H59,6)</f>
      </c>
      <c r="L59" s="38">
        <v>0</v>
      </c>
      <c s="32">
        <f>ROUND(ROUND(L59,2)*ROUND(G59,3),2)</f>
      </c>
      <c s="36" t="s">
        <v>822</v>
      </c>
      <c>
        <f>(M59*21)/100</f>
      </c>
      <c t="s">
        <v>27</v>
      </c>
    </row>
    <row r="60" spans="1:5" ht="12.75">
      <c r="A60" s="35" t="s">
        <v>58</v>
      </c>
      <c r="E60" s="39" t="s">
        <v>5</v>
      </c>
    </row>
    <row r="61" spans="1:5" ht="12.75">
      <c r="A61" s="35" t="s">
        <v>59</v>
      </c>
      <c r="E61" s="40" t="s">
        <v>5267</v>
      </c>
    </row>
    <row r="62" spans="1:5" ht="25.5">
      <c r="A62" t="s">
        <v>60</v>
      </c>
      <c r="E62" s="39" t="s">
        <v>2629</v>
      </c>
    </row>
    <row r="63" spans="1:16" ht="12.75">
      <c r="A63" t="s">
        <v>52</v>
      </c>
      <c s="34" t="s">
        <v>111</v>
      </c>
      <c s="34" t="s">
        <v>4074</v>
      </c>
      <c s="35" t="s">
        <v>5</v>
      </c>
      <c s="6" t="s">
        <v>4075</v>
      </c>
      <c s="36" t="s">
        <v>65</v>
      </c>
      <c s="37">
        <v>9.25</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91.25">
      <c r="A66" t="s">
        <v>60</v>
      </c>
      <c r="E66" s="39" t="s">
        <v>4077</v>
      </c>
    </row>
    <row r="67" spans="1:16" ht="12.75">
      <c r="A67" t="s">
        <v>52</v>
      </c>
      <c s="34" t="s">
        <v>114</v>
      </c>
      <c s="34" t="s">
        <v>81</v>
      </c>
      <c s="35" t="s">
        <v>5</v>
      </c>
      <c s="6" t="s">
        <v>82</v>
      </c>
      <c s="36" t="s">
        <v>65</v>
      </c>
      <c s="37">
        <v>9.25</v>
      </c>
      <c s="36">
        <v>0</v>
      </c>
      <c s="36">
        <f>ROUND(G67*H67,6)</f>
      </c>
      <c r="L67" s="38">
        <v>0</v>
      </c>
      <c s="32">
        <f>ROUND(ROUND(L67,2)*ROUND(G67,3),2)</f>
      </c>
      <c s="36" t="s">
        <v>822</v>
      </c>
      <c>
        <f>(M67*21)/100</f>
      </c>
      <c t="s">
        <v>27</v>
      </c>
    </row>
    <row r="68" spans="1:5" ht="12.75">
      <c r="A68" s="35" t="s">
        <v>58</v>
      </c>
      <c r="E68" s="39" t="s">
        <v>5</v>
      </c>
    </row>
    <row r="69" spans="1:5" ht="38.25">
      <c r="A69" s="35" t="s">
        <v>59</v>
      </c>
      <c r="E69" s="40" t="s">
        <v>5268</v>
      </c>
    </row>
    <row r="70" spans="1:5" ht="229.5">
      <c r="A70" t="s">
        <v>60</v>
      </c>
      <c r="E70" s="39" t="s">
        <v>831</v>
      </c>
    </row>
    <row r="71" spans="1:16" ht="12.75">
      <c r="A71" t="s">
        <v>52</v>
      </c>
      <c s="34" t="s">
        <v>118</v>
      </c>
      <c s="34" t="s">
        <v>832</v>
      </c>
      <c s="35" t="s">
        <v>5</v>
      </c>
      <c s="6" t="s">
        <v>833</v>
      </c>
      <c s="36" t="s">
        <v>65</v>
      </c>
      <c s="37">
        <v>14.7</v>
      </c>
      <c s="36">
        <v>0</v>
      </c>
      <c s="36">
        <f>ROUND(G71*H71,6)</f>
      </c>
      <c r="L71" s="38">
        <v>0</v>
      </c>
      <c s="32">
        <f>ROUND(ROUND(L71,2)*ROUND(G71,3),2)</f>
      </c>
      <c s="36" t="s">
        <v>822</v>
      </c>
      <c>
        <f>(M71*21)/100</f>
      </c>
      <c t="s">
        <v>27</v>
      </c>
    </row>
    <row r="72" spans="1:5" ht="12.75">
      <c r="A72" s="35" t="s">
        <v>58</v>
      </c>
      <c r="E72" s="39" t="s">
        <v>5</v>
      </c>
    </row>
    <row r="73" spans="1:5" ht="12.75">
      <c r="A73" s="35" t="s">
        <v>59</v>
      </c>
      <c r="E73" s="40" t="s">
        <v>5269</v>
      </c>
    </row>
    <row r="74" spans="1:5" ht="229.5">
      <c r="A74" t="s">
        <v>60</v>
      </c>
      <c r="E74" s="39" t="s">
        <v>835</v>
      </c>
    </row>
    <row r="75" spans="1:16" ht="12.75">
      <c r="A75" t="s">
        <v>52</v>
      </c>
      <c s="34" t="s">
        <v>122</v>
      </c>
      <c s="34" t="s">
        <v>2811</v>
      </c>
      <c s="35" t="s">
        <v>5</v>
      </c>
      <c s="6" t="s">
        <v>2812</v>
      </c>
      <c s="36" t="s">
        <v>65</v>
      </c>
      <c s="37">
        <v>5</v>
      </c>
      <c s="36">
        <v>0</v>
      </c>
      <c s="36">
        <f>ROUND(G75*H75,6)</f>
      </c>
      <c r="L75" s="38">
        <v>0</v>
      </c>
      <c s="32">
        <f>ROUND(ROUND(L75,2)*ROUND(G75,3),2)</f>
      </c>
      <c s="36" t="s">
        <v>822</v>
      </c>
      <c>
        <f>(M75*21)/100</f>
      </c>
      <c t="s">
        <v>27</v>
      </c>
    </row>
    <row r="76" spans="1:5" ht="12.75">
      <c r="A76" s="35" t="s">
        <v>58</v>
      </c>
      <c r="E76" s="39" t="s">
        <v>5</v>
      </c>
    </row>
    <row r="77" spans="1:5" ht="12.75">
      <c r="A77" s="35" t="s">
        <v>59</v>
      </c>
      <c r="E77" s="40" t="s">
        <v>5270</v>
      </c>
    </row>
    <row r="78" spans="1:5" ht="293.25">
      <c r="A78" t="s">
        <v>60</v>
      </c>
      <c r="E78" s="39" t="s">
        <v>4709</v>
      </c>
    </row>
    <row r="79" spans="1:16" ht="12.75">
      <c r="A79" t="s">
        <v>52</v>
      </c>
      <c s="34" t="s">
        <v>126</v>
      </c>
      <c s="34" t="s">
        <v>5271</v>
      </c>
      <c s="35" t="s">
        <v>5</v>
      </c>
      <c s="6" t="s">
        <v>5272</v>
      </c>
      <c s="36" t="s">
        <v>65</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255">
      <c r="A82" t="s">
        <v>60</v>
      </c>
      <c r="E82" s="39" t="s">
        <v>5273</v>
      </c>
    </row>
    <row r="83" spans="1:16" ht="12.75">
      <c r="A83" t="s">
        <v>52</v>
      </c>
      <c s="34" t="s">
        <v>131</v>
      </c>
      <c s="34" t="s">
        <v>2815</v>
      </c>
      <c s="35" t="s">
        <v>5</v>
      </c>
      <c s="6" t="s">
        <v>2816</v>
      </c>
      <c s="36" t="s">
        <v>56</v>
      </c>
      <c s="37">
        <v>12</v>
      </c>
      <c s="36">
        <v>0</v>
      </c>
      <c s="36">
        <f>ROUND(G83*H83,6)</f>
      </c>
      <c r="L83" s="38">
        <v>0</v>
      </c>
      <c s="32">
        <f>ROUND(ROUND(L83,2)*ROUND(G83,3),2)</f>
      </c>
      <c s="36" t="s">
        <v>822</v>
      </c>
      <c>
        <f>(M83*21)/100</f>
      </c>
      <c t="s">
        <v>27</v>
      </c>
    </row>
    <row r="84" spans="1:5" ht="12.75">
      <c r="A84" s="35" t="s">
        <v>58</v>
      </c>
      <c r="E84" s="39" t="s">
        <v>5</v>
      </c>
    </row>
    <row r="85" spans="1:5" ht="12.75">
      <c r="A85" s="35" t="s">
        <v>59</v>
      </c>
      <c r="E85" s="40" t="s">
        <v>5274</v>
      </c>
    </row>
    <row r="86" spans="1:5" ht="25.5">
      <c r="A86" t="s">
        <v>60</v>
      </c>
      <c r="E86" s="39" t="s">
        <v>2817</v>
      </c>
    </row>
    <row r="87" spans="1:13" ht="12.75">
      <c r="A87" t="s">
        <v>49</v>
      </c>
      <c r="C87" s="31" t="s">
        <v>70</v>
      </c>
      <c r="E87" s="33" t="s">
        <v>2878</v>
      </c>
      <c r="J87" s="32">
        <f>0</f>
      </c>
      <c s="32">
        <f>0</f>
      </c>
      <c s="32">
        <f>0+L88+L92</f>
      </c>
      <c s="32">
        <f>0+M88+M92</f>
      </c>
    </row>
    <row r="88" spans="1:16" ht="12.75">
      <c r="A88" t="s">
        <v>52</v>
      </c>
      <c s="34" t="s">
        <v>134</v>
      </c>
      <c s="34" t="s">
        <v>5275</v>
      </c>
      <c s="35" t="s">
        <v>5</v>
      </c>
      <c s="6" t="s">
        <v>5276</v>
      </c>
      <c s="36" t="s">
        <v>65</v>
      </c>
      <c s="37">
        <v>0.255</v>
      </c>
      <c s="36">
        <v>0</v>
      </c>
      <c s="36">
        <f>ROUND(G88*H88,6)</f>
      </c>
      <c r="L88" s="38">
        <v>0</v>
      </c>
      <c s="32">
        <f>ROUND(ROUND(L88,2)*ROUND(G88,3),2)</f>
      </c>
      <c s="36" t="s">
        <v>822</v>
      </c>
      <c>
        <f>(M88*21)/100</f>
      </c>
      <c t="s">
        <v>27</v>
      </c>
    </row>
    <row r="89" spans="1:5" ht="12.75">
      <c r="A89" s="35" t="s">
        <v>58</v>
      </c>
      <c r="E89" s="39" t="s">
        <v>5</v>
      </c>
    </row>
    <row r="90" spans="1:5" ht="12.75">
      <c r="A90" s="35" t="s">
        <v>59</v>
      </c>
      <c r="E90" s="40" t="s">
        <v>5277</v>
      </c>
    </row>
    <row r="91" spans="1:5" ht="369.75">
      <c r="A91" t="s">
        <v>60</v>
      </c>
      <c r="E91" s="39" t="s">
        <v>3887</v>
      </c>
    </row>
    <row r="92" spans="1:16" ht="12.75">
      <c r="A92" t="s">
        <v>52</v>
      </c>
      <c s="34" t="s">
        <v>137</v>
      </c>
      <c s="34" t="s">
        <v>5278</v>
      </c>
      <c s="35" t="s">
        <v>5</v>
      </c>
      <c s="6" t="s">
        <v>5279</v>
      </c>
      <c s="36" t="s">
        <v>65</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293.25">
      <c r="A95" t="s">
        <v>60</v>
      </c>
      <c r="E95" s="39" t="s">
        <v>5280</v>
      </c>
    </row>
    <row r="96" spans="1:13" ht="12.75">
      <c r="A96" t="s">
        <v>49</v>
      </c>
      <c r="C96" s="31" t="s">
        <v>73</v>
      </c>
      <c r="E96" s="33" t="s">
        <v>88</v>
      </c>
      <c r="J96" s="32">
        <f>0</f>
      </c>
      <c s="32">
        <f>0</f>
      </c>
      <c s="32">
        <f>0+L97+L101+L105+L109</f>
      </c>
      <c s="32">
        <f>0+M97+M101+M105+M109</f>
      </c>
    </row>
    <row r="97" spans="1:16" ht="12.75">
      <c r="A97" t="s">
        <v>52</v>
      </c>
      <c s="34" t="s">
        <v>140</v>
      </c>
      <c s="34" t="s">
        <v>5281</v>
      </c>
      <c s="35" t="s">
        <v>5</v>
      </c>
      <c s="6" t="s">
        <v>5282</v>
      </c>
      <c s="36" t="s">
        <v>56</v>
      </c>
      <c s="37">
        <v>12</v>
      </c>
      <c s="36">
        <v>0</v>
      </c>
      <c s="36">
        <f>ROUND(G97*H97,6)</f>
      </c>
      <c r="L97" s="38">
        <v>0</v>
      </c>
      <c s="32">
        <f>ROUND(ROUND(L97,2)*ROUND(G97,3),2)</f>
      </c>
      <c s="36" t="s">
        <v>822</v>
      </c>
      <c>
        <f>(M97*21)/100</f>
      </c>
      <c t="s">
        <v>27</v>
      </c>
    </row>
    <row r="98" spans="1:5" ht="12.75">
      <c r="A98" s="35" t="s">
        <v>58</v>
      </c>
      <c r="E98" s="39" t="s">
        <v>5</v>
      </c>
    </row>
    <row r="99" spans="1:5" ht="12.75">
      <c r="A99" s="35" t="s">
        <v>59</v>
      </c>
      <c r="E99" s="40" t="s">
        <v>5274</v>
      </c>
    </row>
    <row r="100" spans="1:5" ht="51">
      <c r="A100" t="s">
        <v>60</v>
      </c>
      <c r="E100" s="39" t="s">
        <v>3927</v>
      </c>
    </row>
    <row r="101" spans="1:16" ht="12.75">
      <c r="A101" t="s">
        <v>52</v>
      </c>
      <c s="34" t="s">
        <v>144</v>
      </c>
      <c s="34" t="s">
        <v>5283</v>
      </c>
      <c s="35" t="s">
        <v>5</v>
      </c>
      <c s="6" t="s">
        <v>5284</v>
      </c>
      <c s="36" t="s">
        <v>56</v>
      </c>
      <c s="37">
        <v>12</v>
      </c>
      <c s="36">
        <v>0</v>
      </c>
      <c s="36">
        <f>ROUND(G101*H101,6)</f>
      </c>
      <c r="L101" s="38">
        <v>0</v>
      </c>
      <c s="32">
        <f>ROUND(ROUND(L101,2)*ROUND(G101,3),2)</f>
      </c>
      <c s="36" t="s">
        <v>822</v>
      </c>
      <c>
        <f>(M101*21)/100</f>
      </c>
      <c t="s">
        <v>27</v>
      </c>
    </row>
    <row r="102" spans="1:5" ht="12.75">
      <c r="A102" s="35" t="s">
        <v>58</v>
      </c>
      <c r="E102" s="39" t="s">
        <v>5</v>
      </c>
    </row>
    <row r="103" spans="1:5" ht="12.75">
      <c r="A103" s="35" t="s">
        <v>59</v>
      </c>
      <c r="E103" s="40" t="s">
        <v>5274</v>
      </c>
    </row>
    <row r="104" spans="1:5" ht="51">
      <c r="A104" t="s">
        <v>60</v>
      </c>
      <c r="E104" s="39" t="s">
        <v>3929</v>
      </c>
    </row>
    <row r="105" spans="1:16" ht="12.75">
      <c r="A105" t="s">
        <v>52</v>
      </c>
      <c s="34" t="s">
        <v>148</v>
      </c>
      <c s="34" t="s">
        <v>5285</v>
      </c>
      <c s="35" t="s">
        <v>5</v>
      </c>
      <c s="6" t="s">
        <v>5286</v>
      </c>
      <c s="36" t="s">
        <v>56</v>
      </c>
      <c s="37">
        <v>12</v>
      </c>
      <c s="36">
        <v>0</v>
      </c>
      <c s="36">
        <f>ROUND(G105*H105,6)</f>
      </c>
      <c r="L105" s="38">
        <v>0</v>
      </c>
      <c s="32">
        <f>ROUND(ROUND(L105,2)*ROUND(G105,3),2)</f>
      </c>
      <c s="36" t="s">
        <v>822</v>
      </c>
      <c>
        <f>(M105*21)/100</f>
      </c>
      <c t="s">
        <v>27</v>
      </c>
    </row>
    <row r="106" spans="1:5" ht="12.75">
      <c r="A106" s="35" t="s">
        <v>58</v>
      </c>
      <c r="E106" s="39" t="s">
        <v>5</v>
      </c>
    </row>
    <row r="107" spans="1:5" ht="12.75">
      <c r="A107" s="35" t="s">
        <v>59</v>
      </c>
      <c r="E107" s="40" t="s">
        <v>5274</v>
      </c>
    </row>
    <row r="108" spans="1:5" ht="140.25">
      <c r="A108" t="s">
        <v>60</v>
      </c>
      <c r="E108" s="39" t="s">
        <v>3933</v>
      </c>
    </row>
    <row r="109" spans="1:16" ht="12.75">
      <c r="A109" t="s">
        <v>52</v>
      </c>
      <c s="34" t="s">
        <v>152</v>
      </c>
      <c s="34" t="s">
        <v>5287</v>
      </c>
      <c s="35" t="s">
        <v>5</v>
      </c>
      <c s="6" t="s">
        <v>5288</v>
      </c>
      <c s="36" t="s">
        <v>56</v>
      </c>
      <c s="37">
        <v>12</v>
      </c>
      <c s="36">
        <v>0</v>
      </c>
      <c s="36">
        <f>ROUND(G109*H109,6)</f>
      </c>
      <c r="L109" s="38">
        <v>0</v>
      </c>
      <c s="32">
        <f>ROUND(ROUND(L109,2)*ROUND(G109,3),2)</f>
      </c>
      <c s="36" t="s">
        <v>822</v>
      </c>
      <c>
        <f>(M109*21)/100</f>
      </c>
      <c t="s">
        <v>27</v>
      </c>
    </row>
    <row r="110" spans="1:5" ht="12.75">
      <c r="A110" s="35" t="s">
        <v>58</v>
      </c>
      <c r="E110" s="39" t="s">
        <v>5</v>
      </c>
    </row>
    <row r="111" spans="1:5" ht="12.75">
      <c r="A111" s="35" t="s">
        <v>59</v>
      </c>
      <c r="E111" s="40" t="s">
        <v>5274</v>
      </c>
    </row>
    <row r="112" spans="1:5" ht="140.25">
      <c r="A112" t="s">
        <v>60</v>
      </c>
      <c r="E112" s="39" t="s">
        <v>3933</v>
      </c>
    </row>
    <row r="113" spans="1:13" ht="12.75">
      <c r="A113" t="s">
        <v>49</v>
      </c>
      <c r="C113" s="31" t="s">
        <v>80</v>
      </c>
      <c r="E113" s="33" t="s">
        <v>97</v>
      </c>
      <c r="J113" s="32">
        <f>0</f>
      </c>
      <c s="32">
        <f>0</f>
      </c>
      <c s="32">
        <f>0+L114+L118+L122+L126+L130+L134</f>
      </c>
      <c s="32">
        <f>0+M114+M118+M122+M126+M130+M134</f>
      </c>
    </row>
    <row r="114" spans="1:16" ht="12.75">
      <c r="A114" t="s">
        <v>52</v>
      </c>
      <c s="34" t="s">
        <v>155</v>
      </c>
      <c s="34" t="s">
        <v>5289</v>
      </c>
      <c s="35" t="s">
        <v>5</v>
      </c>
      <c s="6" t="s">
        <v>5290</v>
      </c>
      <c s="36" t="s">
        <v>101</v>
      </c>
      <c s="37">
        <v>2</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27.5">
      <c r="A117" t="s">
        <v>60</v>
      </c>
      <c r="E117" s="39" t="s">
        <v>5291</v>
      </c>
    </row>
    <row r="118" spans="1:16" ht="12.75">
      <c r="A118" t="s">
        <v>52</v>
      </c>
      <c s="34" t="s">
        <v>159</v>
      </c>
      <c s="34" t="s">
        <v>4880</v>
      </c>
      <c s="35" t="s">
        <v>5</v>
      </c>
      <c s="6" t="s">
        <v>4881</v>
      </c>
      <c s="36" t="s">
        <v>101</v>
      </c>
      <c s="37">
        <v>3</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02">
      <c r="A121" t="s">
        <v>60</v>
      </c>
      <c r="E121" s="39" t="s">
        <v>4882</v>
      </c>
    </row>
    <row r="122" spans="1:16" ht="38.25">
      <c r="A122" t="s">
        <v>52</v>
      </c>
      <c s="34" t="s">
        <v>163</v>
      </c>
      <c s="34" t="s">
        <v>5292</v>
      </c>
      <c s="35" t="s">
        <v>5</v>
      </c>
      <c s="6" t="s">
        <v>5293</v>
      </c>
      <c s="36" t="s">
        <v>78</v>
      </c>
      <c s="37">
        <v>0.3</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40.25">
      <c r="A125" t="s">
        <v>60</v>
      </c>
      <c r="E125" s="39" t="s">
        <v>5294</v>
      </c>
    </row>
    <row r="126" spans="1:16" ht="12.75">
      <c r="A126" t="s">
        <v>52</v>
      </c>
      <c s="34" t="s">
        <v>167</v>
      </c>
      <c s="34" t="s">
        <v>5295</v>
      </c>
      <c s="35" t="s">
        <v>5</v>
      </c>
      <c s="6" t="s">
        <v>5296</v>
      </c>
      <c s="36" t="s">
        <v>56</v>
      </c>
      <c s="37">
        <v>2</v>
      </c>
      <c s="36">
        <v>0</v>
      </c>
      <c s="36">
        <f>ROUND(G126*H126,6)</f>
      </c>
      <c r="L126" s="38">
        <v>0</v>
      </c>
      <c s="32">
        <f>ROUND(ROUND(L126,2)*ROUND(G126,3),2)</f>
      </c>
      <c s="36" t="s">
        <v>822</v>
      </c>
      <c>
        <f>(M126*21)/100</f>
      </c>
      <c t="s">
        <v>27</v>
      </c>
    </row>
    <row r="127" spans="1:5" ht="12.75">
      <c r="A127" s="35" t="s">
        <v>58</v>
      </c>
      <c r="E127" s="39" t="s">
        <v>5</v>
      </c>
    </row>
    <row r="128" spans="1:5" ht="12.75">
      <c r="A128" s="35" t="s">
        <v>59</v>
      </c>
      <c r="E128" s="40" t="s">
        <v>5</v>
      </c>
    </row>
    <row r="129" spans="1:5" ht="51">
      <c r="A129" t="s">
        <v>60</v>
      </c>
      <c r="E129" s="39" t="s">
        <v>5297</v>
      </c>
    </row>
    <row r="130" spans="1:16" ht="12.75">
      <c r="A130" t="s">
        <v>52</v>
      </c>
      <c s="34" t="s">
        <v>171</v>
      </c>
      <c s="34" t="s">
        <v>5298</v>
      </c>
      <c s="35" t="s">
        <v>5</v>
      </c>
      <c s="6" t="s">
        <v>5299</v>
      </c>
      <c s="36" t="s">
        <v>56</v>
      </c>
      <c s="37">
        <v>2</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51">
      <c r="A133" t="s">
        <v>60</v>
      </c>
      <c r="E133" s="39" t="s">
        <v>5297</v>
      </c>
    </row>
    <row r="134" spans="1:16" ht="12.75">
      <c r="A134" t="s">
        <v>52</v>
      </c>
      <c s="34" t="s">
        <v>175</v>
      </c>
      <c s="34" t="s">
        <v>5300</v>
      </c>
      <c s="35" t="s">
        <v>5</v>
      </c>
      <c s="6" t="s">
        <v>5301</v>
      </c>
      <c s="36" t="s">
        <v>101</v>
      </c>
      <c s="37">
        <v>34</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102">
      <c r="A137" t="s">
        <v>60</v>
      </c>
      <c r="E137" s="39" t="s">
        <v>5302</v>
      </c>
    </row>
    <row r="138" spans="1:13" ht="12.75">
      <c r="A138" t="s">
        <v>49</v>
      </c>
      <c r="C138" s="31" t="s">
        <v>84</v>
      </c>
      <c r="E138" s="33" t="s">
        <v>2922</v>
      </c>
      <c r="J138" s="32">
        <f>0</f>
      </c>
      <c s="32">
        <f>0</f>
      </c>
      <c s="32">
        <f>0+L139+L143+L147+L151+L155+L159+L163+L167+L171+L175+L179+L183+L187+L191</f>
      </c>
      <c s="32">
        <f>0+M139+M143+M147+M151+M155+M159+M163+M167+M171+M175+M179+M183+M187+M191</f>
      </c>
    </row>
    <row r="139" spans="1:16" ht="12.75">
      <c r="A139" t="s">
        <v>52</v>
      </c>
      <c s="34" t="s">
        <v>179</v>
      </c>
      <c s="34" t="s">
        <v>5303</v>
      </c>
      <c s="35" t="s">
        <v>5</v>
      </c>
      <c s="6" t="s">
        <v>5304</v>
      </c>
      <c s="36" t="s">
        <v>78</v>
      </c>
      <c s="37">
        <v>20</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255">
      <c r="A142" t="s">
        <v>60</v>
      </c>
      <c r="E142" s="39" t="s">
        <v>5142</v>
      </c>
    </row>
    <row r="143" spans="1:16" ht="12.75">
      <c r="A143" t="s">
        <v>52</v>
      </c>
      <c s="34" t="s">
        <v>183</v>
      </c>
      <c s="34" t="s">
        <v>5305</v>
      </c>
      <c s="35" t="s">
        <v>5</v>
      </c>
      <c s="6" t="s">
        <v>5306</v>
      </c>
      <c s="36" t="s">
        <v>78</v>
      </c>
      <c s="37">
        <v>5</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255">
      <c r="A146" t="s">
        <v>60</v>
      </c>
      <c r="E146" s="39" t="s">
        <v>5142</v>
      </c>
    </row>
    <row r="147" spans="1:16" ht="12.75">
      <c r="A147" t="s">
        <v>52</v>
      </c>
      <c s="34" t="s">
        <v>187</v>
      </c>
      <c s="34" t="s">
        <v>5307</v>
      </c>
      <c s="35" t="s">
        <v>5</v>
      </c>
      <c s="6" t="s">
        <v>5308</v>
      </c>
      <c s="36" t="s">
        <v>101</v>
      </c>
      <c s="37">
        <v>1</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25.5">
      <c r="A150" t="s">
        <v>60</v>
      </c>
      <c r="E150" s="39" t="s">
        <v>2941</v>
      </c>
    </row>
    <row r="151" spans="1:16" ht="12.75">
      <c r="A151" t="s">
        <v>52</v>
      </c>
      <c s="34" t="s">
        <v>191</v>
      </c>
      <c s="34" t="s">
        <v>5309</v>
      </c>
      <c s="35" t="s">
        <v>5</v>
      </c>
      <c s="6" t="s">
        <v>5310</v>
      </c>
      <c s="36" t="s">
        <v>101</v>
      </c>
      <c s="37">
        <v>2</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25.5">
      <c r="A154" t="s">
        <v>60</v>
      </c>
      <c r="E154" s="39" t="s">
        <v>2941</v>
      </c>
    </row>
    <row r="155" spans="1:16" ht="12.75">
      <c r="A155" t="s">
        <v>52</v>
      </c>
      <c s="34" t="s">
        <v>195</v>
      </c>
      <c s="34" t="s">
        <v>5311</v>
      </c>
      <c s="35" t="s">
        <v>5</v>
      </c>
      <c s="6" t="s">
        <v>5312</v>
      </c>
      <c s="36" t="s">
        <v>101</v>
      </c>
      <c s="37">
        <v>1</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25.5">
      <c r="A158" t="s">
        <v>60</v>
      </c>
      <c r="E158" s="39" t="s">
        <v>2941</v>
      </c>
    </row>
    <row r="159" spans="1:16" ht="12.75">
      <c r="A159" t="s">
        <v>52</v>
      </c>
      <c s="34" t="s">
        <v>199</v>
      </c>
      <c s="34" t="s">
        <v>5313</v>
      </c>
      <c s="35" t="s">
        <v>5</v>
      </c>
      <c s="6" t="s">
        <v>5314</v>
      </c>
      <c s="36" t="s">
        <v>101</v>
      </c>
      <c s="37">
        <v>1</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25.5">
      <c r="A162" t="s">
        <v>60</v>
      </c>
      <c r="E162" s="39" t="s">
        <v>2941</v>
      </c>
    </row>
    <row r="163" spans="1:16" ht="12.75">
      <c r="A163" t="s">
        <v>52</v>
      </c>
      <c s="34" t="s">
        <v>203</v>
      </c>
      <c s="34" t="s">
        <v>5315</v>
      </c>
      <c s="35" t="s">
        <v>5</v>
      </c>
      <c s="6" t="s">
        <v>5316</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409.5">
      <c r="A166" t="s">
        <v>60</v>
      </c>
      <c r="E166" s="39" t="s">
        <v>5317</v>
      </c>
    </row>
    <row r="167" spans="1:16" ht="12.75">
      <c r="A167" t="s">
        <v>52</v>
      </c>
      <c s="34" t="s">
        <v>207</v>
      </c>
      <c s="34" t="s">
        <v>5230</v>
      </c>
      <c s="35" t="s">
        <v>5</v>
      </c>
      <c s="6" t="s">
        <v>5231</v>
      </c>
      <c s="36" t="s">
        <v>78</v>
      </c>
      <c s="37">
        <v>29</v>
      </c>
      <c s="36">
        <v>0</v>
      </c>
      <c s="36">
        <f>ROUND(G167*H167,6)</f>
      </c>
      <c r="L167" s="38">
        <v>0</v>
      </c>
      <c s="32">
        <f>ROUND(ROUND(L167,2)*ROUND(G167,3),2)</f>
      </c>
      <c s="36" t="s">
        <v>822</v>
      </c>
      <c>
        <f>(M167*21)/100</f>
      </c>
      <c t="s">
        <v>27</v>
      </c>
    </row>
    <row r="168" spans="1:5" ht="12.75">
      <c r="A168" s="35" t="s">
        <v>58</v>
      </c>
      <c r="E168" s="39" t="s">
        <v>5</v>
      </c>
    </row>
    <row r="169" spans="1:5" ht="12.75">
      <c r="A169" s="35" t="s">
        <v>59</v>
      </c>
      <c r="E169" s="40" t="s">
        <v>5318</v>
      </c>
    </row>
    <row r="170" spans="1:5" ht="51">
      <c r="A170" t="s">
        <v>60</v>
      </c>
      <c r="E170" s="39" t="s">
        <v>5233</v>
      </c>
    </row>
    <row r="171" spans="1:16" ht="12.75">
      <c r="A171" t="s">
        <v>52</v>
      </c>
      <c s="34" t="s">
        <v>211</v>
      </c>
      <c s="34" t="s">
        <v>5234</v>
      </c>
      <c s="35" t="s">
        <v>5</v>
      </c>
      <c s="6" t="s">
        <v>5235</v>
      </c>
      <c s="36" t="s">
        <v>78</v>
      </c>
      <c s="37">
        <v>25</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38.25">
      <c r="A174" t="s">
        <v>60</v>
      </c>
      <c r="E174" s="39" t="s">
        <v>2423</v>
      </c>
    </row>
    <row r="175" spans="1:16" ht="12.75">
      <c r="A175" t="s">
        <v>52</v>
      </c>
      <c s="34" t="s">
        <v>215</v>
      </c>
      <c s="34" t="s">
        <v>5319</v>
      </c>
      <c s="35" t="s">
        <v>5</v>
      </c>
      <c s="6" t="s">
        <v>5320</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51">
      <c r="A178" t="s">
        <v>60</v>
      </c>
      <c r="E178" s="39" t="s">
        <v>2949</v>
      </c>
    </row>
    <row r="179" spans="1:16" ht="12.75">
      <c r="A179" t="s">
        <v>52</v>
      </c>
      <c s="34" t="s">
        <v>219</v>
      </c>
      <c s="34" t="s">
        <v>5321</v>
      </c>
      <c s="35" t="s">
        <v>5</v>
      </c>
      <c s="6" t="s">
        <v>5322</v>
      </c>
      <c s="36" t="s">
        <v>78</v>
      </c>
      <c s="37">
        <v>121</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51">
      <c r="A182" t="s">
        <v>60</v>
      </c>
      <c r="E182" s="39" t="s">
        <v>5163</v>
      </c>
    </row>
    <row r="183" spans="1:16" ht="12.75">
      <c r="A183" t="s">
        <v>52</v>
      </c>
      <c s="34" t="s">
        <v>223</v>
      </c>
      <c s="34" t="s">
        <v>5323</v>
      </c>
      <c s="35" t="s">
        <v>5</v>
      </c>
      <c s="6" t="s">
        <v>5324</v>
      </c>
      <c s="36" t="s">
        <v>78</v>
      </c>
      <c s="37">
        <v>121</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25.5">
      <c r="A186" t="s">
        <v>60</v>
      </c>
      <c r="E186" s="39" t="s">
        <v>5240</v>
      </c>
    </row>
    <row r="187" spans="1:16" ht="12.75">
      <c r="A187" t="s">
        <v>52</v>
      </c>
      <c s="34" t="s">
        <v>227</v>
      </c>
      <c s="34" t="s">
        <v>5325</v>
      </c>
      <c s="35" t="s">
        <v>5</v>
      </c>
      <c s="6" t="s">
        <v>5304</v>
      </c>
      <c s="36" t="s">
        <v>78</v>
      </c>
      <c s="37">
        <v>101</v>
      </c>
      <c s="36">
        <v>0</v>
      </c>
      <c s="36">
        <f>ROUND(G187*H187,6)</f>
      </c>
      <c r="L187" s="38">
        <v>0</v>
      </c>
      <c s="32">
        <f>ROUND(ROUND(L187,2)*ROUND(G187,3),2)</f>
      </c>
      <c s="36" t="s">
        <v>822</v>
      </c>
      <c>
        <f>(M187*21)/100</f>
      </c>
      <c t="s">
        <v>27</v>
      </c>
    </row>
    <row r="188" spans="1:5" ht="102">
      <c r="A188" s="35" t="s">
        <v>58</v>
      </c>
      <c r="E188" s="39" t="s">
        <v>5326</v>
      </c>
    </row>
    <row r="189" spans="1:5" ht="12.75">
      <c r="A189" s="35" t="s">
        <v>59</v>
      </c>
      <c r="E189" s="40" t="s">
        <v>5</v>
      </c>
    </row>
    <row r="190" spans="1:5" ht="267.75">
      <c r="A190" t="s">
        <v>60</v>
      </c>
      <c r="E190" s="39" t="s">
        <v>5327</v>
      </c>
    </row>
    <row r="191" spans="1:16" ht="12.75">
      <c r="A191" t="s">
        <v>52</v>
      </c>
      <c s="34" t="s">
        <v>231</v>
      </c>
      <c s="34" t="s">
        <v>5328</v>
      </c>
      <c s="35" t="s">
        <v>5</v>
      </c>
      <c s="6" t="s">
        <v>5329</v>
      </c>
      <c s="36" t="s">
        <v>101</v>
      </c>
      <c s="37">
        <v>2</v>
      </c>
      <c s="36">
        <v>0</v>
      </c>
      <c s="36">
        <f>ROUND(G191*H191,6)</f>
      </c>
      <c r="L191" s="38">
        <v>0</v>
      </c>
      <c s="32">
        <f>ROUND(ROUND(L191,2)*ROUND(G191,3),2)</f>
      </c>
      <c s="36" t="s">
        <v>822</v>
      </c>
      <c>
        <f>(M191*21)/100</f>
      </c>
      <c t="s">
        <v>27</v>
      </c>
    </row>
    <row r="192" spans="1:5" ht="12.75">
      <c r="A192" s="35" t="s">
        <v>58</v>
      </c>
      <c r="E192" s="39" t="s">
        <v>5330</v>
      </c>
    </row>
    <row r="193" spans="1:5" ht="12.75">
      <c r="A193" s="35" t="s">
        <v>59</v>
      </c>
      <c r="E193" s="40" t="s">
        <v>5</v>
      </c>
    </row>
    <row r="194" spans="1:5" ht="25.5">
      <c r="A194" t="s">
        <v>60</v>
      </c>
      <c r="E194" s="39" t="s">
        <v>2941</v>
      </c>
    </row>
    <row r="195" spans="1:13" ht="12.75">
      <c r="A195" t="s">
        <v>49</v>
      </c>
      <c r="C195" s="31" t="s">
        <v>89</v>
      </c>
      <c r="E195" s="33" t="s">
        <v>2962</v>
      </c>
      <c r="J195" s="32">
        <f>0</f>
      </c>
      <c s="32">
        <f>0</f>
      </c>
      <c s="32">
        <f>0+L196+L200+L204+L208+L212+L216</f>
      </c>
      <c s="32">
        <f>0+M196+M200+M204+M208+M212+M216</f>
      </c>
    </row>
    <row r="196" spans="1:16" ht="12.75">
      <c r="A196" t="s">
        <v>52</v>
      </c>
      <c s="34" t="s">
        <v>235</v>
      </c>
      <c s="34" t="s">
        <v>5331</v>
      </c>
      <c s="35" t="s">
        <v>5</v>
      </c>
      <c s="6" t="s">
        <v>5332</v>
      </c>
      <c s="36" t="s">
        <v>78</v>
      </c>
      <c s="37">
        <v>3</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38.25">
      <c r="A199" t="s">
        <v>60</v>
      </c>
      <c r="E199" s="39" t="s">
        <v>5333</v>
      </c>
    </row>
    <row r="200" spans="1:16" ht="12.75">
      <c r="A200" t="s">
        <v>52</v>
      </c>
      <c s="34" t="s">
        <v>239</v>
      </c>
      <c s="34" t="s">
        <v>5241</v>
      </c>
      <c s="35" t="s">
        <v>5</v>
      </c>
      <c s="6" t="s">
        <v>5242</v>
      </c>
      <c s="36" t="s">
        <v>78</v>
      </c>
      <c s="37">
        <v>26</v>
      </c>
      <c s="36">
        <v>0</v>
      </c>
      <c s="36">
        <f>ROUND(G200*H200,6)</f>
      </c>
      <c r="L200" s="38">
        <v>0</v>
      </c>
      <c s="32">
        <f>ROUND(ROUND(L200,2)*ROUND(G200,3),2)</f>
      </c>
      <c s="36" t="s">
        <v>822</v>
      </c>
      <c>
        <f>(M200*21)/100</f>
      </c>
      <c t="s">
        <v>27</v>
      </c>
    </row>
    <row r="201" spans="1:5" ht="12.75">
      <c r="A201" s="35" t="s">
        <v>58</v>
      </c>
      <c r="E201" s="39" t="s">
        <v>5</v>
      </c>
    </row>
    <row r="202" spans="1:5" ht="38.25">
      <c r="A202" s="35" t="s">
        <v>59</v>
      </c>
      <c r="E202" s="40" t="s">
        <v>5334</v>
      </c>
    </row>
    <row r="203" spans="1:5" ht="25.5">
      <c r="A203" t="s">
        <v>60</v>
      </c>
      <c r="E203" s="39" t="s">
        <v>3425</v>
      </c>
    </row>
    <row r="204" spans="1:16" ht="12.75">
      <c r="A204" t="s">
        <v>52</v>
      </c>
      <c s="34" t="s">
        <v>243</v>
      </c>
      <c s="34" t="s">
        <v>5246</v>
      </c>
      <c s="35" t="s">
        <v>5</v>
      </c>
      <c s="6" t="s">
        <v>5247</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89.25">
      <c r="A207" t="s">
        <v>60</v>
      </c>
      <c r="E207" s="39" t="s">
        <v>5248</v>
      </c>
    </row>
    <row r="208" spans="1:16" ht="12.75">
      <c r="A208" t="s">
        <v>52</v>
      </c>
      <c s="34" t="s">
        <v>248</v>
      </c>
      <c s="34" t="s">
        <v>5335</v>
      </c>
      <c s="35" t="s">
        <v>5</v>
      </c>
      <c s="6" t="s">
        <v>5336</v>
      </c>
      <c s="36" t="s">
        <v>65</v>
      </c>
      <c s="37">
        <v>8.5</v>
      </c>
      <c s="36">
        <v>0</v>
      </c>
      <c s="36">
        <f>ROUND(G208*H208,6)</f>
      </c>
      <c r="L208" s="38">
        <v>0</v>
      </c>
      <c s="32">
        <f>ROUND(ROUND(L208,2)*ROUND(G208,3),2)</f>
      </c>
      <c s="36" t="s">
        <v>822</v>
      </c>
      <c>
        <f>(M208*21)/100</f>
      </c>
      <c t="s">
        <v>27</v>
      </c>
    </row>
    <row r="209" spans="1:5" ht="12.75">
      <c r="A209" s="35" t="s">
        <v>58</v>
      </c>
      <c r="E209" s="39" t="s">
        <v>5</v>
      </c>
    </row>
    <row r="210" spans="1:5" ht="63.75">
      <c r="A210" s="35" t="s">
        <v>59</v>
      </c>
      <c r="E210" s="40" t="s">
        <v>5337</v>
      </c>
    </row>
    <row r="211" spans="1:5" ht="76.5">
      <c r="A211" t="s">
        <v>60</v>
      </c>
      <c r="E211" s="39" t="s">
        <v>5338</v>
      </c>
    </row>
    <row r="212" spans="1:16" ht="12.75">
      <c r="A212" t="s">
        <v>52</v>
      </c>
      <c s="34" t="s">
        <v>252</v>
      </c>
      <c s="34" t="s">
        <v>5339</v>
      </c>
      <c s="35" t="s">
        <v>5</v>
      </c>
      <c s="6" t="s">
        <v>5340</v>
      </c>
      <c s="36" t="s">
        <v>2273</v>
      </c>
      <c s="37">
        <v>221</v>
      </c>
      <c s="36">
        <v>0</v>
      </c>
      <c s="36">
        <f>ROUND(G212*H212,6)</f>
      </c>
      <c r="L212" s="38">
        <v>0</v>
      </c>
      <c s="32">
        <f>ROUND(ROUND(L212,2)*ROUND(G212,3),2)</f>
      </c>
      <c s="36" t="s">
        <v>822</v>
      </c>
      <c>
        <f>(M212*21)/100</f>
      </c>
      <c t="s">
        <v>27</v>
      </c>
    </row>
    <row r="213" spans="1:5" ht="12.75">
      <c r="A213" s="35" t="s">
        <v>58</v>
      </c>
      <c r="E213" s="39" t="s">
        <v>5</v>
      </c>
    </row>
    <row r="214" spans="1:5" ht="12.75">
      <c r="A214" s="35" t="s">
        <v>59</v>
      </c>
      <c r="E214" s="40" t="s">
        <v>5341</v>
      </c>
    </row>
    <row r="215" spans="1:5" ht="25.5">
      <c r="A215" t="s">
        <v>60</v>
      </c>
      <c r="E215" s="39" t="s">
        <v>2773</v>
      </c>
    </row>
    <row r="216" spans="1:16" ht="12.75">
      <c r="A216" t="s">
        <v>52</v>
      </c>
      <c s="34" t="s">
        <v>256</v>
      </c>
      <c s="34" t="s">
        <v>5342</v>
      </c>
      <c s="35" t="s">
        <v>5</v>
      </c>
      <c s="6" t="s">
        <v>5343</v>
      </c>
      <c s="36" t="s">
        <v>78</v>
      </c>
      <c s="37">
        <v>109</v>
      </c>
      <c s="36">
        <v>0</v>
      </c>
      <c s="36">
        <f>ROUND(G216*H216,6)</f>
      </c>
      <c r="L216" s="38">
        <v>0</v>
      </c>
      <c s="32">
        <f>ROUND(ROUND(L216,2)*ROUND(G216,3),2)</f>
      </c>
      <c s="36" t="s">
        <v>822</v>
      </c>
      <c>
        <f>(M216*21)/100</f>
      </c>
      <c t="s">
        <v>27</v>
      </c>
    </row>
    <row r="217" spans="1:5" ht="12.75">
      <c r="A217" s="35" t="s">
        <v>58</v>
      </c>
      <c r="E217" s="39" t="s">
        <v>5</v>
      </c>
    </row>
    <row r="218" spans="1:5" ht="12.75">
      <c r="A218" s="35" t="s">
        <v>59</v>
      </c>
      <c r="E218" s="40" t="s">
        <v>5</v>
      </c>
    </row>
    <row r="219" spans="1:5" ht="89.25">
      <c r="A219" t="s">
        <v>60</v>
      </c>
      <c r="E219" s="39" t="s">
        <v>5344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5088</v>
      </c>
      <c s="41">
        <f>Rekapitulace!C84</f>
      </c>
      <c s="20" t="s">
        <v>0</v>
      </c>
      <c t="s">
        <v>23</v>
      </c>
      <c t="s">
        <v>27</v>
      </c>
    </row>
    <row r="4" spans="1:16" ht="32" customHeight="1">
      <c r="A4" s="24" t="s">
        <v>20</v>
      </c>
      <c s="25" t="s">
        <v>28</v>
      </c>
      <c s="27" t="s">
        <v>5088</v>
      </c>
      <c r="E4" s="26" t="s">
        <v>5089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5347</v>
      </c>
      <c r="E8" s="30" t="s">
        <v>5346</v>
      </c>
      <c r="J8" s="29">
        <f>0+J9+J22+J55+J76+J81</f>
      </c>
      <c s="29">
        <f>0+K9+K22+K55+K76+K81</f>
      </c>
      <c s="29">
        <f>0+L9+L22+L55+L76+L81</f>
      </c>
      <c s="29">
        <f>0+M9+M22+M55+M76+M81</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8.29</v>
      </c>
      <c s="36">
        <v>0</v>
      </c>
      <c s="36">
        <f>ROUND(G10*H10,6)</f>
      </c>
      <c r="L10" s="38">
        <v>0</v>
      </c>
      <c s="32">
        <f>ROUND(ROUND(L10,2)*ROUND(G10,3),2)</f>
      </c>
      <c s="36" t="s">
        <v>822</v>
      </c>
      <c>
        <f>(M10*21)/100</f>
      </c>
      <c t="s">
        <v>27</v>
      </c>
    </row>
    <row r="11" spans="1:5" ht="12.75">
      <c r="A11" s="35" t="s">
        <v>58</v>
      </c>
      <c r="E11" s="39" t="s">
        <v>5</v>
      </c>
    </row>
    <row r="12" spans="1:5" ht="12.75">
      <c r="A12" s="35" t="s">
        <v>59</v>
      </c>
      <c r="E12" s="40" t="s">
        <v>5348</v>
      </c>
    </row>
    <row r="13" spans="1:5" ht="140.25">
      <c r="A13" t="s">
        <v>60</v>
      </c>
      <c r="E13" s="39" t="s">
        <v>823</v>
      </c>
    </row>
    <row r="14" spans="1:16" ht="25.5">
      <c r="A14" t="s">
        <v>52</v>
      </c>
      <c s="34" t="s">
        <v>27</v>
      </c>
      <c s="34" t="s">
        <v>3371</v>
      </c>
      <c s="35" t="s">
        <v>5</v>
      </c>
      <c s="6" t="s">
        <v>3372</v>
      </c>
      <c s="36" t="s">
        <v>737</v>
      </c>
      <c s="37">
        <v>2.53</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2755</v>
      </c>
      <c s="35" t="s">
        <v>5</v>
      </c>
      <c s="6" t="s">
        <v>2756</v>
      </c>
      <c s="36" t="s">
        <v>737</v>
      </c>
      <c s="37">
        <v>5.18</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3" ht="12.75">
      <c r="A22" t="s">
        <v>49</v>
      </c>
      <c r="C22" s="31" t="s">
        <v>53</v>
      </c>
      <c r="E22" s="33" t="s">
        <v>62</v>
      </c>
      <c r="J22" s="32">
        <f>0</f>
      </c>
      <c s="32">
        <f>0</f>
      </c>
      <c s="32">
        <f>0+L23+L27+L31+L35+L39+L43+L47+L51</f>
      </c>
      <c s="32">
        <f>0+M23+M27+M31+M35+M39+M43+M47+M51</f>
      </c>
    </row>
    <row r="23" spans="1:16" ht="25.5">
      <c r="A23" t="s">
        <v>52</v>
      </c>
      <c s="34" t="s">
        <v>70</v>
      </c>
      <c s="34" t="s">
        <v>5096</v>
      </c>
      <c s="35" t="s">
        <v>5</v>
      </c>
      <c s="6" t="s">
        <v>5097</v>
      </c>
      <c s="36" t="s">
        <v>65</v>
      </c>
      <c s="37">
        <v>1.102</v>
      </c>
      <c s="36">
        <v>0</v>
      </c>
      <c s="36">
        <f>ROUND(G23*H23,6)</f>
      </c>
      <c r="L23" s="38">
        <v>0</v>
      </c>
      <c s="32">
        <f>ROUND(ROUND(L23,2)*ROUND(G23,3),2)</f>
      </c>
      <c s="36" t="s">
        <v>822</v>
      </c>
      <c>
        <f>(M23*21)/100</f>
      </c>
      <c t="s">
        <v>27</v>
      </c>
    </row>
    <row r="24" spans="1:5" ht="12.75">
      <c r="A24" s="35" t="s">
        <v>58</v>
      </c>
      <c r="E24" s="39" t="s">
        <v>5</v>
      </c>
    </row>
    <row r="25" spans="1:5" ht="12.75">
      <c r="A25" s="35" t="s">
        <v>59</v>
      </c>
      <c r="E25" s="40" t="s">
        <v>5349</v>
      </c>
    </row>
    <row r="26" spans="1:5" ht="63.75">
      <c r="A26" t="s">
        <v>60</v>
      </c>
      <c r="E26" s="39" t="s">
        <v>61</v>
      </c>
    </row>
    <row r="27" spans="1:16" ht="25.5">
      <c r="A27" t="s">
        <v>52</v>
      </c>
      <c s="34" t="s">
        <v>73</v>
      </c>
      <c s="34" t="s">
        <v>4034</v>
      </c>
      <c s="35" t="s">
        <v>5</v>
      </c>
      <c s="6" t="s">
        <v>4035</v>
      </c>
      <c s="36" t="s">
        <v>2273</v>
      </c>
      <c s="37">
        <v>25.346</v>
      </c>
      <c s="36">
        <v>0</v>
      </c>
      <c s="36">
        <f>ROUND(G27*H27,6)</f>
      </c>
      <c r="L27" s="38">
        <v>0</v>
      </c>
      <c s="32">
        <f>ROUND(ROUND(L27,2)*ROUND(G27,3),2)</f>
      </c>
      <c s="36" t="s">
        <v>822</v>
      </c>
      <c>
        <f>(M27*21)/100</f>
      </c>
      <c t="s">
        <v>27</v>
      </c>
    </row>
    <row r="28" spans="1:5" ht="12.75">
      <c r="A28" s="35" t="s">
        <v>58</v>
      </c>
      <c r="E28" s="39" t="s">
        <v>5</v>
      </c>
    </row>
    <row r="29" spans="1:5" ht="12.75">
      <c r="A29" s="35" t="s">
        <v>59</v>
      </c>
      <c r="E29" s="40" t="s">
        <v>5350</v>
      </c>
    </row>
    <row r="30" spans="1:5" ht="25.5">
      <c r="A30" t="s">
        <v>60</v>
      </c>
      <c r="E30" s="39" t="s">
        <v>2773</v>
      </c>
    </row>
    <row r="31" spans="1:16" ht="25.5">
      <c r="A31" t="s">
        <v>52</v>
      </c>
      <c s="34" t="s">
        <v>75</v>
      </c>
      <c s="34" t="s">
        <v>5100</v>
      </c>
      <c s="35" t="s">
        <v>5</v>
      </c>
      <c s="6" t="s">
        <v>5101</v>
      </c>
      <c s="36" t="s">
        <v>65</v>
      </c>
      <c s="37">
        <v>1.16</v>
      </c>
      <c s="36">
        <v>0</v>
      </c>
      <c s="36">
        <f>ROUND(G31*H31,6)</f>
      </c>
      <c r="L31" s="38">
        <v>0</v>
      </c>
      <c s="32">
        <f>ROUND(ROUND(L31,2)*ROUND(G31,3),2)</f>
      </c>
      <c s="36" t="s">
        <v>822</v>
      </c>
      <c>
        <f>(M31*21)/100</f>
      </c>
      <c t="s">
        <v>27</v>
      </c>
    </row>
    <row r="32" spans="1:5" ht="12.75">
      <c r="A32" s="35" t="s">
        <v>58</v>
      </c>
      <c r="E32" s="39" t="s">
        <v>5</v>
      </c>
    </row>
    <row r="33" spans="1:5" ht="12.75">
      <c r="A33" s="35" t="s">
        <v>59</v>
      </c>
      <c r="E33" s="40" t="s">
        <v>5351</v>
      </c>
    </row>
    <row r="34" spans="1:5" ht="63.75">
      <c r="A34" t="s">
        <v>60</v>
      </c>
      <c r="E34" s="39" t="s">
        <v>61</v>
      </c>
    </row>
    <row r="35" spans="1:16" ht="25.5">
      <c r="A35" t="s">
        <v>52</v>
      </c>
      <c s="34" t="s">
        <v>80</v>
      </c>
      <c s="34" t="s">
        <v>3834</v>
      </c>
      <c s="35" t="s">
        <v>5</v>
      </c>
      <c s="6" t="s">
        <v>3835</v>
      </c>
      <c s="36" t="s">
        <v>2273</v>
      </c>
      <c s="37">
        <v>25.52</v>
      </c>
      <c s="36">
        <v>0</v>
      </c>
      <c s="36">
        <f>ROUND(G35*H35,6)</f>
      </c>
      <c r="L35" s="38">
        <v>0</v>
      </c>
      <c s="32">
        <f>ROUND(ROUND(L35,2)*ROUND(G35,3),2)</f>
      </c>
      <c s="36" t="s">
        <v>822</v>
      </c>
      <c>
        <f>(M35*21)/100</f>
      </c>
      <c t="s">
        <v>27</v>
      </c>
    </row>
    <row r="36" spans="1:5" ht="12.75">
      <c r="A36" s="35" t="s">
        <v>58</v>
      </c>
      <c r="E36" s="39" t="s">
        <v>5</v>
      </c>
    </row>
    <row r="37" spans="1:5" ht="12.75">
      <c r="A37" s="35" t="s">
        <v>59</v>
      </c>
      <c r="E37" s="40" t="s">
        <v>5352</v>
      </c>
    </row>
    <row r="38" spans="1:5" ht="25.5">
      <c r="A38" t="s">
        <v>60</v>
      </c>
      <c r="E38" s="39" t="s">
        <v>2773</v>
      </c>
    </row>
    <row r="39" spans="1:16" ht="12.75">
      <c r="A39" t="s">
        <v>52</v>
      </c>
      <c s="34" t="s">
        <v>84</v>
      </c>
      <c s="34" t="s">
        <v>63</v>
      </c>
      <c s="35" t="s">
        <v>5</v>
      </c>
      <c s="6" t="s">
        <v>64</v>
      </c>
      <c s="36" t="s">
        <v>65</v>
      </c>
      <c s="37">
        <v>3.19</v>
      </c>
      <c s="36">
        <v>0</v>
      </c>
      <c s="36">
        <f>ROUND(G39*H39,6)</f>
      </c>
      <c r="L39" s="38">
        <v>0</v>
      </c>
      <c s="32">
        <f>ROUND(ROUND(L39,2)*ROUND(G39,3),2)</f>
      </c>
      <c s="36" t="s">
        <v>822</v>
      </c>
      <c>
        <f>(M39*21)/100</f>
      </c>
      <c t="s">
        <v>27</v>
      </c>
    </row>
    <row r="40" spans="1:5" ht="12.75">
      <c r="A40" s="35" t="s">
        <v>58</v>
      </c>
      <c r="E40" s="39" t="s">
        <v>5</v>
      </c>
    </row>
    <row r="41" spans="1:5" ht="12.75">
      <c r="A41" s="35" t="s">
        <v>59</v>
      </c>
      <c r="E41" s="40" t="s">
        <v>5353</v>
      </c>
    </row>
    <row r="42" spans="1:5" ht="318.75">
      <c r="A42" t="s">
        <v>60</v>
      </c>
      <c r="E42" s="39" t="s">
        <v>5105</v>
      </c>
    </row>
    <row r="43" spans="1:16" ht="12.75">
      <c r="A43" t="s">
        <v>52</v>
      </c>
      <c s="34" t="s">
        <v>89</v>
      </c>
      <c s="34" t="s">
        <v>2632</v>
      </c>
      <c s="35" t="s">
        <v>5</v>
      </c>
      <c s="6" t="s">
        <v>2633</v>
      </c>
      <c s="36" t="s">
        <v>2628</v>
      </c>
      <c s="37">
        <v>31.9</v>
      </c>
      <c s="36">
        <v>0</v>
      </c>
      <c s="36">
        <f>ROUND(G43*H43,6)</f>
      </c>
      <c r="L43" s="38">
        <v>0</v>
      </c>
      <c s="32">
        <f>ROUND(ROUND(L43,2)*ROUND(G43,3),2)</f>
      </c>
      <c s="36" t="s">
        <v>822</v>
      </c>
      <c>
        <f>(M43*21)/100</f>
      </c>
      <c t="s">
        <v>27</v>
      </c>
    </row>
    <row r="44" spans="1:5" ht="12.75">
      <c r="A44" s="35" t="s">
        <v>58</v>
      </c>
      <c r="E44" s="39" t="s">
        <v>5</v>
      </c>
    </row>
    <row r="45" spans="1:5" ht="12.75">
      <c r="A45" s="35" t="s">
        <v>59</v>
      </c>
      <c r="E45" s="40" t="s">
        <v>5354</v>
      </c>
    </row>
    <row r="46" spans="1:5" ht="25.5">
      <c r="A46" t="s">
        <v>60</v>
      </c>
      <c r="E46" s="39" t="s">
        <v>2629</v>
      </c>
    </row>
    <row r="47" spans="1:16" ht="12.75">
      <c r="A47" t="s">
        <v>52</v>
      </c>
      <c s="34" t="s">
        <v>93</v>
      </c>
      <c s="34" t="s">
        <v>832</v>
      </c>
      <c s="35" t="s">
        <v>5</v>
      </c>
      <c s="6" t="s">
        <v>833</v>
      </c>
      <c s="36" t="s">
        <v>65</v>
      </c>
      <c s="37">
        <v>7.784</v>
      </c>
      <c s="36">
        <v>0</v>
      </c>
      <c s="36">
        <f>ROUND(G47*H47,6)</f>
      </c>
      <c r="L47" s="38">
        <v>0</v>
      </c>
      <c s="32">
        <f>ROUND(ROUND(L47,2)*ROUND(G47,3),2)</f>
      </c>
      <c s="36" t="s">
        <v>822</v>
      </c>
      <c>
        <f>(M47*21)/100</f>
      </c>
      <c t="s">
        <v>27</v>
      </c>
    </row>
    <row r="48" spans="1:5" ht="12.75">
      <c r="A48" s="35" t="s">
        <v>58</v>
      </c>
      <c r="E48" s="39" t="s">
        <v>5</v>
      </c>
    </row>
    <row r="49" spans="1:5" ht="38.25">
      <c r="A49" s="35" t="s">
        <v>59</v>
      </c>
      <c r="E49" s="40" t="s">
        <v>5355</v>
      </c>
    </row>
    <row r="50" spans="1:5" ht="229.5">
      <c r="A50" t="s">
        <v>60</v>
      </c>
      <c r="E50" s="39" t="s">
        <v>835</v>
      </c>
    </row>
    <row r="51" spans="1:16" ht="12.75">
      <c r="A51" t="s">
        <v>52</v>
      </c>
      <c s="34" t="s">
        <v>98</v>
      </c>
      <c s="34" t="s">
        <v>2815</v>
      </c>
      <c s="35" t="s">
        <v>5</v>
      </c>
      <c s="6" t="s">
        <v>2816</v>
      </c>
      <c s="36" t="s">
        <v>56</v>
      </c>
      <c s="37">
        <v>2.9</v>
      </c>
      <c s="36">
        <v>0</v>
      </c>
      <c s="36">
        <f>ROUND(G51*H51,6)</f>
      </c>
      <c r="L51" s="38">
        <v>0</v>
      </c>
      <c s="32">
        <f>ROUND(ROUND(L51,2)*ROUND(G51,3),2)</f>
      </c>
      <c s="36" t="s">
        <v>822</v>
      </c>
      <c>
        <f>(M51*21)/100</f>
      </c>
      <c t="s">
        <v>27</v>
      </c>
    </row>
    <row r="52" spans="1:5" ht="12.75">
      <c r="A52" s="35" t="s">
        <v>58</v>
      </c>
      <c r="E52" s="39" t="s">
        <v>5</v>
      </c>
    </row>
    <row r="53" spans="1:5" ht="12.75">
      <c r="A53" s="35" t="s">
        <v>59</v>
      </c>
      <c r="E53" s="40" t="s">
        <v>5356</v>
      </c>
    </row>
    <row r="54" spans="1:5" ht="25.5">
      <c r="A54" t="s">
        <v>60</v>
      </c>
      <c r="E54" s="39" t="s">
        <v>2817</v>
      </c>
    </row>
    <row r="55" spans="1:13" ht="12.75">
      <c r="A55" t="s">
        <v>49</v>
      </c>
      <c r="C55" s="31" t="s">
        <v>73</v>
      </c>
      <c r="E55" s="33" t="s">
        <v>88</v>
      </c>
      <c r="J55" s="32">
        <f>0</f>
      </c>
      <c s="32">
        <f>0</f>
      </c>
      <c s="32">
        <f>0+L56+L60+L64+L68+L72</f>
      </c>
      <c s="32">
        <f>0+M56+M60+M64+M68+M72</f>
      </c>
    </row>
    <row r="56" spans="1:16" ht="12.75">
      <c r="A56" t="s">
        <v>52</v>
      </c>
      <c s="34" t="s">
        <v>103</v>
      </c>
      <c s="34" t="s">
        <v>5202</v>
      </c>
      <c s="35" t="s">
        <v>5</v>
      </c>
      <c s="6" t="s">
        <v>5203</v>
      </c>
      <c s="36" t="s">
        <v>56</v>
      </c>
      <c s="37">
        <v>5.51</v>
      </c>
      <c s="36">
        <v>0</v>
      </c>
      <c s="36">
        <f>ROUND(G56*H56,6)</f>
      </c>
      <c r="L56" s="38">
        <v>0</v>
      </c>
      <c s="32">
        <f>ROUND(ROUND(L56,2)*ROUND(G56,3),2)</f>
      </c>
      <c s="36" t="s">
        <v>822</v>
      </c>
      <c>
        <f>(M56*21)/100</f>
      </c>
      <c t="s">
        <v>27</v>
      </c>
    </row>
    <row r="57" spans="1:5" ht="12.75">
      <c r="A57" s="35" t="s">
        <v>58</v>
      </c>
      <c r="E57" s="39" t="s">
        <v>5</v>
      </c>
    </row>
    <row r="58" spans="1:5" ht="12.75">
      <c r="A58" s="35" t="s">
        <v>59</v>
      </c>
      <c r="E58" s="40" t="s">
        <v>5357</v>
      </c>
    </row>
    <row r="59" spans="1:5" ht="51">
      <c r="A59" t="s">
        <v>60</v>
      </c>
      <c r="E59" s="39" t="s">
        <v>3929</v>
      </c>
    </row>
    <row r="60" spans="1:16" ht="12.75">
      <c r="A60" t="s">
        <v>52</v>
      </c>
      <c s="34" t="s">
        <v>107</v>
      </c>
      <c s="34" t="s">
        <v>5205</v>
      </c>
      <c s="35" t="s">
        <v>5</v>
      </c>
      <c s="6" t="s">
        <v>5206</v>
      </c>
      <c s="36" t="s">
        <v>56</v>
      </c>
      <c s="37">
        <v>11.02</v>
      </c>
      <c s="36">
        <v>0</v>
      </c>
      <c s="36">
        <f>ROUND(G60*H60,6)</f>
      </c>
      <c r="L60" s="38">
        <v>0</v>
      </c>
      <c s="32">
        <f>ROUND(ROUND(L60,2)*ROUND(G60,3),2)</f>
      </c>
      <c s="36" t="s">
        <v>822</v>
      </c>
      <c>
        <f>(M60*21)/100</f>
      </c>
      <c t="s">
        <v>27</v>
      </c>
    </row>
    <row r="61" spans="1:5" ht="12.75">
      <c r="A61" s="35" t="s">
        <v>58</v>
      </c>
      <c r="E61" s="39" t="s">
        <v>5</v>
      </c>
    </row>
    <row r="62" spans="1:5" ht="12.75">
      <c r="A62" s="35" t="s">
        <v>59</v>
      </c>
      <c r="E62" s="40" t="s">
        <v>5358</v>
      </c>
    </row>
    <row r="63" spans="1:5" ht="51">
      <c r="A63" t="s">
        <v>60</v>
      </c>
      <c r="E63" s="39" t="s">
        <v>3929</v>
      </c>
    </row>
    <row r="64" spans="1:16" ht="12.75">
      <c r="A64" t="s">
        <v>52</v>
      </c>
      <c s="34" t="s">
        <v>111</v>
      </c>
      <c s="34" t="s">
        <v>5208</v>
      </c>
      <c s="35" t="s">
        <v>5</v>
      </c>
      <c s="6" t="s">
        <v>5209</v>
      </c>
      <c s="36" t="s">
        <v>56</v>
      </c>
      <c s="37">
        <v>5.51</v>
      </c>
      <c s="36">
        <v>0</v>
      </c>
      <c s="36">
        <f>ROUND(G64*H64,6)</f>
      </c>
      <c r="L64" s="38">
        <v>0</v>
      </c>
      <c s="32">
        <f>ROUND(ROUND(L64,2)*ROUND(G64,3),2)</f>
      </c>
      <c s="36" t="s">
        <v>822</v>
      </c>
      <c>
        <f>(M64*21)/100</f>
      </c>
      <c t="s">
        <v>27</v>
      </c>
    </row>
    <row r="65" spans="1:5" ht="12.75">
      <c r="A65" s="35" t="s">
        <v>58</v>
      </c>
      <c r="E65" s="39" t="s">
        <v>5</v>
      </c>
    </row>
    <row r="66" spans="1:5" ht="12.75">
      <c r="A66" s="35" t="s">
        <v>59</v>
      </c>
      <c r="E66" s="40" t="s">
        <v>5357</v>
      </c>
    </row>
    <row r="67" spans="1:5" ht="140.25">
      <c r="A67" t="s">
        <v>60</v>
      </c>
      <c r="E67" s="39" t="s">
        <v>3933</v>
      </c>
    </row>
    <row r="68" spans="1:16" ht="25.5">
      <c r="A68" t="s">
        <v>52</v>
      </c>
      <c s="34" t="s">
        <v>114</v>
      </c>
      <c s="34" t="s">
        <v>5210</v>
      </c>
      <c s="35" t="s">
        <v>5</v>
      </c>
      <c s="6" t="s">
        <v>5211</v>
      </c>
      <c s="36" t="s">
        <v>56</v>
      </c>
      <c s="37">
        <v>5.51</v>
      </c>
      <c s="36">
        <v>0</v>
      </c>
      <c s="36">
        <f>ROUND(G68*H68,6)</f>
      </c>
      <c r="L68" s="38">
        <v>0</v>
      </c>
      <c s="32">
        <f>ROUND(ROUND(L68,2)*ROUND(G68,3),2)</f>
      </c>
      <c s="36" t="s">
        <v>822</v>
      </c>
      <c>
        <f>(M68*21)/100</f>
      </c>
      <c t="s">
        <v>27</v>
      </c>
    </row>
    <row r="69" spans="1:5" ht="12.75">
      <c r="A69" s="35" t="s">
        <v>58</v>
      </c>
      <c r="E69" s="39" t="s">
        <v>5</v>
      </c>
    </row>
    <row r="70" spans="1:5" ht="12.75">
      <c r="A70" s="35" t="s">
        <v>59</v>
      </c>
      <c r="E70" s="40" t="s">
        <v>5357</v>
      </c>
    </row>
    <row r="71" spans="1:5" ht="140.25">
      <c r="A71" t="s">
        <v>60</v>
      </c>
      <c r="E71" s="39" t="s">
        <v>3933</v>
      </c>
    </row>
    <row r="72" spans="1:16" ht="25.5">
      <c r="A72" t="s">
        <v>52</v>
      </c>
      <c s="34" t="s">
        <v>118</v>
      </c>
      <c s="34" t="s">
        <v>5212</v>
      </c>
      <c s="35" t="s">
        <v>5</v>
      </c>
      <c s="6" t="s">
        <v>5213</v>
      </c>
      <c s="36" t="s">
        <v>56</v>
      </c>
      <c s="37">
        <v>5.51</v>
      </c>
      <c s="36">
        <v>0</v>
      </c>
      <c s="36">
        <f>ROUND(G72*H72,6)</f>
      </c>
      <c r="L72" s="38">
        <v>0</v>
      </c>
      <c s="32">
        <f>ROUND(ROUND(L72,2)*ROUND(G72,3),2)</f>
      </c>
      <c s="36" t="s">
        <v>822</v>
      </c>
      <c>
        <f>(M72*21)/100</f>
      </c>
      <c t="s">
        <v>27</v>
      </c>
    </row>
    <row r="73" spans="1:5" ht="12.75">
      <c r="A73" s="35" t="s">
        <v>58</v>
      </c>
      <c r="E73" s="39" t="s">
        <v>5</v>
      </c>
    </row>
    <row r="74" spans="1:5" ht="12.75">
      <c r="A74" s="35" t="s">
        <v>59</v>
      </c>
      <c r="E74" s="40" t="s">
        <v>5357</v>
      </c>
    </row>
    <row r="75" spans="1:5" ht="140.25">
      <c r="A75" t="s">
        <v>60</v>
      </c>
      <c r="E75" s="39" t="s">
        <v>3933</v>
      </c>
    </row>
    <row r="76" spans="1:13" ht="12.75">
      <c r="A76" t="s">
        <v>49</v>
      </c>
      <c r="C76" s="31" t="s">
        <v>84</v>
      </c>
      <c r="E76" s="33" t="s">
        <v>2922</v>
      </c>
      <c r="J76" s="32">
        <f>0</f>
      </c>
      <c s="32">
        <f>0</f>
      </c>
      <c s="32">
        <f>0+L77</f>
      </c>
      <c s="32">
        <f>0+M77</f>
      </c>
    </row>
    <row r="77" spans="1:16" ht="12.75">
      <c r="A77" t="s">
        <v>52</v>
      </c>
      <c s="34" t="s">
        <v>122</v>
      </c>
      <c s="34" t="s">
        <v>5224</v>
      </c>
      <c s="35" t="s">
        <v>5</v>
      </c>
      <c s="6" t="s">
        <v>5225</v>
      </c>
      <c s="36" t="s">
        <v>101</v>
      </c>
      <c s="37">
        <v>1</v>
      </c>
      <c s="36">
        <v>0</v>
      </c>
      <c s="36">
        <f>ROUND(G77*H77,6)</f>
      </c>
      <c r="L77" s="38">
        <v>0</v>
      </c>
      <c s="32">
        <f>ROUND(ROUND(L77,2)*ROUND(G77,3),2)</f>
      </c>
      <c s="36" t="s">
        <v>822</v>
      </c>
      <c>
        <f>(M77*21)/100</f>
      </c>
      <c t="s">
        <v>27</v>
      </c>
    </row>
    <row r="78" spans="1:5" ht="12.75">
      <c r="A78" s="35" t="s">
        <v>58</v>
      </c>
      <c r="E78" s="39" t="s">
        <v>5359</v>
      </c>
    </row>
    <row r="79" spans="1:5" ht="12.75">
      <c r="A79" s="35" t="s">
        <v>59</v>
      </c>
      <c r="E79" s="40" t="s">
        <v>5</v>
      </c>
    </row>
    <row r="80" spans="1:5" ht="25.5">
      <c r="A80" t="s">
        <v>60</v>
      </c>
      <c r="E80" s="39" t="s">
        <v>2941</v>
      </c>
    </row>
    <row r="81" spans="1:13" ht="12.75">
      <c r="A81" t="s">
        <v>49</v>
      </c>
      <c r="C81" s="31" t="s">
        <v>89</v>
      </c>
      <c r="E81" s="33" t="s">
        <v>2962</v>
      </c>
      <c r="J81" s="32">
        <f>0</f>
      </c>
      <c s="32">
        <f>0</f>
      </c>
      <c s="32">
        <f>0+L82+L86+L90+L94+L98+L102</f>
      </c>
      <c s="32">
        <f>0+M82+M86+M90+M94+M98+M102</f>
      </c>
    </row>
    <row r="82" spans="1:16" ht="12.75">
      <c r="A82" t="s">
        <v>52</v>
      </c>
      <c s="34" t="s">
        <v>126</v>
      </c>
      <c s="34" t="s">
        <v>5241</v>
      </c>
      <c s="35" t="s">
        <v>5</v>
      </c>
      <c s="6" t="s">
        <v>5242</v>
      </c>
      <c s="36" t="s">
        <v>78</v>
      </c>
      <c s="37">
        <v>9.6</v>
      </c>
      <c s="36">
        <v>0</v>
      </c>
      <c s="36">
        <f>ROUND(G82*H82,6)</f>
      </c>
      <c r="L82" s="38">
        <v>0</v>
      </c>
      <c s="32">
        <f>ROUND(ROUND(L82,2)*ROUND(G82,3),2)</f>
      </c>
      <c s="36" t="s">
        <v>822</v>
      </c>
      <c>
        <f>(M82*21)/100</f>
      </c>
      <c t="s">
        <v>27</v>
      </c>
    </row>
    <row r="83" spans="1:5" ht="12.75">
      <c r="A83" s="35" t="s">
        <v>58</v>
      </c>
      <c r="E83" s="39" t="s">
        <v>5</v>
      </c>
    </row>
    <row r="84" spans="1:5" ht="12.75">
      <c r="A84" s="35" t="s">
        <v>59</v>
      </c>
      <c r="E84" s="40" t="s">
        <v>5360</v>
      </c>
    </row>
    <row r="85" spans="1:5" ht="25.5">
      <c r="A85" t="s">
        <v>60</v>
      </c>
      <c r="E85" s="39" t="s">
        <v>3425</v>
      </c>
    </row>
    <row r="86" spans="1:16" ht="12.75">
      <c r="A86" t="s">
        <v>52</v>
      </c>
      <c s="34" t="s">
        <v>131</v>
      </c>
      <c s="34" t="s">
        <v>5244</v>
      </c>
      <c s="35" t="s">
        <v>5</v>
      </c>
      <c s="6" t="s">
        <v>5245</v>
      </c>
      <c s="36" t="s">
        <v>78</v>
      </c>
      <c s="37">
        <v>9.6</v>
      </c>
      <c s="36">
        <v>0</v>
      </c>
      <c s="36">
        <f>ROUND(G86*H86,6)</f>
      </c>
      <c r="L86" s="38">
        <v>0</v>
      </c>
      <c s="32">
        <f>ROUND(ROUND(L86,2)*ROUND(G86,3),2)</f>
      </c>
      <c s="36" t="s">
        <v>822</v>
      </c>
      <c>
        <f>(M86*21)/100</f>
      </c>
      <c t="s">
        <v>27</v>
      </c>
    </row>
    <row r="87" spans="1:5" ht="12.75">
      <c r="A87" s="35" t="s">
        <v>58</v>
      </c>
      <c r="E87" s="39" t="s">
        <v>5</v>
      </c>
    </row>
    <row r="88" spans="1:5" ht="12.75">
      <c r="A88" s="35" t="s">
        <v>59</v>
      </c>
      <c r="E88" s="40" t="s">
        <v>5361</v>
      </c>
    </row>
    <row r="89" spans="1:5" ht="38.25">
      <c r="A89" t="s">
        <v>60</v>
      </c>
      <c r="E89" s="39" t="s">
        <v>4000</v>
      </c>
    </row>
    <row r="90" spans="1:16" ht="12.75">
      <c r="A90" t="s">
        <v>52</v>
      </c>
      <c s="34" t="s">
        <v>134</v>
      </c>
      <c s="34" t="s">
        <v>5246</v>
      </c>
      <c s="35" t="s">
        <v>5</v>
      </c>
      <c s="6" t="s">
        <v>5247</v>
      </c>
      <c s="36" t="s">
        <v>101</v>
      </c>
      <c s="37">
        <v>1</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89.25">
      <c r="A93" t="s">
        <v>60</v>
      </c>
      <c r="E93" s="39" t="s">
        <v>5248</v>
      </c>
    </row>
    <row r="94" spans="1:16" ht="12.75">
      <c r="A94" t="s">
        <v>52</v>
      </c>
      <c s="34" t="s">
        <v>137</v>
      </c>
      <c s="34" t="s">
        <v>5249</v>
      </c>
      <c s="35" t="s">
        <v>5</v>
      </c>
      <c s="6" t="s">
        <v>5250</v>
      </c>
      <c s="36" t="s">
        <v>101</v>
      </c>
      <c s="37">
        <v>1</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89.25">
      <c r="A97" t="s">
        <v>60</v>
      </c>
      <c r="E97" s="39" t="s">
        <v>5248</v>
      </c>
    </row>
    <row r="98" spans="1:16" ht="12.75">
      <c r="A98" t="s">
        <v>52</v>
      </c>
      <c s="34" t="s">
        <v>140</v>
      </c>
      <c s="34" t="s">
        <v>5251</v>
      </c>
      <c s="35" t="s">
        <v>5</v>
      </c>
      <c s="6" t="s">
        <v>5252</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89.25">
      <c r="A101" t="s">
        <v>60</v>
      </c>
      <c r="E101" s="39" t="s">
        <v>5248</v>
      </c>
    </row>
    <row r="102" spans="1:16" ht="12.75">
      <c r="A102" t="s">
        <v>52</v>
      </c>
      <c s="34" t="s">
        <v>144</v>
      </c>
      <c s="34" t="s">
        <v>5362</v>
      </c>
      <c s="35" t="s">
        <v>5</v>
      </c>
      <c s="6" t="s">
        <v>5363</v>
      </c>
      <c s="36" t="s">
        <v>65</v>
      </c>
      <c s="37">
        <v>2.252</v>
      </c>
      <c s="36">
        <v>0</v>
      </c>
      <c s="36">
        <f>ROUND(G102*H102,6)</f>
      </c>
      <c r="L102" s="38">
        <v>0</v>
      </c>
      <c s="32">
        <f>ROUND(ROUND(L102,2)*ROUND(G102,3),2)</f>
      </c>
      <c s="36" t="s">
        <v>822</v>
      </c>
      <c>
        <f>(M102*21)/100</f>
      </c>
      <c t="s">
        <v>27</v>
      </c>
    </row>
    <row r="103" spans="1:5" ht="12.75">
      <c r="A103" s="35" t="s">
        <v>58</v>
      </c>
      <c r="E103" s="39" t="s">
        <v>5</v>
      </c>
    </row>
    <row r="104" spans="1:5" ht="63.75">
      <c r="A104" s="35" t="s">
        <v>59</v>
      </c>
      <c r="E104" s="40" t="s">
        <v>5364</v>
      </c>
    </row>
    <row r="105" spans="1:5" ht="76.5">
      <c r="A105" t="s">
        <v>60</v>
      </c>
      <c r="E105" s="39" t="s">
        <v>5338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5088</v>
      </c>
      <c s="41">
        <f>Rekapitulace!C84</f>
      </c>
      <c s="20" t="s">
        <v>0</v>
      </c>
      <c t="s">
        <v>23</v>
      </c>
      <c t="s">
        <v>27</v>
      </c>
    </row>
    <row r="4" spans="1:16" ht="32" customHeight="1">
      <c r="A4" s="24" t="s">
        <v>20</v>
      </c>
      <c s="25" t="s">
        <v>28</v>
      </c>
      <c s="27" t="s">
        <v>5088</v>
      </c>
      <c r="E4" s="26" t="s">
        <v>5089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5367</v>
      </c>
      <c r="E8" s="30" t="s">
        <v>5366</v>
      </c>
      <c r="J8" s="29">
        <f>0+J9+J86+J91+J104+J117+J122+J211+J228+J237+J262+J267</f>
      </c>
      <c s="29">
        <f>0+K9+K86+K91+K104+K117+K122+K211+K228+K237+K262+K267</f>
      </c>
      <c s="29">
        <f>0+L9+L86+L91+L104+L117+L122+L211+L228+L237+L262+L267</f>
      </c>
      <c s="29">
        <f>0+M9+M86+M91+M104+M117+M122+M211+M228+M237+M262+M267</f>
      </c>
    </row>
    <row r="9" spans="1:13" ht="12.75">
      <c r="A9" t="s">
        <v>49</v>
      </c>
      <c r="C9" s="31" t="s">
        <v>53</v>
      </c>
      <c r="E9" s="33" t="s">
        <v>62</v>
      </c>
      <c r="J9" s="32">
        <f>0</f>
      </c>
      <c s="32">
        <f>0</f>
      </c>
      <c s="32">
        <f>0+L10+L14+L18+L22+L26+L30+L34+L38+L42+L46+L50+L54+L58+L62+L66+L70+L74+L78+L82</f>
      </c>
      <c s="32">
        <f>0+M10+M14+M18+M22+M26+M30+M34+M38+M42+M46+M50+M54+M58+M62+M66+M70+M74+M78+M82</f>
      </c>
    </row>
    <row r="10" spans="1:16" ht="25.5">
      <c r="A10" t="s">
        <v>52</v>
      </c>
      <c s="34" t="s">
        <v>53</v>
      </c>
      <c s="34" t="s">
        <v>5368</v>
      </c>
      <c s="35" t="s">
        <v>5</v>
      </c>
      <c s="6" t="s">
        <v>5369</v>
      </c>
      <c s="36" t="s">
        <v>56</v>
      </c>
      <c s="37">
        <v>30</v>
      </c>
      <c s="36">
        <v>0</v>
      </c>
      <c s="36">
        <f>ROUND(G10*H10,6)</f>
      </c>
      <c r="L10" s="38">
        <v>0</v>
      </c>
      <c s="32">
        <f>ROUND(ROUND(L10,2)*ROUND(G10,3),2)</f>
      </c>
      <c s="36" t="s">
        <v>5370</v>
      </c>
      <c>
        <f>(M10*21)/100</f>
      </c>
      <c t="s">
        <v>27</v>
      </c>
    </row>
    <row r="11" spans="1:5" ht="25.5">
      <c r="A11" s="35" t="s">
        <v>58</v>
      </c>
      <c r="E11" s="39" t="s">
        <v>5371</v>
      </c>
    </row>
    <row r="12" spans="1:5" ht="12.75">
      <c r="A12" s="35" t="s">
        <v>59</v>
      </c>
      <c r="E12" s="40" t="s">
        <v>5</v>
      </c>
    </row>
    <row r="13" spans="1:5" ht="102">
      <c r="A13" t="s">
        <v>60</v>
      </c>
      <c r="E13" s="39" t="s">
        <v>5372</v>
      </c>
    </row>
    <row r="14" spans="1:16" ht="12.75">
      <c r="A14" t="s">
        <v>52</v>
      </c>
      <c s="34" t="s">
        <v>27</v>
      </c>
      <c s="34" t="s">
        <v>5373</v>
      </c>
      <c s="35" t="s">
        <v>5</v>
      </c>
      <c s="6" t="s">
        <v>5374</v>
      </c>
      <c s="36" t="s">
        <v>78</v>
      </c>
      <c s="37">
        <v>10</v>
      </c>
      <c s="36">
        <v>0</v>
      </c>
      <c s="36">
        <f>ROUND(G14*H14,6)</f>
      </c>
      <c r="L14" s="38">
        <v>0</v>
      </c>
      <c s="32">
        <f>ROUND(ROUND(L14,2)*ROUND(G14,3),2)</f>
      </c>
      <c s="36" t="s">
        <v>57</v>
      </c>
      <c>
        <f>(M14*21)/100</f>
      </c>
      <c t="s">
        <v>27</v>
      </c>
    </row>
    <row r="15" spans="1:5" ht="12.75">
      <c r="A15" s="35" t="s">
        <v>58</v>
      </c>
      <c r="E15" s="39" t="s">
        <v>5374</v>
      </c>
    </row>
    <row r="16" spans="1:5" ht="12.75">
      <c r="A16" s="35" t="s">
        <v>59</v>
      </c>
      <c r="E16" s="40" t="s">
        <v>5</v>
      </c>
    </row>
    <row r="17" spans="1:5" ht="12.75">
      <c r="A17" t="s">
        <v>60</v>
      </c>
      <c r="E17" s="39" t="s">
        <v>5</v>
      </c>
    </row>
    <row r="18" spans="1:16" ht="12.75">
      <c r="A18" t="s">
        <v>52</v>
      </c>
      <c s="34" t="s">
        <v>26</v>
      </c>
      <c s="34" t="s">
        <v>5375</v>
      </c>
      <c s="35" t="s">
        <v>5</v>
      </c>
      <c s="6" t="s">
        <v>5376</v>
      </c>
      <c s="36" t="s">
        <v>56</v>
      </c>
      <c s="37">
        <v>15</v>
      </c>
      <c s="36">
        <v>0.01713</v>
      </c>
      <c s="36">
        <f>ROUND(G18*H18,6)</f>
      </c>
      <c r="L18" s="38">
        <v>0</v>
      </c>
      <c s="32">
        <f>ROUND(ROUND(L18,2)*ROUND(G18,3),2)</f>
      </c>
      <c s="36" t="s">
        <v>5370</v>
      </c>
      <c>
        <f>(M18*21)/100</f>
      </c>
      <c t="s">
        <v>27</v>
      </c>
    </row>
    <row r="19" spans="1:5" ht="25.5">
      <c r="A19" s="35" t="s">
        <v>58</v>
      </c>
      <c r="E19" s="39" t="s">
        <v>5377</v>
      </c>
    </row>
    <row r="20" spans="1:5" ht="12.75">
      <c r="A20" s="35" t="s">
        <v>59</v>
      </c>
      <c r="E20" s="40" t="s">
        <v>5</v>
      </c>
    </row>
    <row r="21" spans="1:5" ht="153">
      <c r="A21" t="s">
        <v>60</v>
      </c>
      <c r="E21" s="39" t="s">
        <v>5378</v>
      </c>
    </row>
    <row r="22" spans="1:16" ht="12.75">
      <c r="A22" t="s">
        <v>52</v>
      </c>
      <c s="34" t="s">
        <v>70</v>
      </c>
      <c s="34" t="s">
        <v>5379</v>
      </c>
      <c s="35" t="s">
        <v>5</v>
      </c>
      <c s="6" t="s">
        <v>5380</v>
      </c>
      <c s="36" t="s">
        <v>56</v>
      </c>
      <c s="37">
        <v>15</v>
      </c>
      <c s="36">
        <v>0</v>
      </c>
      <c s="36">
        <f>ROUND(G22*H22,6)</f>
      </c>
      <c r="L22" s="38">
        <v>0</v>
      </c>
      <c s="32">
        <f>ROUND(ROUND(L22,2)*ROUND(G22,3),2)</f>
      </c>
      <c s="36" t="s">
        <v>5370</v>
      </c>
      <c>
        <f>(M22*21)/100</f>
      </c>
      <c t="s">
        <v>27</v>
      </c>
    </row>
    <row r="23" spans="1:5" ht="25.5">
      <c r="A23" s="35" t="s">
        <v>58</v>
      </c>
      <c r="E23" s="39" t="s">
        <v>5381</v>
      </c>
    </row>
    <row r="24" spans="1:5" ht="12.75">
      <c r="A24" s="35" t="s">
        <v>59</v>
      </c>
      <c r="E24" s="40" t="s">
        <v>5</v>
      </c>
    </row>
    <row r="25" spans="1:5" ht="153">
      <c r="A25" t="s">
        <v>60</v>
      </c>
      <c r="E25" s="39" t="s">
        <v>5378</v>
      </c>
    </row>
    <row r="26" spans="1:16" ht="25.5">
      <c r="A26" t="s">
        <v>52</v>
      </c>
      <c s="34" t="s">
        <v>73</v>
      </c>
      <c s="34" t="s">
        <v>5382</v>
      </c>
      <c s="35" t="s">
        <v>5</v>
      </c>
      <c s="6" t="s">
        <v>5383</v>
      </c>
      <c s="36" t="s">
        <v>78</v>
      </c>
      <c s="37">
        <v>40</v>
      </c>
      <c s="36">
        <v>0.00015</v>
      </c>
      <c s="36">
        <f>ROUND(G26*H26,6)</f>
      </c>
      <c r="L26" s="38">
        <v>0</v>
      </c>
      <c s="32">
        <f>ROUND(ROUND(L26,2)*ROUND(G26,3),2)</f>
      </c>
      <c s="36" t="s">
        <v>5370</v>
      </c>
      <c>
        <f>(M26*21)/100</f>
      </c>
      <c t="s">
        <v>27</v>
      </c>
    </row>
    <row r="27" spans="1:5" ht="25.5">
      <c r="A27" s="35" t="s">
        <v>58</v>
      </c>
      <c r="E27" s="39" t="s">
        <v>5384</v>
      </c>
    </row>
    <row r="28" spans="1:5" ht="12.75">
      <c r="A28" s="35" t="s">
        <v>59</v>
      </c>
      <c r="E28" s="40" t="s">
        <v>5</v>
      </c>
    </row>
    <row r="29" spans="1:5" ht="153">
      <c r="A29" t="s">
        <v>60</v>
      </c>
      <c r="E29" s="39" t="s">
        <v>5378</v>
      </c>
    </row>
    <row r="30" spans="1:16" ht="25.5">
      <c r="A30" t="s">
        <v>52</v>
      </c>
      <c s="34" t="s">
        <v>75</v>
      </c>
      <c s="34" t="s">
        <v>5385</v>
      </c>
      <c s="35" t="s">
        <v>5</v>
      </c>
      <c s="6" t="s">
        <v>5386</v>
      </c>
      <c s="36" t="s">
        <v>78</v>
      </c>
      <c s="37">
        <v>40</v>
      </c>
      <c s="36">
        <v>0</v>
      </c>
      <c s="36">
        <f>ROUND(G30*H30,6)</f>
      </c>
      <c r="L30" s="38">
        <v>0</v>
      </c>
      <c s="32">
        <f>ROUND(ROUND(L30,2)*ROUND(G30,3),2)</f>
      </c>
      <c s="36" t="s">
        <v>5370</v>
      </c>
      <c>
        <f>(M30*21)/100</f>
      </c>
      <c t="s">
        <v>27</v>
      </c>
    </row>
    <row r="31" spans="1:5" ht="25.5">
      <c r="A31" s="35" t="s">
        <v>58</v>
      </c>
      <c r="E31" s="39" t="s">
        <v>5387</v>
      </c>
    </row>
    <row r="32" spans="1:5" ht="12.75">
      <c r="A32" s="35" t="s">
        <v>59</v>
      </c>
      <c r="E32" s="40" t="s">
        <v>5</v>
      </c>
    </row>
    <row r="33" spans="1:5" ht="153">
      <c r="A33" t="s">
        <v>60</v>
      </c>
      <c r="E33" s="39" t="s">
        <v>5378</v>
      </c>
    </row>
    <row r="34" spans="1:16" ht="12.75">
      <c r="A34" t="s">
        <v>52</v>
      </c>
      <c s="34" t="s">
        <v>80</v>
      </c>
      <c s="34" t="s">
        <v>5388</v>
      </c>
      <c s="35" t="s">
        <v>5</v>
      </c>
      <c s="6" t="s">
        <v>5389</v>
      </c>
      <c s="36" t="s">
        <v>65</v>
      </c>
      <c s="37">
        <v>10</v>
      </c>
      <c s="36">
        <v>0</v>
      </c>
      <c s="36">
        <f>ROUND(G34*H34,6)</f>
      </c>
      <c r="L34" s="38">
        <v>0</v>
      </c>
      <c s="32">
        <f>ROUND(ROUND(L34,2)*ROUND(G34,3),2)</f>
      </c>
      <c s="36" t="s">
        <v>57</v>
      </c>
      <c>
        <f>(M34*21)/100</f>
      </c>
      <c t="s">
        <v>27</v>
      </c>
    </row>
    <row r="35" spans="1:5" ht="12.75">
      <c r="A35" s="35" t="s">
        <v>58</v>
      </c>
      <c r="E35" s="39" t="s">
        <v>5389</v>
      </c>
    </row>
    <row r="36" spans="1:5" ht="12.75">
      <c r="A36" s="35" t="s">
        <v>59</v>
      </c>
      <c r="E36" s="40" t="s">
        <v>5</v>
      </c>
    </row>
    <row r="37" spans="1:5" ht="12.75">
      <c r="A37" t="s">
        <v>60</v>
      </c>
      <c r="E37" s="39" t="s">
        <v>5</v>
      </c>
    </row>
    <row r="38" spans="1:16" ht="12.75">
      <c r="A38" t="s">
        <v>52</v>
      </c>
      <c s="34" t="s">
        <v>84</v>
      </c>
      <c s="34" t="s">
        <v>5390</v>
      </c>
      <c s="35" t="s">
        <v>5</v>
      </c>
      <c s="6" t="s">
        <v>5391</v>
      </c>
      <c s="36" t="s">
        <v>65</v>
      </c>
      <c s="37">
        <v>52</v>
      </c>
      <c s="36">
        <v>0</v>
      </c>
      <c s="36">
        <f>ROUND(G38*H38,6)</f>
      </c>
      <c r="L38" s="38">
        <v>0</v>
      </c>
      <c s="32">
        <f>ROUND(ROUND(L38,2)*ROUND(G38,3),2)</f>
      </c>
      <c s="36" t="s">
        <v>57</v>
      </c>
      <c>
        <f>(M38*21)/100</f>
      </c>
      <c t="s">
        <v>27</v>
      </c>
    </row>
    <row r="39" spans="1:5" ht="12.75">
      <c r="A39" s="35" t="s">
        <v>58</v>
      </c>
      <c r="E39" s="39" t="s">
        <v>5391</v>
      </c>
    </row>
    <row r="40" spans="1:5" ht="12.75">
      <c r="A40" s="35" t="s">
        <v>59</v>
      </c>
      <c r="E40" s="40" t="s">
        <v>5</v>
      </c>
    </row>
    <row r="41" spans="1:5" ht="12.75">
      <c r="A41" t="s">
        <v>60</v>
      </c>
      <c r="E41" s="39" t="s">
        <v>5</v>
      </c>
    </row>
    <row r="42" spans="1:16" ht="12.75">
      <c r="A42" t="s">
        <v>52</v>
      </c>
      <c s="34" t="s">
        <v>89</v>
      </c>
      <c s="34" t="s">
        <v>5392</v>
      </c>
      <c s="35" t="s">
        <v>5</v>
      </c>
      <c s="6" t="s">
        <v>5393</v>
      </c>
      <c s="36" t="s">
        <v>56</v>
      </c>
      <c s="37">
        <v>50</v>
      </c>
      <c s="36">
        <v>0</v>
      </c>
      <c s="36">
        <f>ROUND(G42*H42,6)</f>
      </c>
      <c r="L42" s="38">
        <v>0</v>
      </c>
      <c s="32">
        <f>ROUND(ROUND(L42,2)*ROUND(G42,3),2)</f>
      </c>
      <c s="36" t="s">
        <v>57</v>
      </c>
      <c>
        <f>(M42*21)/100</f>
      </c>
      <c t="s">
        <v>27</v>
      </c>
    </row>
    <row r="43" spans="1:5" ht="12.75">
      <c r="A43" s="35" t="s">
        <v>58</v>
      </c>
      <c r="E43" s="39" t="s">
        <v>5393</v>
      </c>
    </row>
    <row r="44" spans="1:5" ht="12.75">
      <c r="A44" s="35" t="s">
        <v>59</v>
      </c>
      <c r="E44" s="40" t="s">
        <v>5</v>
      </c>
    </row>
    <row r="45" spans="1:5" ht="12.75">
      <c r="A45" t="s">
        <v>60</v>
      </c>
      <c r="E45" s="39" t="s">
        <v>5</v>
      </c>
    </row>
    <row r="46" spans="1:16" ht="12.75">
      <c r="A46" t="s">
        <v>52</v>
      </c>
      <c s="34" t="s">
        <v>93</v>
      </c>
      <c s="34" t="s">
        <v>5394</v>
      </c>
      <c s="35" t="s">
        <v>5</v>
      </c>
      <c s="6" t="s">
        <v>5395</v>
      </c>
      <c s="36" t="s">
        <v>56</v>
      </c>
      <c s="37">
        <v>50</v>
      </c>
      <c s="36">
        <v>0</v>
      </c>
      <c s="36">
        <f>ROUND(G46*H46,6)</f>
      </c>
      <c r="L46" s="38">
        <v>0</v>
      </c>
      <c s="32">
        <f>ROUND(ROUND(L46,2)*ROUND(G46,3),2)</f>
      </c>
      <c s="36" t="s">
        <v>57</v>
      </c>
      <c>
        <f>(M46*21)/100</f>
      </c>
      <c t="s">
        <v>27</v>
      </c>
    </row>
    <row r="47" spans="1:5" ht="12.75">
      <c r="A47" s="35" t="s">
        <v>58</v>
      </c>
      <c r="E47" s="39" t="s">
        <v>5395</v>
      </c>
    </row>
    <row r="48" spans="1:5" ht="12.75">
      <c r="A48" s="35" t="s">
        <v>59</v>
      </c>
      <c r="E48" s="40" t="s">
        <v>5</v>
      </c>
    </row>
    <row r="49" spans="1:5" ht="12.75">
      <c r="A49" t="s">
        <v>60</v>
      </c>
      <c r="E49" s="39" t="s">
        <v>5</v>
      </c>
    </row>
    <row r="50" spans="1:16" ht="12.75">
      <c r="A50" t="s">
        <v>52</v>
      </c>
      <c s="34" t="s">
        <v>98</v>
      </c>
      <c s="34" t="s">
        <v>5396</v>
      </c>
      <c s="35" t="s">
        <v>5</v>
      </c>
      <c s="6" t="s">
        <v>5397</v>
      </c>
      <c s="36" t="s">
        <v>65</v>
      </c>
      <c s="37">
        <v>52</v>
      </c>
      <c s="36">
        <v>0</v>
      </c>
      <c s="36">
        <f>ROUND(G50*H50,6)</f>
      </c>
      <c r="L50" s="38">
        <v>0</v>
      </c>
      <c s="32">
        <f>ROUND(ROUND(L50,2)*ROUND(G50,3),2)</f>
      </c>
      <c s="36" t="s">
        <v>57</v>
      </c>
      <c>
        <f>(M50*21)/100</f>
      </c>
      <c t="s">
        <v>27</v>
      </c>
    </row>
    <row r="51" spans="1:5" ht="12.75">
      <c r="A51" s="35" t="s">
        <v>58</v>
      </c>
      <c r="E51" s="39" t="s">
        <v>5397</v>
      </c>
    </row>
    <row r="52" spans="1:5" ht="12.75">
      <c r="A52" s="35" t="s">
        <v>59</v>
      </c>
      <c r="E52" s="40" t="s">
        <v>5</v>
      </c>
    </row>
    <row r="53" spans="1:5" ht="12.75">
      <c r="A53" t="s">
        <v>60</v>
      </c>
      <c r="E53" s="39" t="s">
        <v>5</v>
      </c>
    </row>
    <row r="54" spans="1:16" ht="12.75">
      <c r="A54" t="s">
        <v>52</v>
      </c>
      <c s="34" t="s">
        <v>103</v>
      </c>
      <c s="34" t="s">
        <v>5398</v>
      </c>
      <c s="35" t="s">
        <v>5</v>
      </c>
      <c s="6" t="s">
        <v>5399</v>
      </c>
      <c s="36" t="s">
        <v>65</v>
      </c>
      <c s="37">
        <v>52</v>
      </c>
      <c s="36">
        <v>0</v>
      </c>
      <c s="36">
        <f>ROUND(G54*H54,6)</f>
      </c>
      <c r="L54" s="38">
        <v>0</v>
      </c>
      <c s="32">
        <f>ROUND(ROUND(L54,2)*ROUND(G54,3),2)</f>
      </c>
      <c s="36" t="s">
        <v>57</v>
      </c>
      <c>
        <f>(M54*21)/100</f>
      </c>
      <c t="s">
        <v>27</v>
      </c>
    </row>
    <row r="55" spans="1:5" ht="12.75">
      <c r="A55" s="35" t="s">
        <v>58</v>
      </c>
      <c r="E55" s="39" t="s">
        <v>5399</v>
      </c>
    </row>
    <row r="56" spans="1:5" ht="12.75">
      <c r="A56" s="35" t="s">
        <v>59</v>
      </c>
      <c r="E56" s="40" t="s">
        <v>5</v>
      </c>
    </row>
    <row r="57" spans="1:5" ht="12.75">
      <c r="A57" t="s">
        <v>60</v>
      </c>
      <c r="E57" s="39" t="s">
        <v>5</v>
      </c>
    </row>
    <row r="58" spans="1:16" ht="12.75">
      <c r="A58" t="s">
        <v>52</v>
      </c>
      <c s="34" t="s">
        <v>107</v>
      </c>
      <c s="34" t="s">
        <v>3495</v>
      </c>
      <c s="35" t="s">
        <v>5</v>
      </c>
      <c s="6" t="s">
        <v>5400</v>
      </c>
      <c s="36" t="s">
        <v>65</v>
      </c>
      <c s="37">
        <v>22</v>
      </c>
      <c s="36">
        <v>0</v>
      </c>
      <c s="36">
        <f>ROUND(G58*H58,6)</f>
      </c>
      <c r="L58" s="38">
        <v>0</v>
      </c>
      <c s="32">
        <f>ROUND(ROUND(L58,2)*ROUND(G58,3),2)</f>
      </c>
      <c s="36" t="s">
        <v>57</v>
      </c>
      <c>
        <f>(M58*21)/100</f>
      </c>
      <c t="s">
        <v>27</v>
      </c>
    </row>
    <row r="59" spans="1:5" ht="12.75">
      <c r="A59" s="35" t="s">
        <v>58</v>
      </c>
      <c r="E59" s="39" t="s">
        <v>5400</v>
      </c>
    </row>
    <row r="60" spans="1:5" ht="12.75">
      <c r="A60" s="35" t="s">
        <v>59</v>
      </c>
      <c r="E60" s="40" t="s">
        <v>5</v>
      </c>
    </row>
    <row r="61" spans="1:5" ht="12.75">
      <c r="A61" t="s">
        <v>60</v>
      </c>
      <c r="E61" s="39" t="s">
        <v>5</v>
      </c>
    </row>
    <row r="62" spans="1:16" ht="12.75">
      <c r="A62" t="s">
        <v>52</v>
      </c>
      <c s="34" t="s">
        <v>111</v>
      </c>
      <c s="34" t="s">
        <v>5401</v>
      </c>
      <c s="35" t="s">
        <v>5</v>
      </c>
      <c s="6" t="s">
        <v>5402</v>
      </c>
      <c s="36" t="s">
        <v>65</v>
      </c>
      <c s="37">
        <v>23</v>
      </c>
      <c s="36">
        <v>0</v>
      </c>
      <c s="36">
        <f>ROUND(G62*H62,6)</f>
      </c>
      <c r="L62" s="38">
        <v>0</v>
      </c>
      <c s="32">
        <f>ROUND(ROUND(L62,2)*ROUND(G62,3),2)</f>
      </c>
      <c s="36" t="s">
        <v>57</v>
      </c>
      <c>
        <f>(M62*21)/100</f>
      </c>
      <c t="s">
        <v>27</v>
      </c>
    </row>
    <row r="63" spans="1:5" ht="12.75">
      <c r="A63" s="35" t="s">
        <v>58</v>
      </c>
      <c r="E63" s="39" t="s">
        <v>5402</v>
      </c>
    </row>
    <row r="64" spans="1:5" ht="12.75">
      <c r="A64" s="35" t="s">
        <v>59</v>
      </c>
      <c r="E64" s="40" t="s">
        <v>5</v>
      </c>
    </row>
    <row r="65" spans="1:5" ht="12.75">
      <c r="A65" t="s">
        <v>60</v>
      </c>
      <c r="E65" s="39" t="s">
        <v>5</v>
      </c>
    </row>
    <row r="66" spans="1:16" ht="12.75">
      <c r="A66" t="s">
        <v>52</v>
      </c>
      <c s="34" t="s">
        <v>114</v>
      </c>
      <c s="34" t="s">
        <v>5403</v>
      </c>
      <c s="35" t="s">
        <v>5</v>
      </c>
      <c s="6" t="s">
        <v>5404</v>
      </c>
      <c s="36" t="s">
        <v>65</v>
      </c>
      <c s="37">
        <v>22</v>
      </c>
      <c s="36">
        <v>0</v>
      </c>
      <c s="36">
        <f>ROUND(G66*H66,6)</f>
      </c>
      <c r="L66" s="38">
        <v>0</v>
      </c>
      <c s="32">
        <f>ROUND(ROUND(L66,2)*ROUND(G66,3),2)</f>
      </c>
      <c s="36" t="s">
        <v>57</v>
      </c>
      <c>
        <f>(M66*21)/100</f>
      </c>
      <c t="s">
        <v>27</v>
      </c>
    </row>
    <row r="67" spans="1:5" ht="12.75">
      <c r="A67" s="35" t="s">
        <v>58</v>
      </c>
      <c r="E67" s="39" t="s">
        <v>5404</v>
      </c>
    </row>
    <row r="68" spans="1:5" ht="12.75">
      <c r="A68" s="35" t="s">
        <v>59</v>
      </c>
      <c r="E68" s="40" t="s">
        <v>5</v>
      </c>
    </row>
    <row r="69" spans="1:5" ht="12.75">
      <c r="A69" t="s">
        <v>60</v>
      </c>
      <c r="E69" s="39" t="s">
        <v>5</v>
      </c>
    </row>
    <row r="70" spans="1:16" ht="12.75">
      <c r="A70" t="s">
        <v>52</v>
      </c>
      <c s="34" t="s">
        <v>118</v>
      </c>
      <c s="34" t="s">
        <v>5405</v>
      </c>
      <c s="35" t="s">
        <v>5</v>
      </c>
      <c s="6" t="s">
        <v>5406</v>
      </c>
      <c s="36" t="s">
        <v>65</v>
      </c>
      <c s="37">
        <v>22</v>
      </c>
      <c s="36">
        <v>0</v>
      </c>
      <c s="36">
        <f>ROUND(G70*H70,6)</f>
      </c>
      <c r="L70" s="38">
        <v>0</v>
      </c>
      <c s="32">
        <f>ROUND(ROUND(L70,2)*ROUND(G70,3),2)</f>
      </c>
      <c s="36" t="s">
        <v>57</v>
      </c>
      <c>
        <f>(M70*21)/100</f>
      </c>
      <c t="s">
        <v>27</v>
      </c>
    </row>
    <row r="71" spans="1:5" ht="12.75">
      <c r="A71" s="35" t="s">
        <v>58</v>
      </c>
      <c r="E71" s="39" t="s">
        <v>5406</v>
      </c>
    </row>
    <row r="72" spans="1:5" ht="12.75">
      <c r="A72" s="35" t="s">
        <v>59</v>
      </c>
      <c r="E72" s="40" t="s">
        <v>5</v>
      </c>
    </row>
    <row r="73" spans="1:5" ht="12.75">
      <c r="A73" t="s">
        <v>60</v>
      </c>
      <c r="E73" s="39" t="s">
        <v>5</v>
      </c>
    </row>
    <row r="74" spans="1:16" ht="25.5">
      <c r="A74" t="s">
        <v>52</v>
      </c>
      <c s="34" t="s">
        <v>122</v>
      </c>
      <c s="34" t="s">
        <v>5407</v>
      </c>
      <c s="35" t="s">
        <v>5</v>
      </c>
      <c s="6" t="s">
        <v>5408</v>
      </c>
      <c s="36" t="s">
        <v>56</v>
      </c>
      <c s="37">
        <v>40</v>
      </c>
      <c s="36">
        <v>4E-05</v>
      </c>
      <c s="36">
        <f>ROUND(G74*H74,6)</f>
      </c>
      <c r="L74" s="38">
        <v>0</v>
      </c>
      <c s="32">
        <f>ROUND(ROUND(L74,2)*ROUND(G74,3),2)</f>
      </c>
      <c s="36" t="s">
        <v>57</v>
      </c>
      <c>
        <f>(M74*21)/100</f>
      </c>
      <c t="s">
        <v>27</v>
      </c>
    </row>
    <row r="75" spans="1:5" ht="25.5">
      <c r="A75" s="35" t="s">
        <v>58</v>
      </c>
      <c r="E75" s="39" t="s">
        <v>5409</v>
      </c>
    </row>
    <row r="76" spans="1:5" ht="12.75">
      <c r="A76" s="35" t="s">
        <v>59</v>
      </c>
      <c r="E76" s="40" t="s">
        <v>5</v>
      </c>
    </row>
    <row r="77" spans="1:5" ht="293.25">
      <c r="A77" t="s">
        <v>60</v>
      </c>
      <c r="E77" s="39" t="s">
        <v>5410</v>
      </c>
    </row>
    <row r="78" spans="1:16" ht="25.5">
      <c r="A78" t="s">
        <v>52</v>
      </c>
      <c s="34" t="s">
        <v>126</v>
      </c>
      <c s="34" t="s">
        <v>5411</v>
      </c>
      <c s="35" t="s">
        <v>5</v>
      </c>
      <c s="6" t="s">
        <v>5412</v>
      </c>
      <c s="36" t="s">
        <v>56</v>
      </c>
      <c s="37">
        <v>40</v>
      </c>
      <c s="36">
        <v>4E-05</v>
      </c>
      <c s="36">
        <f>ROUND(G78*H78,6)</f>
      </c>
      <c r="L78" s="38">
        <v>0</v>
      </c>
      <c s="32">
        <f>ROUND(ROUND(L78,2)*ROUND(G78,3),2)</f>
      </c>
      <c s="36" t="s">
        <v>57</v>
      </c>
      <c>
        <f>(M78*21)/100</f>
      </c>
      <c t="s">
        <v>27</v>
      </c>
    </row>
    <row r="79" spans="1:5" ht="25.5">
      <c r="A79" s="35" t="s">
        <v>58</v>
      </c>
      <c r="E79" s="39" t="s">
        <v>5412</v>
      </c>
    </row>
    <row r="80" spans="1:5" ht="12.75">
      <c r="A80" s="35" t="s">
        <v>59</v>
      </c>
      <c r="E80" s="40" t="s">
        <v>5</v>
      </c>
    </row>
    <row r="81" spans="1:5" ht="293.25">
      <c r="A81" t="s">
        <v>60</v>
      </c>
      <c r="E81" s="39" t="s">
        <v>5410</v>
      </c>
    </row>
    <row r="82" spans="1:16" ht="25.5">
      <c r="A82" t="s">
        <v>52</v>
      </c>
      <c s="34" t="s">
        <v>131</v>
      </c>
      <c s="34" t="s">
        <v>5413</v>
      </c>
      <c s="35" t="s">
        <v>5</v>
      </c>
      <c s="6" t="s">
        <v>5414</v>
      </c>
      <c s="36" t="s">
        <v>5415</v>
      </c>
      <c s="37">
        <v>1</v>
      </c>
      <c s="36">
        <v>0</v>
      </c>
      <c s="36">
        <f>ROUND(G82*H82,6)</f>
      </c>
      <c r="L82" s="38">
        <v>0</v>
      </c>
      <c s="32">
        <f>ROUND(ROUND(L82,2)*ROUND(G82,3),2)</f>
      </c>
      <c s="36" t="s">
        <v>57</v>
      </c>
      <c>
        <f>(M82*21)/100</f>
      </c>
      <c t="s">
        <v>27</v>
      </c>
    </row>
    <row r="83" spans="1:5" ht="25.5">
      <c r="A83" s="35" t="s">
        <v>58</v>
      </c>
      <c r="E83" s="39" t="s">
        <v>5414</v>
      </c>
    </row>
    <row r="84" spans="1:5" ht="12.75">
      <c r="A84" s="35" t="s">
        <v>59</v>
      </c>
      <c r="E84" s="40" t="s">
        <v>5</v>
      </c>
    </row>
    <row r="85" spans="1:5" ht="12.75">
      <c r="A85" t="s">
        <v>60</v>
      </c>
      <c r="E85" s="39" t="s">
        <v>5</v>
      </c>
    </row>
    <row r="86" spans="1:13" ht="12.75">
      <c r="A86" t="s">
        <v>49</v>
      </c>
      <c r="C86" s="31" t="s">
        <v>70</v>
      </c>
      <c r="E86" s="33" t="s">
        <v>2878</v>
      </c>
      <c r="J86" s="32">
        <f>0</f>
      </c>
      <c s="32">
        <f>0</f>
      </c>
      <c s="32">
        <f>0+L87</f>
      </c>
      <c s="32">
        <f>0+M87</f>
      </c>
    </row>
    <row r="87" spans="1:16" ht="12.75">
      <c r="A87" t="s">
        <v>52</v>
      </c>
      <c s="34" t="s">
        <v>134</v>
      </c>
      <c s="34" t="s">
        <v>5416</v>
      </c>
      <c s="35" t="s">
        <v>5</v>
      </c>
      <c s="6" t="s">
        <v>5417</v>
      </c>
      <c s="36" t="s">
        <v>78</v>
      </c>
      <c s="37">
        <v>4</v>
      </c>
      <c s="36">
        <v>0</v>
      </c>
      <c s="36">
        <f>ROUND(G87*H87,6)</f>
      </c>
      <c r="L87" s="38">
        <v>0</v>
      </c>
      <c s="32">
        <f>ROUND(ROUND(L87,2)*ROUND(G87,3),2)</f>
      </c>
      <c s="36" t="s">
        <v>57</v>
      </c>
      <c>
        <f>(M87*21)/100</f>
      </c>
      <c t="s">
        <v>27</v>
      </c>
    </row>
    <row r="88" spans="1:5" ht="12.75">
      <c r="A88" s="35" t="s">
        <v>58</v>
      </c>
      <c r="E88" s="39" t="s">
        <v>5417</v>
      </c>
    </row>
    <row r="89" spans="1:5" ht="12.75">
      <c r="A89" s="35" t="s">
        <v>59</v>
      </c>
      <c r="E89" s="40" t="s">
        <v>5</v>
      </c>
    </row>
    <row r="90" spans="1:5" ht="12.75">
      <c r="A90" t="s">
        <v>60</v>
      </c>
      <c r="E90" s="39" t="s">
        <v>5</v>
      </c>
    </row>
    <row r="91" spans="1:13" ht="12.75">
      <c r="A91" t="s">
        <v>49</v>
      </c>
      <c r="C91" s="31" t="s">
        <v>5418</v>
      </c>
      <c r="E91" s="33" t="s">
        <v>5419</v>
      </c>
      <c r="J91" s="32">
        <f>0</f>
      </c>
      <c s="32">
        <f>0</f>
      </c>
      <c s="32">
        <f>0+L92+L96+L100</f>
      </c>
      <c s="32">
        <f>0+M92+M96+M100</f>
      </c>
    </row>
    <row r="92" spans="1:16" ht="12.75">
      <c r="A92" t="s">
        <v>52</v>
      </c>
      <c s="34" t="s">
        <v>137</v>
      </c>
      <c s="34" t="s">
        <v>5420</v>
      </c>
      <c s="35" t="s">
        <v>5</v>
      </c>
      <c s="6" t="s">
        <v>5421</v>
      </c>
      <c s="36" t="s">
        <v>78</v>
      </c>
      <c s="37">
        <v>4</v>
      </c>
      <c s="36">
        <v>0.00114</v>
      </c>
      <c s="36">
        <f>ROUND(G92*H92,6)</f>
      </c>
      <c r="L92" s="38">
        <v>0</v>
      </c>
      <c s="32">
        <f>ROUND(ROUND(L92,2)*ROUND(G92,3),2)</f>
      </c>
      <c s="36" t="s">
        <v>5370</v>
      </c>
      <c>
        <f>(M92*21)/100</f>
      </c>
      <c t="s">
        <v>27</v>
      </c>
    </row>
    <row r="93" spans="1:5" ht="12.75">
      <c r="A93" s="35" t="s">
        <v>58</v>
      </c>
      <c r="E93" s="39" t="s">
        <v>5421</v>
      </c>
    </row>
    <row r="94" spans="1:5" ht="12.75">
      <c r="A94" s="35" t="s">
        <v>59</v>
      </c>
      <c r="E94" s="40" t="s">
        <v>5</v>
      </c>
    </row>
    <row r="95" spans="1:5" ht="12.75">
      <c r="A95" t="s">
        <v>60</v>
      </c>
      <c r="E95" s="39" t="s">
        <v>5</v>
      </c>
    </row>
    <row r="96" spans="1:16" ht="25.5">
      <c r="A96" t="s">
        <v>52</v>
      </c>
      <c s="34" t="s">
        <v>140</v>
      </c>
      <c s="34" t="s">
        <v>5422</v>
      </c>
      <c s="35" t="s">
        <v>5</v>
      </c>
      <c s="6" t="s">
        <v>5423</v>
      </c>
      <c s="36" t="s">
        <v>78</v>
      </c>
      <c s="37">
        <v>4</v>
      </c>
      <c s="36">
        <v>0.00041</v>
      </c>
      <c s="36">
        <f>ROUND(G96*H96,6)</f>
      </c>
      <c r="L96" s="38">
        <v>0</v>
      </c>
      <c s="32">
        <f>ROUND(ROUND(L96,2)*ROUND(G96,3),2)</f>
      </c>
      <c s="36" t="s">
        <v>5370</v>
      </c>
      <c>
        <f>(M96*21)/100</f>
      </c>
      <c t="s">
        <v>27</v>
      </c>
    </row>
    <row r="97" spans="1:5" ht="38.25">
      <c r="A97" s="35" t="s">
        <v>58</v>
      </c>
      <c r="E97" s="39" t="s">
        <v>5424</v>
      </c>
    </row>
    <row r="98" spans="1:5" ht="12.75">
      <c r="A98" s="35" t="s">
        <v>59</v>
      </c>
      <c r="E98" s="40" t="s">
        <v>5</v>
      </c>
    </row>
    <row r="99" spans="1:5" ht="102">
      <c r="A99" t="s">
        <v>60</v>
      </c>
      <c r="E99" s="39" t="s">
        <v>5425</v>
      </c>
    </row>
    <row r="100" spans="1:16" ht="12.75">
      <c r="A100" t="s">
        <v>52</v>
      </c>
      <c s="34" t="s">
        <v>144</v>
      </c>
      <c s="34" t="s">
        <v>5426</v>
      </c>
      <c s="35" t="s">
        <v>5</v>
      </c>
      <c s="6" t="s">
        <v>5427</v>
      </c>
      <c s="36" t="s">
        <v>5428</v>
      </c>
      <c s="37">
        <v>1</v>
      </c>
      <c s="36">
        <v>0</v>
      </c>
      <c s="36">
        <f>ROUND(G100*H100,6)</f>
      </c>
      <c r="L100" s="38">
        <v>0</v>
      </c>
      <c s="32">
        <f>ROUND(ROUND(L100,2)*ROUND(G100,3),2)</f>
      </c>
      <c s="36" t="s">
        <v>57</v>
      </c>
      <c>
        <f>(M100*21)/100</f>
      </c>
      <c t="s">
        <v>27</v>
      </c>
    </row>
    <row r="101" spans="1:5" ht="12.75">
      <c r="A101" s="35" t="s">
        <v>58</v>
      </c>
      <c r="E101" s="39" t="s">
        <v>5427</v>
      </c>
    </row>
    <row r="102" spans="1:5" ht="12.75">
      <c r="A102" s="35" t="s">
        <v>59</v>
      </c>
      <c r="E102" s="40" t="s">
        <v>5</v>
      </c>
    </row>
    <row r="103" spans="1:5" ht="12.75">
      <c r="A103" t="s">
        <v>60</v>
      </c>
      <c r="E103" s="39" t="s">
        <v>5</v>
      </c>
    </row>
    <row r="104" spans="1:13" ht="12.75">
      <c r="A104" t="s">
        <v>49</v>
      </c>
      <c r="C104" s="31" t="s">
        <v>5429</v>
      </c>
      <c r="E104" s="33" t="s">
        <v>5430</v>
      </c>
      <c r="J104" s="32">
        <f>0</f>
      </c>
      <c s="32">
        <f>0</f>
      </c>
      <c s="32">
        <f>0+L105+L109+L113</f>
      </c>
      <c s="32">
        <f>0+M105+M109+M113</f>
      </c>
    </row>
    <row r="105" spans="1:16" ht="12.75">
      <c r="A105" t="s">
        <v>52</v>
      </c>
      <c s="34" t="s">
        <v>148</v>
      </c>
      <c s="34" t="s">
        <v>5431</v>
      </c>
      <c s="35" t="s">
        <v>5</v>
      </c>
      <c s="6" t="s">
        <v>5432</v>
      </c>
      <c s="36" t="s">
        <v>78</v>
      </c>
      <c s="37">
        <v>125</v>
      </c>
      <c s="36">
        <v>0.00012</v>
      </c>
      <c s="36">
        <f>ROUND(G105*H105,6)</f>
      </c>
      <c r="L105" s="38">
        <v>0</v>
      </c>
      <c s="32">
        <f>ROUND(ROUND(L105,2)*ROUND(G105,3),2)</f>
      </c>
      <c s="36" t="s">
        <v>5370</v>
      </c>
      <c>
        <f>(M105*21)/100</f>
      </c>
      <c t="s">
        <v>27</v>
      </c>
    </row>
    <row r="106" spans="1:5" ht="12.75">
      <c r="A106" s="35" t="s">
        <v>58</v>
      </c>
      <c r="E106" s="39" t="s">
        <v>5433</v>
      </c>
    </row>
    <row r="107" spans="1:5" ht="12.75">
      <c r="A107" s="35" t="s">
        <v>59</v>
      </c>
      <c r="E107" s="40" t="s">
        <v>5</v>
      </c>
    </row>
    <row r="108" spans="1:5" ht="12.75">
      <c r="A108" t="s">
        <v>60</v>
      </c>
      <c r="E108" s="39" t="s">
        <v>5</v>
      </c>
    </row>
    <row r="109" spans="1:16" ht="12.75">
      <c r="A109" t="s">
        <v>52</v>
      </c>
      <c s="34" t="s">
        <v>152</v>
      </c>
      <c s="34" t="s">
        <v>5434</v>
      </c>
      <c s="35" t="s">
        <v>5</v>
      </c>
      <c s="6" t="s">
        <v>5435</v>
      </c>
      <c s="36" t="s">
        <v>78</v>
      </c>
      <c s="37">
        <v>130</v>
      </c>
      <c s="36">
        <v>0.00015</v>
      </c>
      <c s="36">
        <f>ROUND(G109*H109,6)</f>
      </c>
      <c r="L109" s="38">
        <v>0</v>
      </c>
      <c s="32">
        <f>ROUND(ROUND(L109,2)*ROUND(G109,3),2)</f>
      </c>
      <c s="36" t="s">
        <v>5370</v>
      </c>
      <c>
        <f>(M109*21)/100</f>
      </c>
      <c t="s">
        <v>27</v>
      </c>
    </row>
    <row r="110" spans="1:5" ht="12.75">
      <c r="A110" s="35" t="s">
        <v>58</v>
      </c>
      <c r="E110" s="39" t="s">
        <v>5436</v>
      </c>
    </row>
    <row r="111" spans="1:5" ht="12.75">
      <c r="A111" s="35" t="s">
        <v>59</v>
      </c>
      <c r="E111" s="40" t="s">
        <v>5</v>
      </c>
    </row>
    <row r="112" spans="1:5" ht="12.75">
      <c r="A112" t="s">
        <v>60</v>
      </c>
      <c r="E112" s="39" t="s">
        <v>5</v>
      </c>
    </row>
    <row r="113" spans="1:16" ht="12.75">
      <c r="A113" t="s">
        <v>52</v>
      </c>
      <c s="34" t="s">
        <v>155</v>
      </c>
      <c s="34" t="s">
        <v>5437</v>
      </c>
      <c s="35" t="s">
        <v>5</v>
      </c>
      <c s="6" t="s">
        <v>5438</v>
      </c>
      <c s="36" t="s">
        <v>1305</v>
      </c>
      <c s="37">
        <v>1</v>
      </c>
      <c s="36">
        <v>0</v>
      </c>
      <c s="36">
        <f>ROUND(G113*H113,6)</f>
      </c>
      <c r="L113" s="38">
        <v>0</v>
      </c>
      <c s="32">
        <f>ROUND(ROUND(L113,2)*ROUND(G113,3),2)</f>
      </c>
      <c s="36" t="s">
        <v>57</v>
      </c>
      <c>
        <f>(M113*21)/100</f>
      </c>
      <c t="s">
        <v>27</v>
      </c>
    </row>
    <row r="114" spans="1:5" ht="12.75">
      <c r="A114" s="35" t="s">
        <v>58</v>
      </c>
      <c r="E114" s="39" t="s">
        <v>5438</v>
      </c>
    </row>
    <row r="115" spans="1:5" ht="12.75">
      <c r="A115" s="35" t="s">
        <v>59</v>
      </c>
      <c r="E115" s="40" t="s">
        <v>5</v>
      </c>
    </row>
    <row r="116" spans="1:5" ht="12.75">
      <c r="A116" t="s">
        <v>60</v>
      </c>
      <c r="E116" s="39" t="s">
        <v>5</v>
      </c>
    </row>
    <row r="117" spans="1:13" ht="12.75">
      <c r="A117" t="s">
        <v>49</v>
      </c>
      <c r="C117" s="31" t="s">
        <v>5439</v>
      </c>
      <c r="E117" s="33" t="s">
        <v>5440</v>
      </c>
      <c r="J117" s="32">
        <f>0</f>
      </c>
      <c s="32">
        <f>0</f>
      </c>
      <c s="32">
        <f>0+L118</f>
      </c>
      <c s="32">
        <f>0+M118</f>
      </c>
    </row>
    <row r="118" spans="1:16" ht="25.5">
      <c r="A118" t="s">
        <v>52</v>
      </c>
      <c s="34" t="s">
        <v>159</v>
      </c>
      <c s="34" t="s">
        <v>5441</v>
      </c>
      <c s="35" t="s">
        <v>5</v>
      </c>
      <c s="6" t="s">
        <v>5442</v>
      </c>
      <c s="36" t="s">
        <v>101</v>
      </c>
      <c s="37">
        <v>1</v>
      </c>
      <c s="36">
        <v>1E-05</v>
      </c>
      <c s="36">
        <f>ROUND(G118*H118,6)</f>
      </c>
      <c r="L118" s="38">
        <v>0</v>
      </c>
      <c s="32">
        <f>ROUND(ROUND(L118,2)*ROUND(G118,3),2)</f>
      </c>
      <c s="36" t="s">
        <v>5370</v>
      </c>
      <c>
        <f>(M118*21)/100</f>
      </c>
      <c t="s">
        <v>27</v>
      </c>
    </row>
    <row r="119" spans="1:5" ht="25.5">
      <c r="A119" s="35" t="s">
        <v>58</v>
      </c>
      <c r="E119" s="39" t="s">
        <v>5443</v>
      </c>
    </row>
    <row r="120" spans="1:5" ht="12.75">
      <c r="A120" s="35" t="s">
        <v>59</v>
      </c>
      <c r="E120" s="40" t="s">
        <v>5</v>
      </c>
    </row>
    <row r="121" spans="1:5" ht="204">
      <c r="A121" t="s">
        <v>60</v>
      </c>
      <c r="E121" s="39" t="s">
        <v>5444</v>
      </c>
    </row>
    <row r="122" spans="1:13" ht="12.75">
      <c r="A122" t="s">
        <v>49</v>
      </c>
      <c r="C122" s="31" t="s">
        <v>84</v>
      </c>
      <c r="E122" s="33" t="s">
        <v>4597</v>
      </c>
      <c r="J122" s="32">
        <f>0</f>
      </c>
      <c s="32">
        <f>0</f>
      </c>
      <c s="32">
        <f>0+L123+L127+L131+L135+L139+L143+L147+L151+L155+L159+L163+L167+L171+L175+L179+L183+L187+L191+L195+L199+L203+L207</f>
      </c>
      <c s="32">
        <f>0+M123+M127+M131+M135+M139+M143+M147+M151+M155+M159+M163+M167+M171+M175+M179+M183+M187+M191+M195+M199+M203+M207</f>
      </c>
    </row>
    <row r="123" spans="1:16" ht="12.75">
      <c r="A123" t="s">
        <v>52</v>
      </c>
      <c s="34" t="s">
        <v>163</v>
      </c>
      <c s="34" t="s">
        <v>5445</v>
      </c>
      <c s="35" t="s">
        <v>5</v>
      </c>
      <c s="6" t="s">
        <v>5446</v>
      </c>
      <c s="36" t="s">
        <v>760</v>
      </c>
      <c s="37">
        <v>2</v>
      </c>
      <c s="36">
        <v>0</v>
      </c>
      <c s="36">
        <f>ROUND(G123*H123,6)</f>
      </c>
      <c r="L123" s="38">
        <v>0</v>
      </c>
      <c s="32">
        <f>ROUND(ROUND(L123,2)*ROUND(G123,3),2)</f>
      </c>
      <c s="36" t="s">
        <v>57</v>
      </c>
      <c>
        <f>(M123*21)/100</f>
      </c>
      <c t="s">
        <v>27</v>
      </c>
    </row>
    <row r="124" spans="1:5" ht="12.75">
      <c r="A124" s="35" t="s">
        <v>58</v>
      </c>
      <c r="E124" s="39" t="s">
        <v>5446</v>
      </c>
    </row>
    <row r="125" spans="1:5" ht="12.75">
      <c r="A125" s="35" t="s">
        <v>59</v>
      </c>
      <c r="E125" s="40" t="s">
        <v>5</v>
      </c>
    </row>
    <row r="126" spans="1:5" ht="12.75">
      <c r="A126" t="s">
        <v>60</v>
      </c>
      <c r="E126" s="39" t="s">
        <v>5</v>
      </c>
    </row>
    <row r="127" spans="1:16" ht="12.75">
      <c r="A127" t="s">
        <v>52</v>
      </c>
      <c s="34" t="s">
        <v>167</v>
      </c>
      <c s="34" t="s">
        <v>5447</v>
      </c>
      <c s="35" t="s">
        <v>5</v>
      </c>
      <c s="6" t="s">
        <v>5448</v>
      </c>
      <c s="36" t="s">
        <v>760</v>
      </c>
      <c s="37">
        <v>6</v>
      </c>
      <c s="36">
        <v>0</v>
      </c>
      <c s="36">
        <f>ROUND(G127*H127,6)</f>
      </c>
      <c r="L127" s="38">
        <v>0</v>
      </c>
      <c s="32">
        <f>ROUND(ROUND(L127,2)*ROUND(G127,3),2)</f>
      </c>
      <c s="36" t="s">
        <v>57</v>
      </c>
      <c>
        <f>(M127*21)/100</f>
      </c>
      <c t="s">
        <v>27</v>
      </c>
    </row>
    <row r="128" spans="1:5" ht="12.75">
      <c r="A128" s="35" t="s">
        <v>58</v>
      </c>
      <c r="E128" s="39" t="s">
        <v>5448</v>
      </c>
    </row>
    <row r="129" spans="1:5" ht="12.75">
      <c r="A129" s="35" t="s">
        <v>59</v>
      </c>
      <c r="E129" s="40" t="s">
        <v>5</v>
      </c>
    </row>
    <row r="130" spans="1:5" ht="12.75">
      <c r="A130" t="s">
        <v>60</v>
      </c>
      <c r="E130" s="39" t="s">
        <v>5</v>
      </c>
    </row>
    <row r="131" spans="1:16" ht="12.75">
      <c r="A131" t="s">
        <v>52</v>
      </c>
      <c s="34" t="s">
        <v>171</v>
      </c>
      <c s="34" t="s">
        <v>5449</v>
      </c>
      <c s="35" t="s">
        <v>5</v>
      </c>
      <c s="6" t="s">
        <v>5450</v>
      </c>
      <c s="36" t="s">
        <v>760</v>
      </c>
      <c s="37">
        <v>6</v>
      </c>
      <c s="36">
        <v>0</v>
      </c>
      <c s="36">
        <f>ROUND(G131*H131,6)</f>
      </c>
      <c r="L131" s="38">
        <v>0</v>
      </c>
      <c s="32">
        <f>ROUND(ROUND(L131,2)*ROUND(G131,3),2)</f>
      </c>
      <c s="36" t="s">
        <v>57</v>
      </c>
      <c>
        <f>(M131*21)/100</f>
      </c>
      <c t="s">
        <v>27</v>
      </c>
    </row>
    <row r="132" spans="1:5" ht="12.75">
      <c r="A132" s="35" t="s">
        <v>58</v>
      </c>
      <c r="E132" s="39" t="s">
        <v>5450</v>
      </c>
    </row>
    <row r="133" spans="1:5" ht="12.75">
      <c r="A133" s="35" t="s">
        <v>59</v>
      </c>
      <c r="E133" s="40" t="s">
        <v>5</v>
      </c>
    </row>
    <row r="134" spans="1:5" ht="12.75">
      <c r="A134" t="s">
        <v>60</v>
      </c>
      <c r="E134" s="39" t="s">
        <v>5</v>
      </c>
    </row>
    <row r="135" spans="1:16" ht="12.75">
      <c r="A135" t="s">
        <v>52</v>
      </c>
      <c s="34" t="s">
        <v>175</v>
      </c>
      <c s="34" t="s">
        <v>5451</v>
      </c>
      <c s="35" t="s">
        <v>5</v>
      </c>
      <c s="6" t="s">
        <v>5452</v>
      </c>
      <c s="36" t="s">
        <v>760</v>
      </c>
      <c s="37">
        <v>46</v>
      </c>
      <c s="36">
        <v>0</v>
      </c>
      <c s="36">
        <f>ROUND(G135*H135,6)</f>
      </c>
      <c r="L135" s="38">
        <v>0</v>
      </c>
      <c s="32">
        <f>ROUND(ROUND(L135,2)*ROUND(G135,3),2)</f>
      </c>
      <c s="36" t="s">
        <v>57</v>
      </c>
      <c>
        <f>(M135*21)/100</f>
      </c>
      <c t="s">
        <v>27</v>
      </c>
    </row>
    <row r="136" spans="1:5" ht="12.75">
      <c r="A136" s="35" t="s">
        <v>58</v>
      </c>
      <c r="E136" s="39" t="s">
        <v>5452</v>
      </c>
    </row>
    <row r="137" spans="1:5" ht="12.75">
      <c r="A137" s="35" t="s">
        <v>59</v>
      </c>
      <c r="E137" s="40" t="s">
        <v>5</v>
      </c>
    </row>
    <row r="138" spans="1:5" ht="12.75">
      <c r="A138" t="s">
        <v>60</v>
      </c>
      <c r="E138" s="39" t="s">
        <v>5</v>
      </c>
    </row>
    <row r="139" spans="1:16" ht="12.75">
      <c r="A139" t="s">
        <v>52</v>
      </c>
      <c s="34" t="s">
        <v>179</v>
      </c>
      <c s="34" t="s">
        <v>5453</v>
      </c>
      <c s="35" t="s">
        <v>5</v>
      </c>
      <c s="6" t="s">
        <v>5454</v>
      </c>
      <c s="36" t="s">
        <v>760</v>
      </c>
      <c s="37">
        <v>2</v>
      </c>
      <c s="36">
        <v>0</v>
      </c>
      <c s="36">
        <f>ROUND(G139*H139,6)</f>
      </c>
      <c r="L139" s="38">
        <v>0</v>
      </c>
      <c s="32">
        <f>ROUND(ROUND(L139,2)*ROUND(G139,3),2)</f>
      </c>
      <c s="36" t="s">
        <v>57</v>
      </c>
      <c>
        <f>(M139*21)/100</f>
      </c>
      <c t="s">
        <v>27</v>
      </c>
    </row>
    <row r="140" spans="1:5" ht="12.75">
      <c r="A140" s="35" t="s">
        <v>58</v>
      </c>
      <c r="E140" s="39" t="s">
        <v>5454</v>
      </c>
    </row>
    <row r="141" spans="1:5" ht="12.75">
      <c r="A141" s="35" t="s">
        <v>59</v>
      </c>
      <c r="E141" s="40" t="s">
        <v>5</v>
      </c>
    </row>
    <row r="142" spans="1:5" ht="12.75">
      <c r="A142" t="s">
        <v>60</v>
      </c>
      <c r="E142" s="39" t="s">
        <v>5</v>
      </c>
    </row>
    <row r="143" spans="1:16" ht="12.75">
      <c r="A143" t="s">
        <v>52</v>
      </c>
      <c s="34" t="s">
        <v>183</v>
      </c>
      <c s="34" t="s">
        <v>5455</v>
      </c>
      <c s="35" t="s">
        <v>5</v>
      </c>
      <c s="6" t="s">
        <v>5456</v>
      </c>
      <c s="36" t="s">
        <v>760</v>
      </c>
      <c s="37">
        <v>4</v>
      </c>
      <c s="36">
        <v>0</v>
      </c>
      <c s="36">
        <f>ROUND(G143*H143,6)</f>
      </c>
      <c r="L143" s="38">
        <v>0</v>
      </c>
      <c s="32">
        <f>ROUND(ROUND(L143,2)*ROUND(G143,3),2)</f>
      </c>
      <c s="36" t="s">
        <v>57</v>
      </c>
      <c>
        <f>(M143*21)/100</f>
      </c>
      <c t="s">
        <v>27</v>
      </c>
    </row>
    <row r="144" spans="1:5" ht="12.75">
      <c r="A144" s="35" t="s">
        <v>58</v>
      </c>
      <c r="E144" s="39" t="s">
        <v>5456</v>
      </c>
    </row>
    <row r="145" spans="1:5" ht="12.75">
      <c r="A145" s="35" t="s">
        <v>59</v>
      </c>
      <c r="E145" s="40" t="s">
        <v>5</v>
      </c>
    </row>
    <row r="146" spans="1:5" ht="12.75">
      <c r="A146" t="s">
        <v>60</v>
      </c>
      <c r="E146" s="39" t="s">
        <v>5</v>
      </c>
    </row>
    <row r="147" spans="1:16" ht="12.75">
      <c r="A147" t="s">
        <v>52</v>
      </c>
      <c s="34" t="s">
        <v>187</v>
      </c>
      <c s="34" t="s">
        <v>5457</v>
      </c>
      <c s="35" t="s">
        <v>5</v>
      </c>
      <c s="6" t="s">
        <v>5458</v>
      </c>
      <c s="36" t="s">
        <v>760</v>
      </c>
      <c s="37">
        <v>20</v>
      </c>
      <c s="36">
        <v>0</v>
      </c>
      <c s="36">
        <f>ROUND(G147*H147,6)</f>
      </c>
      <c r="L147" s="38">
        <v>0</v>
      </c>
      <c s="32">
        <f>ROUND(ROUND(L147,2)*ROUND(G147,3),2)</f>
      </c>
      <c s="36" t="s">
        <v>57</v>
      </c>
      <c>
        <f>(M147*21)/100</f>
      </c>
      <c t="s">
        <v>27</v>
      </c>
    </row>
    <row r="148" spans="1:5" ht="12.75">
      <c r="A148" s="35" t="s">
        <v>58</v>
      </c>
      <c r="E148" s="39" t="s">
        <v>5458</v>
      </c>
    </row>
    <row r="149" spans="1:5" ht="12.75">
      <c r="A149" s="35" t="s">
        <v>59</v>
      </c>
      <c r="E149" s="40" t="s">
        <v>5</v>
      </c>
    </row>
    <row r="150" spans="1:5" ht="12.75">
      <c r="A150" t="s">
        <v>60</v>
      </c>
      <c r="E150" s="39" t="s">
        <v>5</v>
      </c>
    </row>
    <row r="151" spans="1:16" ht="12.75">
      <c r="A151" t="s">
        <v>52</v>
      </c>
      <c s="34" t="s">
        <v>191</v>
      </c>
      <c s="34" t="s">
        <v>5459</v>
      </c>
      <c s="35" t="s">
        <v>5</v>
      </c>
      <c s="6" t="s">
        <v>5460</v>
      </c>
      <c s="36" t="s">
        <v>78</v>
      </c>
      <c s="37">
        <v>40</v>
      </c>
      <c s="36">
        <v>0</v>
      </c>
      <c s="36">
        <f>ROUND(G151*H151,6)</f>
      </c>
      <c r="L151" s="38">
        <v>0</v>
      </c>
      <c s="32">
        <f>ROUND(ROUND(L151,2)*ROUND(G151,3),2)</f>
      </c>
      <c s="36" t="s">
        <v>57</v>
      </c>
      <c>
        <f>(M151*21)/100</f>
      </c>
      <c t="s">
        <v>27</v>
      </c>
    </row>
    <row r="152" spans="1:5" ht="12.75">
      <c r="A152" s="35" t="s">
        <v>58</v>
      </c>
      <c r="E152" s="39" t="s">
        <v>5460</v>
      </c>
    </row>
    <row r="153" spans="1:5" ht="12.75">
      <c r="A153" s="35" t="s">
        <v>59</v>
      </c>
      <c r="E153" s="40" t="s">
        <v>5</v>
      </c>
    </row>
    <row r="154" spans="1:5" ht="12.75">
      <c r="A154" t="s">
        <v>60</v>
      </c>
      <c r="E154" s="39" t="s">
        <v>5</v>
      </c>
    </row>
    <row r="155" spans="1:16" ht="12.75">
      <c r="A155" t="s">
        <v>52</v>
      </c>
      <c s="34" t="s">
        <v>195</v>
      </c>
      <c s="34" t="s">
        <v>5461</v>
      </c>
      <c s="35" t="s">
        <v>5</v>
      </c>
      <c s="6" t="s">
        <v>5462</v>
      </c>
      <c s="36" t="s">
        <v>78</v>
      </c>
      <c s="37">
        <v>228</v>
      </c>
      <c s="36">
        <v>0</v>
      </c>
      <c s="36">
        <f>ROUND(G155*H155,6)</f>
      </c>
      <c r="L155" s="38">
        <v>0</v>
      </c>
      <c s="32">
        <f>ROUND(ROUND(L155,2)*ROUND(G155,3),2)</f>
      </c>
      <c s="36" t="s">
        <v>57</v>
      </c>
      <c>
        <f>(M155*21)/100</f>
      </c>
      <c t="s">
        <v>27</v>
      </c>
    </row>
    <row r="156" spans="1:5" ht="12.75">
      <c r="A156" s="35" t="s">
        <v>58</v>
      </c>
      <c r="E156" s="39" t="s">
        <v>5462</v>
      </c>
    </row>
    <row r="157" spans="1:5" ht="12.75">
      <c r="A157" s="35" t="s">
        <v>59</v>
      </c>
      <c r="E157" s="40" t="s">
        <v>5</v>
      </c>
    </row>
    <row r="158" spans="1:5" ht="12.75">
      <c r="A158" t="s">
        <v>60</v>
      </c>
      <c r="E158" s="39" t="s">
        <v>5</v>
      </c>
    </row>
    <row r="159" spans="1:16" ht="12.75">
      <c r="A159" t="s">
        <v>52</v>
      </c>
      <c s="34" t="s">
        <v>199</v>
      </c>
      <c s="34" t="s">
        <v>5463</v>
      </c>
      <c s="35" t="s">
        <v>5</v>
      </c>
      <c s="6" t="s">
        <v>5464</v>
      </c>
      <c s="36" t="s">
        <v>760</v>
      </c>
      <c s="37">
        <v>1</v>
      </c>
      <c s="36">
        <v>0</v>
      </c>
      <c s="36">
        <f>ROUND(G159*H159,6)</f>
      </c>
      <c r="L159" s="38">
        <v>0</v>
      </c>
      <c s="32">
        <f>ROUND(ROUND(L159,2)*ROUND(G159,3),2)</f>
      </c>
      <c s="36" t="s">
        <v>57</v>
      </c>
      <c>
        <f>(M159*21)/100</f>
      </c>
      <c t="s">
        <v>27</v>
      </c>
    </row>
    <row r="160" spans="1:5" ht="12.75">
      <c r="A160" s="35" t="s">
        <v>58</v>
      </c>
      <c r="E160" s="39" t="s">
        <v>5464</v>
      </c>
    </row>
    <row r="161" spans="1:5" ht="12.75">
      <c r="A161" s="35" t="s">
        <v>59</v>
      </c>
      <c r="E161" s="40" t="s">
        <v>5</v>
      </c>
    </row>
    <row r="162" spans="1:5" ht="12.75">
      <c r="A162" t="s">
        <v>60</v>
      </c>
      <c r="E162" s="39" t="s">
        <v>5</v>
      </c>
    </row>
    <row r="163" spans="1:16" ht="12.75">
      <c r="A163" t="s">
        <v>52</v>
      </c>
      <c s="34" t="s">
        <v>203</v>
      </c>
      <c s="34" t="s">
        <v>5465</v>
      </c>
      <c s="35" t="s">
        <v>5</v>
      </c>
      <c s="6" t="s">
        <v>5466</v>
      </c>
      <c s="36" t="s">
        <v>760</v>
      </c>
      <c s="37">
        <v>1</v>
      </c>
      <c s="36">
        <v>0</v>
      </c>
      <c s="36">
        <f>ROUND(G163*H163,6)</f>
      </c>
      <c r="L163" s="38">
        <v>0</v>
      </c>
      <c s="32">
        <f>ROUND(ROUND(L163,2)*ROUND(G163,3),2)</f>
      </c>
      <c s="36" t="s">
        <v>57</v>
      </c>
      <c>
        <f>(M163*21)/100</f>
      </c>
      <c t="s">
        <v>27</v>
      </c>
    </row>
    <row r="164" spans="1:5" ht="12.75">
      <c r="A164" s="35" t="s">
        <v>58</v>
      </c>
      <c r="E164" s="39" t="s">
        <v>5466</v>
      </c>
    </row>
    <row r="165" spans="1:5" ht="12.75">
      <c r="A165" s="35" t="s">
        <v>59</v>
      </c>
      <c r="E165" s="40" t="s">
        <v>5</v>
      </c>
    </row>
    <row r="166" spans="1:5" ht="12.75">
      <c r="A166" t="s">
        <v>60</v>
      </c>
      <c r="E166" s="39" t="s">
        <v>5</v>
      </c>
    </row>
    <row r="167" spans="1:16" ht="12.75">
      <c r="A167" t="s">
        <v>52</v>
      </c>
      <c s="34" t="s">
        <v>207</v>
      </c>
      <c s="34" t="s">
        <v>5467</v>
      </c>
      <c s="35" t="s">
        <v>5</v>
      </c>
      <c s="6" t="s">
        <v>5468</v>
      </c>
      <c s="36" t="s">
        <v>760</v>
      </c>
      <c s="37">
        <v>20</v>
      </c>
      <c s="36">
        <v>0</v>
      </c>
      <c s="36">
        <f>ROUND(G167*H167,6)</f>
      </c>
      <c r="L167" s="38">
        <v>0</v>
      </c>
      <c s="32">
        <f>ROUND(ROUND(L167,2)*ROUND(G167,3),2)</f>
      </c>
      <c s="36" t="s">
        <v>57</v>
      </c>
      <c>
        <f>(M167*21)/100</f>
      </c>
      <c t="s">
        <v>27</v>
      </c>
    </row>
    <row r="168" spans="1:5" ht="12.75">
      <c r="A168" s="35" t="s">
        <v>58</v>
      </c>
      <c r="E168" s="39" t="s">
        <v>5468</v>
      </c>
    </row>
    <row r="169" spans="1:5" ht="12.75">
      <c r="A169" s="35" t="s">
        <v>59</v>
      </c>
      <c r="E169" s="40" t="s">
        <v>5</v>
      </c>
    </row>
    <row r="170" spans="1:5" ht="12.75">
      <c r="A170" t="s">
        <v>60</v>
      </c>
      <c r="E170" s="39" t="s">
        <v>5</v>
      </c>
    </row>
    <row r="171" spans="1:16" ht="12.75">
      <c r="A171" t="s">
        <v>52</v>
      </c>
      <c s="34" t="s">
        <v>211</v>
      </c>
      <c s="34" t="s">
        <v>5469</v>
      </c>
      <c s="35" t="s">
        <v>5</v>
      </c>
      <c s="6" t="s">
        <v>5470</v>
      </c>
      <c s="36" t="s">
        <v>760</v>
      </c>
      <c s="37">
        <v>2</v>
      </c>
      <c s="36">
        <v>0</v>
      </c>
      <c s="36">
        <f>ROUND(G171*H171,6)</f>
      </c>
      <c r="L171" s="38">
        <v>0</v>
      </c>
      <c s="32">
        <f>ROUND(ROUND(L171,2)*ROUND(G171,3),2)</f>
      </c>
      <c s="36" t="s">
        <v>57</v>
      </c>
      <c>
        <f>(M171*21)/100</f>
      </c>
      <c t="s">
        <v>27</v>
      </c>
    </row>
    <row r="172" spans="1:5" ht="12.75">
      <c r="A172" s="35" t="s">
        <v>58</v>
      </c>
      <c r="E172" s="39" t="s">
        <v>5470</v>
      </c>
    </row>
    <row r="173" spans="1:5" ht="12.75">
      <c r="A173" s="35" t="s">
        <v>59</v>
      </c>
      <c r="E173" s="40" t="s">
        <v>5</v>
      </c>
    </row>
    <row r="174" spans="1:5" ht="12.75">
      <c r="A174" t="s">
        <v>60</v>
      </c>
      <c r="E174" s="39" t="s">
        <v>5</v>
      </c>
    </row>
    <row r="175" spans="1:16" ht="25.5">
      <c r="A175" t="s">
        <v>52</v>
      </c>
      <c s="34" t="s">
        <v>215</v>
      </c>
      <c s="34" t="s">
        <v>5471</v>
      </c>
      <c s="35" t="s">
        <v>5</v>
      </c>
      <c s="6" t="s">
        <v>5472</v>
      </c>
      <c s="36" t="s">
        <v>760</v>
      </c>
      <c s="37">
        <v>64</v>
      </c>
      <c s="36">
        <v>0</v>
      </c>
      <c s="36">
        <f>ROUND(G175*H175,6)</f>
      </c>
      <c r="L175" s="38">
        <v>0</v>
      </c>
      <c s="32">
        <f>ROUND(ROUND(L175,2)*ROUND(G175,3),2)</f>
      </c>
      <c s="36" t="s">
        <v>57</v>
      </c>
      <c>
        <f>(M175*21)/100</f>
      </c>
      <c t="s">
        <v>27</v>
      </c>
    </row>
    <row r="176" spans="1:5" ht="51">
      <c r="A176" s="35" t="s">
        <v>58</v>
      </c>
      <c r="E176" s="39" t="s">
        <v>5473</v>
      </c>
    </row>
    <row r="177" spans="1:5" ht="12.75">
      <c r="A177" s="35" t="s">
        <v>59</v>
      </c>
      <c r="E177" s="40" t="s">
        <v>5</v>
      </c>
    </row>
    <row r="178" spans="1:5" ht="12.75">
      <c r="A178" t="s">
        <v>60</v>
      </c>
      <c r="E178" s="39" t="s">
        <v>5</v>
      </c>
    </row>
    <row r="179" spans="1:16" ht="12.75">
      <c r="A179" t="s">
        <v>52</v>
      </c>
      <c s="34" t="s">
        <v>219</v>
      </c>
      <c s="34" t="s">
        <v>5474</v>
      </c>
      <c s="35" t="s">
        <v>5</v>
      </c>
      <c s="6" t="s">
        <v>5475</v>
      </c>
      <c s="36" t="s">
        <v>78</v>
      </c>
      <c s="37">
        <v>283</v>
      </c>
      <c s="36">
        <v>0</v>
      </c>
      <c s="36">
        <f>ROUND(G179*H179,6)</f>
      </c>
      <c r="L179" s="38">
        <v>0</v>
      </c>
      <c s="32">
        <f>ROUND(ROUND(L179,2)*ROUND(G179,3),2)</f>
      </c>
      <c s="36" t="s">
        <v>57</v>
      </c>
      <c>
        <f>(M179*21)/100</f>
      </c>
      <c t="s">
        <v>27</v>
      </c>
    </row>
    <row r="180" spans="1:5" ht="12.75">
      <c r="A180" s="35" t="s">
        <v>58</v>
      </c>
      <c r="E180" s="39" t="s">
        <v>5475</v>
      </c>
    </row>
    <row r="181" spans="1:5" ht="12.75">
      <c r="A181" s="35" t="s">
        <v>59</v>
      </c>
      <c r="E181" s="40" t="s">
        <v>5</v>
      </c>
    </row>
    <row r="182" spans="1:5" ht="12.75">
      <c r="A182" t="s">
        <v>60</v>
      </c>
      <c r="E182" s="39" t="s">
        <v>5</v>
      </c>
    </row>
    <row r="183" spans="1:16" ht="12.75">
      <c r="A183" t="s">
        <v>52</v>
      </c>
      <c s="34" t="s">
        <v>223</v>
      </c>
      <c s="34" t="s">
        <v>5476</v>
      </c>
      <c s="35" t="s">
        <v>5</v>
      </c>
      <c s="6" t="s">
        <v>5477</v>
      </c>
      <c s="36" t="s">
        <v>760</v>
      </c>
      <c s="37">
        <v>3</v>
      </c>
      <c s="36">
        <v>0</v>
      </c>
      <c s="36">
        <f>ROUND(G183*H183,6)</f>
      </c>
      <c r="L183" s="38">
        <v>0</v>
      </c>
      <c s="32">
        <f>ROUND(ROUND(L183,2)*ROUND(G183,3),2)</f>
      </c>
      <c s="36" t="s">
        <v>57</v>
      </c>
      <c>
        <f>(M183*21)/100</f>
      </c>
      <c t="s">
        <v>27</v>
      </c>
    </row>
    <row r="184" spans="1:5" ht="12.75">
      <c r="A184" s="35" t="s">
        <v>58</v>
      </c>
      <c r="E184" s="39" t="s">
        <v>5477</v>
      </c>
    </row>
    <row r="185" spans="1:5" ht="12.75">
      <c r="A185" s="35" t="s">
        <v>59</v>
      </c>
      <c r="E185" s="40" t="s">
        <v>5</v>
      </c>
    </row>
    <row r="186" spans="1:5" ht="12.75">
      <c r="A186" t="s">
        <v>60</v>
      </c>
      <c r="E186" s="39" t="s">
        <v>5</v>
      </c>
    </row>
    <row r="187" spans="1:16" ht="12.75">
      <c r="A187" t="s">
        <v>52</v>
      </c>
      <c s="34" t="s">
        <v>227</v>
      </c>
      <c s="34" t="s">
        <v>5478</v>
      </c>
      <c s="35" t="s">
        <v>5</v>
      </c>
      <c s="6" t="s">
        <v>5479</v>
      </c>
      <c s="36" t="s">
        <v>78</v>
      </c>
      <c s="37">
        <v>6</v>
      </c>
      <c s="36">
        <v>0</v>
      </c>
      <c s="36">
        <f>ROUND(G187*H187,6)</f>
      </c>
      <c r="L187" s="38">
        <v>0</v>
      </c>
      <c s="32">
        <f>ROUND(ROUND(L187,2)*ROUND(G187,3),2)</f>
      </c>
      <c s="36" t="s">
        <v>57</v>
      </c>
      <c>
        <f>(M187*21)/100</f>
      </c>
      <c t="s">
        <v>27</v>
      </c>
    </row>
    <row r="188" spans="1:5" ht="12.75">
      <c r="A188" s="35" t="s">
        <v>58</v>
      </c>
      <c r="E188" s="39" t="s">
        <v>5479</v>
      </c>
    </row>
    <row r="189" spans="1:5" ht="12.75">
      <c r="A189" s="35" t="s">
        <v>59</v>
      </c>
      <c r="E189" s="40" t="s">
        <v>5</v>
      </c>
    </row>
    <row r="190" spans="1:5" ht="12.75">
      <c r="A190" t="s">
        <v>60</v>
      </c>
      <c r="E190" s="39" t="s">
        <v>5</v>
      </c>
    </row>
    <row r="191" spans="1:16" ht="12.75">
      <c r="A191" t="s">
        <v>52</v>
      </c>
      <c s="34" t="s">
        <v>231</v>
      </c>
      <c s="34" t="s">
        <v>5480</v>
      </c>
      <c s="35" t="s">
        <v>5</v>
      </c>
      <c s="6" t="s">
        <v>5481</v>
      </c>
      <c s="36" t="s">
        <v>760</v>
      </c>
      <c s="37">
        <v>1</v>
      </c>
      <c s="36">
        <v>0</v>
      </c>
      <c s="36">
        <f>ROUND(G191*H191,6)</f>
      </c>
      <c r="L191" s="38">
        <v>0</v>
      </c>
      <c s="32">
        <f>ROUND(ROUND(L191,2)*ROUND(G191,3),2)</f>
      </c>
      <c s="36" t="s">
        <v>57</v>
      </c>
      <c>
        <f>(M191*21)/100</f>
      </c>
      <c t="s">
        <v>27</v>
      </c>
    </row>
    <row r="192" spans="1:5" ht="12.75">
      <c r="A192" s="35" t="s">
        <v>58</v>
      </c>
      <c r="E192" s="39" t="s">
        <v>5481</v>
      </c>
    </row>
    <row r="193" spans="1:5" ht="12.75">
      <c r="A193" s="35" t="s">
        <v>59</v>
      </c>
      <c r="E193" s="40" t="s">
        <v>5</v>
      </c>
    </row>
    <row r="194" spans="1:5" ht="12.75">
      <c r="A194" t="s">
        <v>60</v>
      </c>
      <c r="E194" s="39" t="s">
        <v>5</v>
      </c>
    </row>
    <row r="195" spans="1:16" ht="12.75">
      <c r="A195" t="s">
        <v>52</v>
      </c>
      <c s="34" t="s">
        <v>235</v>
      </c>
      <c s="34" t="s">
        <v>5482</v>
      </c>
      <c s="35" t="s">
        <v>5</v>
      </c>
      <c s="6" t="s">
        <v>5483</v>
      </c>
      <c s="36" t="s">
        <v>5415</v>
      </c>
      <c s="37">
        <v>1</v>
      </c>
      <c s="36">
        <v>0</v>
      </c>
      <c s="36">
        <f>ROUND(G195*H195,6)</f>
      </c>
      <c r="L195" s="38">
        <v>0</v>
      </c>
      <c s="32">
        <f>ROUND(ROUND(L195,2)*ROUND(G195,3),2)</f>
      </c>
      <c s="36" t="s">
        <v>57</v>
      </c>
      <c>
        <f>(M195*21)/100</f>
      </c>
      <c t="s">
        <v>27</v>
      </c>
    </row>
    <row r="196" spans="1:5" ht="12.75">
      <c r="A196" s="35" t="s">
        <v>58</v>
      </c>
      <c r="E196" s="39" t="s">
        <v>5484</v>
      </c>
    </row>
    <row r="197" spans="1:5" ht="12.75">
      <c r="A197" s="35" t="s">
        <v>59</v>
      </c>
      <c r="E197" s="40" t="s">
        <v>5</v>
      </c>
    </row>
    <row r="198" spans="1:5" ht="12.75">
      <c r="A198" t="s">
        <v>60</v>
      </c>
      <c r="E198" s="39" t="s">
        <v>5</v>
      </c>
    </row>
    <row r="199" spans="1:16" ht="12.75">
      <c r="A199" t="s">
        <v>52</v>
      </c>
      <c s="34" t="s">
        <v>239</v>
      </c>
      <c s="34" t="s">
        <v>5485</v>
      </c>
      <c s="35" t="s">
        <v>5</v>
      </c>
      <c s="6" t="s">
        <v>5486</v>
      </c>
      <c s="36" t="s">
        <v>5415</v>
      </c>
      <c s="37">
        <v>1</v>
      </c>
      <c s="36">
        <v>0</v>
      </c>
      <c s="36">
        <f>ROUND(G199*H199,6)</f>
      </c>
      <c r="L199" s="38">
        <v>0</v>
      </c>
      <c s="32">
        <f>ROUND(ROUND(L199,2)*ROUND(G199,3),2)</f>
      </c>
      <c s="36" t="s">
        <v>57</v>
      </c>
      <c>
        <f>(M199*21)/100</f>
      </c>
      <c t="s">
        <v>27</v>
      </c>
    </row>
    <row r="200" spans="1:5" ht="12.75">
      <c r="A200" s="35" t="s">
        <v>58</v>
      </c>
      <c r="E200" s="39" t="s">
        <v>5486</v>
      </c>
    </row>
    <row r="201" spans="1:5" ht="12.75">
      <c r="A201" s="35" t="s">
        <v>59</v>
      </c>
      <c r="E201" s="40" t="s">
        <v>5</v>
      </c>
    </row>
    <row r="202" spans="1:5" ht="12.75">
      <c r="A202" t="s">
        <v>60</v>
      </c>
      <c r="E202" s="39" t="s">
        <v>5</v>
      </c>
    </row>
    <row r="203" spans="1:16" ht="12.75">
      <c r="A203" t="s">
        <v>52</v>
      </c>
      <c s="34" t="s">
        <v>243</v>
      </c>
      <c s="34" t="s">
        <v>5487</v>
      </c>
      <c s="35" t="s">
        <v>5</v>
      </c>
      <c s="6" t="s">
        <v>5488</v>
      </c>
      <c s="36" t="s">
        <v>760</v>
      </c>
      <c s="37">
        <v>1</v>
      </c>
      <c s="36">
        <v>0</v>
      </c>
      <c s="36">
        <f>ROUND(G203*H203,6)</f>
      </c>
      <c r="L203" s="38">
        <v>0</v>
      </c>
      <c s="32">
        <f>ROUND(ROUND(L203,2)*ROUND(G203,3),2)</f>
      </c>
      <c s="36" t="s">
        <v>57</v>
      </c>
      <c>
        <f>(M203*21)/100</f>
      </c>
      <c t="s">
        <v>27</v>
      </c>
    </row>
    <row r="204" spans="1:5" ht="12.75">
      <c r="A204" s="35" t="s">
        <v>58</v>
      </c>
      <c r="E204" s="39" t="s">
        <v>5488</v>
      </c>
    </row>
    <row r="205" spans="1:5" ht="12.75">
      <c r="A205" s="35" t="s">
        <v>59</v>
      </c>
      <c r="E205" s="40" t="s">
        <v>5</v>
      </c>
    </row>
    <row r="206" spans="1:5" ht="12.75">
      <c r="A206" t="s">
        <v>60</v>
      </c>
      <c r="E206" s="39" t="s">
        <v>5</v>
      </c>
    </row>
    <row r="207" spans="1:16" ht="12.75">
      <c r="A207" t="s">
        <v>52</v>
      </c>
      <c s="34" t="s">
        <v>248</v>
      </c>
      <c s="34" t="s">
        <v>5489</v>
      </c>
      <c s="35" t="s">
        <v>5</v>
      </c>
      <c s="6" t="s">
        <v>5490</v>
      </c>
      <c s="36" t="s">
        <v>5415</v>
      </c>
      <c s="37">
        <v>1</v>
      </c>
      <c s="36">
        <v>0</v>
      </c>
      <c s="36">
        <f>ROUND(G207*H207,6)</f>
      </c>
      <c r="L207" s="38">
        <v>0</v>
      </c>
      <c s="32">
        <f>ROUND(ROUND(L207,2)*ROUND(G207,3),2)</f>
      </c>
      <c s="36" t="s">
        <v>57</v>
      </c>
      <c>
        <f>(M207*21)/100</f>
      </c>
      <c t="s">
        <v>27</v>
      </c>
    </row>
    <row r="208" spans="1:5" ht="12.75">
      <c r="A208" s="35" t="s">
        <v>58</v>
      </c>
      <c r="E208" s="39" t="s">
        <v>5490</v>
      </c>
    </row>
    <row r="209" spans="1:5" ht="12.75">
      <c r="A209" s="35" t="s">
        <v>59</v>
      </c>
      <c r="E209" s="40" t="s">
        <v>5</v>
      </c>
    </row>
    <row r="210" spans="1:5" ht="12.75">
      <c r="A210" t="s">
        <v>60</v>
      </c>
      <c r="E210" s="39" t="s">
        <v>5</v>
      </c>
    </row>
    <row r="211" spans="1:13" ht="12.75">
      <c r="A211" t="s">
        <v>49</v>
      </c>
      <c r="C211" s="31" t="s">
        <v>89</v>
      </c>
      <c r="E211" s="33" t="s">
        <v>4466</v>
      </c>
      <c r="J211" s="32">
        <f>0</f>
      </c>
      <c s="32">
        <f>0</f>
      </c>
      <c s="32">
        <f>0+L212+L216+L220+L224</f>
      </c>
      <c s="32">
        <f>0+M212+M216+M220+M224</f>
      </c>
    </row>
    <row r="212" spans="1:16" ht="25.5">
      <c r="A212" t="s">
        <v>52</v>
      </c>
      <c s="34" t="s">
        <v>252</v>
      </c>
      <c s="34" t="s">
        <v>5491</v>
      </c>
      <c s="35" t="s">
        <v>5</v>
      </c>
      <c s="6" t="s">
        <v>5492</v>
      </c>
      <c s="36" t="s">
        <v>56</v>
      </c>
      <c s="37">
        <v>30</v>
      </c>
      <c s="36">
        <v>0</v>
      </c>
      <c s="36">
        <f>ROUND(G212*H212,6)</f>
      </c>
      <c r="L212" s="38">
        <v>0</v>
      </c>
      <c s="32">
        <f>ROUND(ROUND(L212,2)*ROUND(G212,3),2)</f>
      </c>
      <c s="36" t="s">
        <v>5370</v>
      </c>
      <c>
        <f>(M212*21)/100</f>
      </c>
      <c t="s">
        <v>27</v>
      </c>
    </row>
    <row r="213" spans="1:5" ht="38.25">
      <c r="A213" s="35" t="s">
        <v>58</v>
      </c>
      <c r="E213" s="39" t="s">
        <v>5493</v>
      </c>
    </row>
    <row r="214" spans="1:5" ht="12.75">
      <c r="A214" s="35" t="s">
        <v>59</v>
      </c>
      <c r="E214" s="40" t="s">
        <v>5</v>
      </c>
    </row>
    <row r="215" spans="1:5" ht="63.75">
      <c r="A215" t="s">
        <v>60</v>
      </c>
      <c r="E215" s="39" t="s">
        <v>5494</v>
      </c>
    </row>
    <row r="216" spans="1:16" ht="25.5">
      <c r="A216" t="s">
        <v>52</v>
      </c>
      <c s="34" t="s">
        <v>256</v>
      </c>
      <c s="34" t="s">
        <v>5495</v>
      </c>
      <c s="35" t="s">
        <v>5</v>
      </c>
      <c s="6" t="s">
        <v>5496</v>
      </c>
      <c s="36" t="s">
        <v>56</v>
      </c>
      <c s="37">
        <v>30</v>
      </c>
      <c s="36">
        <v>0</v>
      </c>
      <c s="36">
        <f>ROUND(G216*H216,6)</f>
      </c>
      <c r="L216" s="38">
        <v>0</v>
      </c>
      <c s="32">
        <f>ROUND(ROUND(L216,2)*ROUND(G216,3),2)</f>
      </c>
      <c s="36" t="s">
        <v>5370</v>
      </c>
      <c>
        <f>(M216*21)/100</f>
      </c>
      <c t="s">
        <v>27</v>
      </c>
    </row>
    <row r="217" spans="1:5" ht="38.25">
      <c r="A217" s="35" t="s">
        <v>58</v>
      </c>
      <c r="E217" s="39" t="s">
        <v>5497</v>
      </c>
    </row>
    <row r="218" spans="1:5" ht="12.75">
      <c r="A218" s="35" t="s">
        <v>59</v>
      </c>
      <c r="E218" s="40" t="s">
        <v>5</v>
      </c>
    </row>
    <row r="219" spans="1:5" ht="25.5">
      <c r="A219" t="s">
        <v>60</v>
      </c>
      <c r="E219" s="39" t="s">
        <v>5498</v>
      </c>
    </row>
    <row r="220" spans="1:16" ht="25.5">
      <c r="A220" t="s">
        <v>52</v>
      </c>
      <c s="34" t="s">
        <v>260</v>
      </c>
      <c s="34" t="s">
        <v>5499</v>
      </c>
      <c s="35" t="s">
        <v>5</v>
      </c>
      <c s="6" t="s">
        <v>5500</v>
      </c>
      <c s="36" t="s">
        <v>65</v>
      </c>
      <c s="37">
        <v>10</v>
      </c>
      <c s="36">
        <v>0</v>
      </c>
      <c s="36">
        <f>ROUND(G220*H220,6)</f>
      </c>
      <c r="L220" s="38">
        <v>0</v>
      </c>
      <c s="32">
        <f>ROUND(ROUND(L220,2)*ROUND(G220,3),2)</f>
      </c>
      <c s="36" t="s">
        <v>5370</v>
      </c>
      <c>
        <f>(M220*21)/100</f>
      </c>
      <c t="s">
        <v>27</v>
      </c>
    </row>
    <row r="221" spans="1:5" ht="25.5">
      <c r="A221" s="35" t="s">
        <v>58</v>
      </c>
      <c r="E221" s="39" t="s">
        <v>5501</v>
      </c>
    </row>
    <row r="222" spans="1:5" ht="12.75">
      <c r="A222" s="35" t="s">
        <v>59</v>
      </c>
      <c r="E222" s="40" t="s">
        <v>5</v>
      </c>
    </row>
    <row r="223" spans="1:5" ht="127.5">
      <c r="A223" t="s">
        <v>60</v>
      </c>
      <c r="E223" s="39" t="s">
        <v>5502</v>
      </c>
    </row>
    <row r="224" spans="1:16" ht="12.75">
      <c r="A224" t="s">
        <v>52</v>
      </c>
      <c s="34" t="s">
        <v>264</v>
      </c>
      <c s="34" t="s">
        <v>5503</v>
      </c>
      <c s="35" t="s">
        <v>5</v>
      </c>
      <c s="6" t="s">
        <v>5504</v>
      </c>
      <c s="36" t="s">
        <v>5415</v>
      </c>
      <c s="37">
        <v>1</v>
      </c>
      <c s="36">
        <v>0</v>
      </c>
      <c s="36">
        <f>ROUND(G224*H224,6)</f>
      </c>
      <c r="L224" s="38">
        <v>0</v>
      </c>
      <c s="32">
        <f>ROUND(ROUND(L224,2)*ROUND(G224,3),2)</f>
      </c>
      <c s="36" t="s">
        <v>57</v>
      </c>
      <c>
        <f>(M224*21)/100</f>
      </c>
      <c t="s">
        <v>27</v>
      </c>
    </row>
    <row r="225" spans="1:5" ht="12.75">
      <c r="A225" s="35" t="s">
        <v>58</v>
      </c>
      <c r="E225" s="39" t="s">
        <v>5504</v>
      </c>
    </row>
    <row r="226" spans="1:5" ht="12.75">
      <c r="A226" s="35" t="s">
        <v>59</v>
      </c>
      <c r="E226" s="40" t="s">
        <v>5</v>
      </c>
    </row>
    <row r="227" spans="1:5" ht="127.5">
      <c r="A227" t="s">
        <v>60</v>
      </c>
      <c r="E227" s="39" t="s">
        <v>5502</v>
      </c>
    </row>
    <row r="228" spans="1:13" ht="12.75">
      <c r="A228" t="s">
        <v>49</v>
      </c>
      <c r="C228" s="31" t="s">
        <v>5505</v>
      </c>
      <c r="E228" s="33" t="s">
        <v>5506</v>
      </c>
      <c r="J228" s="32">
        <f>0</f>
      </c>
      <c s="32">
        <f>0</f>
      </c>
      <c s="32">
        <f>0+L229+L233</f>
      </c>
      <c s="32">
        <f>0+M229+M233</f>
      </c>
    </row>
    <row r="229" spans="1:16" ht="12.75">
      <c r="A229" t="s">
        <v>52</v>
      </c>
      <c s="34" t="s">
        <v>268</v>
      </c>
      <c s="34" t="s">
        <v>5507</v>
      </c>
      <c s="35" t="s">
        <v>5</v>
      </c>
      <c s="6" t="s">
        <v>5508</v>
      </c>
      <c s="36" t="s">
        <v>737</v>
      </c>
      <c s="37">
        <v>40</v>
      </c>
      <c s="36">
        <v>0</v>
      </c>
      <c s="36">
        <f>ROUND(G229*H229,6)</f>
      </c>
      <c r="L229" s="38">
        <v>0</v>
      </c>
      <c s="32">
        <f>ROUND(ROUND(L229,2)*ROUND(G229,3),2)</f>
      </c>
      <c s="36" t="s">
        <v>5370</v>
      </c>
      <c>
        <f>(M229*21)/100</f>
      </c>
      <c t="s">
        <v>27</v>
      </c>
    </row>
    <row r="230" spans="1:5" ht="25.5">
      <c r="A230" s="35" t="s">
        <v>58</v>
      </c>
      <c r="E230" s="39" t="s">
        <v>5509</v>
      </c>
    </row>
    <row r="231" spans="1:5" ht="12.75">
      <c r="A231" s="35" t="s">
        <v>59</v>
      </c>
      <c r="E231" s="40" t="s">
        <v>5</v>
      </c>
    </row>
    <row r="232" spans="1:5" ht="25.5">
      <c r="A232" t="s">
        <v>60</v>
      </c>
      <c r="E232" s="39" t="s">
        <v>5510</v>
      </c>
    </row>
    <row r="233" spans="1:16" ht="12.75">
      <c r="A233" t="s">
        <v>52</v>
      </c>
      <c s="34" t="s">
        <v>272</v>
      </c>
      <c s="34" t="s">
        <v>5511</v>
      </c>
      <c s="35" t="s">
        <v>5</v>
      </c>
      <c s="6" t="s">
        <v>5512</v>
      </c>
      <c s="36" t="s">
        <v>737</v>
      </c>
      <c s="37">
        <v>40</v>
      </c>
      <c s="36">
        <v>0</v>
      </c>
      <c s="36">
        <f>ROUND(G233*H233,6)</f>
      </c>
      <c r="L233" s="38">
        <v>0</v>
      </c>
      <c s="32">
        <f>ROUND(ROUND(L233,2)*ROUND(G233,3),2)</f>
      </c>
      <c s="36" t="s">
        <v>5370</v>
      </c>
      <c>
        <f>(M233*21)/100</f>
      </c>
      <c t="s">
        <v>27</v>
      </c>
    </row>
    <row r="234" spans="1:5" ht="25.5">
      <c r="A234" s="35" t="s">
        <v>58</v>
      </c>
      <c r="E234" s="39" t="s">
        <v>5513</v>
      </c>
    </row>
    <row r="235" spans="1:5" ht="12.75">
      <c r="A235" s="35" t="s">
        <v>59</v>
      </c>
      <c r="E235" s="40" t="s">
        <v>5</v>
      </c>
    </row>
    <row r="236" spans="1:5" ht="25.5">
      <c r="A236" t="s">
        <v>60</v>
      </c>
      <c r="E236" s="39" t="s">
        <v>5510</v>
      </c>
    </row>
    <row r="237" spans="1:13" ht="12.75">
      <c r="A237" t="s">
        <v>49</v>
      </c>
      <c r="C237" s="31" t="s">
        <v>5514</v>
      </c>
      <c r="E237" s="33" t="s">
        <v>5515</v>
      </c>
      <c r="J237" s="32">
        <f>0</f>
      </c>
      <c s="32">
        <f>0</f>
      </c>
      <c s="32">
        <f>0+L238+L242+L246+L250+L254+L258</f>
      </c>
      <c s="32">
        <f>0+M238+M242+M246+M250+M254+M258</f>
      </c>
    </row>
    <row r="238" spans="1:16" ht="25.5">
      <c r="A238" t="s">
        <v>52</v>
      </c>
      <c s="34" t="s">
        <v>276</v>
      </c>
      <c s="34" t="s">
        <v>5516</v>
      </c>
      <c s="35" t="s">
        <v>5</v>
      </c>
      <c s="6" t="s">
        <v>5517</v>
      </c>
      <c s="36" t="s">
        <v>5518</v>
      </c>
      <c s="37">
        <v>1</v>
      </c>
      <c s="36">
        <v>0</v>
      </c>
      <c s="36">
        <f>ROUND(G238*H238,6)</f>
      </c>
      <c r="L238" s="38">
        <v>0</v>
      </c>
      <c s="32">
        <f>ROUND(ROUND(L238,2)*ROUND(G238,3),2)</f>
      </c>
      <c s="36" t="s">
        <v>57</v>
      </c>
      <c>
        <f>(M238*21)/100</f>
      </c>
      <c t="s">
        <v>27</v>
      </c>
    </row>
    <row r="239" spans="1:5" ht="25.5">
      <c r="A239" s="35" t="s">
        <v>58</v>
      </c>
      <c r="E239" s="39" t="s">
        <v>5517</v>
      </c>
    </row>
    <row r="240" spans="1:5" ht="12.75">
      <c r="A240" s="35" t="s">
        <v>59</v>
      </c>
      <c r="E240" s="40" t="s">
        <v>5</v>
      </c>
    </row>
    <row r="241" spans="1:5" ht="12.75">
      <c r="A241" t="s">
        <v>60</v>
      </c>
      <c r="E241" s="39" t="s">
        <v>5</v>
      </c>
    </row>
    <row r="242" spans="1:16" ht="12.75">
      <c r="A242" t="s">
        <v>52</v>
      </c>
      <c s="34" t="s">
        <v>279</v>
      </c>
      <c s="34" t="s">
        <v>5519</v>
      </c>
      <c s="35" t="s">
        <v>5</v>
      </c>
      <c s="6" t="s">
        <v>5520</v>
      </c>
      <c s="36" t="s">
        <v>1305</v>
      </c>
      <c s="37">
        <v>1</v>
      </c>
      <c s="36">
        <v>0</v>
      </c>
      <c s="36">
        <f>ROUND(G242*H242,6)</f>
      </c>
      <c r="L242" s="38">
        <v>0</v>
      </c>
      <c s="32">
        <f>ROUND(ROUND(L242,2)*ROUND(G242,3),2)</f>
      </c>
      <c s="36" t="s">
        <v>57</v>
      </c>
      <c>
        <f>(M242*21)/100</f>
      </c>
      <c t="s">
        <v>27</v>
      </c>
    </row>
    <row r="243" spans="1:5" ht="12.75">
      <c r="A243" s="35" t="s">
        <v>58</v>
      </c>
      <c r="E243" s="39" t="s">
        <v>5520</v>
      </c>
    </row>
    <row r="244" spans="1:5" ht="12.75">
      <c r="A244" s="35" t="s">
        <v>59</v>
      </c>
      <c r="E244" s="40" t="s">
        <v>5</v>
      </c>
    </row>
    <row r="245" spans="1:5" ht="12.75">
      <c r="A245" t="s">
        <v>60</v>
      </c>
      <c r="E245" s="39" t="s">
        <v>5</v>
      </c>
    </row>
    <row r="246" spans="1:16" ht="12.75">
      <c r="A246" t="s">
        <v>52</v>
      </c>
      <c s="34" t="s">
        <v>283</v>
      </c>
      <c s="34" t="s">
        <v>5521</v>
      </c>
      <c s="35" t="s">
        <v>5</v>
      </c>
      <c s="6" t="s">
        <v>5522</v>
      </c>
      <c s="36" t="s">
        <v>760</v>
      </c>
      <c s="37">
        <v>40</v>
      </c>
      <c s="36">
        <v>0</v>
      </c>
      <c s="36">
        <f>ROUND(G246*H246,6)</f>
      </c>
      <c r="L246" s="38">
        <v>0</v>
      </c>
      <c s="32">
        <f>ROUND(ROUND(L246,2)*ROUND(G246,3),2)</f>
      </c>
      <c s="36" t="s">
        <v>57</v>
      </c>
      <c>
        <f>(M246*21)/100</f>
      </c>
      <c t="s">
        <v>27</v>
      </c>
    </row>
    <row r="247" spans="1:5" ht="12.75">
      <c r="A247" s="35" t="s">
        <v>58</v>
      </c>
      <c r="E247" s="39" t="s">
        <v>5522</v>
      </c>
    </row>
    <row r="248" spans="1:5" ht="12.75">
      <c r="A248" s="35" t="s">
        <v>59</v>
      </c>
      <c r="E248" s="40" t="s">
        <v>5</v>
      </c>
    </row>
    <row r="249" spans="1:5" ht="12.75">
      <c r="A249" t="s">
        <v>60</v>
      </c>
      <c r="E249" s="39" t="s">
        <v>5</v>
      </c>
    </row>
    <row r="250" spans="1:16" ht="12.75">
      <c r="A250" t="s">
        <v>52</v>
      </c>
      <c s="34" t="s">
        <v>287</v>
      </c>
      <c s="34" t="s">
        <v>5523</v>
      </c>
      <c s="35" t="s">
        <v>5</v>
      </c>
      <c s="6" t="s">
        <v>5524</v>
      </c>
      <c s="36" t="s">
        <v>760</v>
      </c>
      <c s="37">
        <v>64</v>
      </c>
      <c s="36">
        <v>0</v>
      </c>
      <c s="36">
        <f>ROUND(G250*H250,6)</f>
      </c>
      <c r="L250" s="38">
        <v>0</v>
      </c>
      <c s="32">
        <f>ROUND(ROUND(L250,2)*ROUND(G250,3),2)</f>
      </c>
      <c s="36" t="s">
        <v>57</v>
      </c>
      <c>
        <f>(M250*21)/100</f>
      </c>
      <c t="s">
        <v>27</v>
      </c>
    </row>
    <row r="251" spans="1:5" ht="12.75">
      <c r="A251" s="35" t="s">
        <v>58</v>
      </c>
      <c r="E251" s="39" t="s">
        <v>5524</v>
      </c>
    </row>
    <row r="252" spans="1:5" ht="12.75">
      <c r="A252" s="35" t="s">
        <v>59</v>
      </c>
      <c r="E252" s="40" t="s">
        <v>5</v>
      </c>
    </row>
    <row r="253" spans="1:5" ht="12.75">
      <c r="A253" t="s">
        <v>60</v>
      </c>
      <c r="E253" s="39" t="s">
        <v>5</v>
      </c>
    </row>
    <row r="254" spans="1:16" ht="12.75">
      <c r="A254" t="s">
        <v>52</v>
      </c>
      <c s="34" t="s">
        <v>291</v>
      </c>
      <c s="34" t="s">
        <v>5525</v>
      </c>
      <c s="35" t="s">
        <v>5</v>
      </c>
      <c s="6" t="s">
        <v>5526</v>
      </c>
      <c s="36" t="s">
        <v>1305</v>
      </c>
      <c s="37">
        <v>1</v>
      </c>
      <c s="36">
        <v>0</v>
      </c>
      <c s="36">
        <f>ROUND(G254*H254,6)</f>
      </c>
      <c r="L254" s="38">
        <v>0</v>
      </c>
      <c s="32">
        <f>ROUND(ROUND(L254,2)*ROUND(G254,3),2)</f>
      </c>
      <c s="36" t="s">
        <v>57</v>
      </c>
      <c>
        <f>(M254*21)/100</f>
      </c>
      <c t="s">
        <v>27</v>
      </c>
    </row>
    <row r="255" spans="1:5" ht="12.75">
      <c r="A255" s="35" t="s">
        <v>58</v>
      </c>
      <c r="E255" s="39" t="s">
        <v>5526</v>
      </c>
    </row>
    <row r="256" spans="1:5" ht="12.75">
      <c r="A256" s="35" t="s">
        <v>59</v>
      </c>
      <c r="E256" s="40" t="s">
        <v>5</v>
      </c>
    </row>
    <row r="257" spans="1:5" ht="12.75">
      <c r="A257" t="s">
        <v>60</v>
      </c>
      <c r="E257" s="39" t="s">
        <v>5</v>
      </c>
    </row>
    <row r="258" spans="1:16" ht="25.5">
      <c r="A258" t="s">
        <v>52</v>
      </c>
      <c s="34" t="s">
        <v>295</v>
      </c>
      <c s="34" t="s">
        <v>5437</v>
      </c>
      <c s="35" t="s">
        <v>5</v>
      </c>
      <c s="6" t="s">
        <v>5527</v>
      </c>
      <c s="36" t="s">
        <v>1305</v>
      </c>
      <c s="37">
        <v>1</v>
      </c>
      <c s="36">
        <v>0</v>
      </c>
      <c s="36">
        <f>ROUND(G258*H258,6)</f>
      </c>
      <c r="L258" s="38">
        <v>0</v>
      </c>
      <c s="32">
        <f>ROUND(ROUND(L258,2)*ROUND(G258,3),2)</f>
      </c>
      <c s="36" t="s">
        <v>57</v>
      </c>
      <c>
        <f>(M258*21)/100</f>
      </c>
      <c t="s">
        <v>27</v>
      </c>
    </row>
    <row r="259" spans="1:5" ht="25.5">
      <c r="A259" s="35" t="s">
        <v>58</v>
      </c>
      <c r="E259" s="39" t="s">
        <v>5527</v>
      </c>
    </row>
    <row r="260" spans="1:5" ht="12.75">
      <c r="A260" s="35" t="s">
        <v>59</v>
      </c>
      <c r="E260" s="40" t="s">
        <v>5</v>
      </c>
    </row>
    <row r="261" spans="1:5" ht="12.75">
      <c r="A261" t="s">
        <v>60</v>
      </c>
      <c r="E261" s="39" t="s">
        <v>5</v>
      </c>
    </row>
    <row r="262" spans="1:13" ht="12.75">
      <c r="A262" t="s">
        <v>49</v>
      </c>
      <c r="C262" s="31" t="s">
        <v>5528</v>
      </c>
      <c r="E262" s="33" t="s">
        <v>5529</v>
      </c>
      <c r="J262" s="32">
        <f>0</f>
      </c>
      <c s="32">
        <f>0</f>
      </c>
      <c s="32">
        <f>0+L263</f>
      </c>
      <c s="32">
        <f>0+M263</f>
      </c>
    </row>
    <row r="263" spans="1:16" ht="12.75">
      <c r="A263" t="s">
        <v>52</v>
      </c>
      <c s="34" t="s">
        <v>299</v>
      </c>
      <c s="34" t="s">
        <v>5530</v>
      </c>
      <c s="35" t="s">
        <v>5</v>
      </c>
      <c s="6" t="s">
        <v>5531</v>
      </c>
      <c s="36" t="s">
        <v>5415</v>
      </c>
      <c s="37">
        <v>5</v>
      </c>
      <c s="36">
        <v>0</v>
      </c>
      <c s="36">
        <f>ROUND(G263*H263,6)</f>
      </c>
      <c r="L263" s="38">
        <v>0</v>
      </c>
      <c s="32">
        <f>ROUND(ROUND(L263,2)*ROUND(G263,3),2)</f>
      </c>
      <c s="36" t="s">
        <v>5370</v>
      </c>
      <c>
        <f>(M263*21)/100</f>
      </c>
      <c t="s">
        <v>27</v>
      </c>
    </row>
    <row r="264" spans="1:5" ht="12.75">
      <c r="A264" s="35" t="s">
        <v>58</v>
      </c>
      <c r="E264" s="39" t="s">
        <v>5532</v>
      </c>
    </row>
    <row r="265" spans="1:5" ht="12.75">
      <c r="A265" s="35" t="s">
        <v>59</v>
      </c>
      <c r="E265" s="40" t="s">
        <v>5</v>
      </c>
    </row>
    <row r="266" spans="1:5" ht="12.75">
      <c r="A266" t="s">
        <v>60</v>
      </c>
      <c r="E266" s="39" t="s">
        <v>5</v>
      </c>
    </row>
    <row r="267" spans="1:13" ht="12.75">
      <c r="A267" t="s">
        <v>49</v>
      </c>
      <c r="C267" s="31" t="s">
        <v>5533</v>
      </c>
      <c r="E267" s="33" t="s">
        <v>5534</v>
      </c>
      <c r="J267" s="32">
        <f>0</f>
      </c>
      <c s="32">
        <f>0</f>
      </c>
      <c s="32">
        <f>0+L268</f>
      </c>
      <c s="32">
        <f>0+M268</f>
      </c>
    </row>
    <row r="268" spans="1:16" ht="12.75">
      <c r="A268" t="s">
        <v>52</v>
      </c>
      <c s="34" t="s">
        <v>303</v>
      </c>
      <c s="34" t="s">
        <v>5535</v>
      </c>
      <c s="35" t="s">
        <v>5</v>
      </c>
      <c s="6" t="s">
        <v>5536</v>
      </c>
      <c s="36" t="s">
        <v>5537</v>
      </c>
      <c s="37">
        <v>1</v>
      </c>
      <c s="36">
        <v>0</v>
      </c>
      <c s="36">
        <f>ROUND(G268*H268,6)</f>
      </c>
      <c r="L268" s="38">
        <v>0</v>
      </c>
      <c s="32">
        <f>ROUND(ROUND(L268,2)*ROUND(G268,3),2)</f>
      </c>
      <c s="36" t="s">
        <v>5370</v>
      </c>
      <c>
        <f>(M268*21)/100</f>
      </c>
      <c t="s">
        <v>27</v>
      </c>
    </row>
    <row r="269" spans="1:5" ht="12.75">
      <c r="A269" s="35" t="s">
        <v>58</v>
      </c>
      <c r="E269" s="39" t="s">
        <v>5536</v>
      </c>
    </row>
    <row r="270" spans="1:5" ht="12.75">
      <c r="A270" s="35" t="s">
        <v>59</v>
      </c>
      <c r="E270" s="40" t="s">
        <v>5</v>
      </c>
    </row>
    <row r="271" spans="1:5" ht="12.75">
      <c r="A271" t="s">
        <v>60</v>
      </c>
      <c r="E27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5088</v>
      </c>
      <c s="41">
        <f>Rekapitulace!C84</f>
      </c>
      <c s="20" t="s">
        <v>0</v>
      </c>
      <c t="s">
        <v>23</v>
      </c>
      <c t="s">
        <v>27</v>
      </c>
    </row>
    <row r="4" spans="1:16" ht="32" customHeight="1">
      <c r="A4" s="24" t="s">
        <v>20</v>
      </c>
      <c s="25" t="s">
        <v>28</v>
      </c>
      <c s="27" t="s">
        <v>5088</v>
      </c>
      <c r="E4" s="26" t="s">
        <v>5089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5540</v>
      </c>
      <c r="E8" s="30" t="s">
        <v>5539</v>
      </c>
      <c r="J8" s="29">
        <f>0+J9+J34+J99+J104+J121+J146+J167+J180+J237</f>
      </c>
      <c s="29">
        <f>0+K9+K34+K99+K104+K121+K146+K167+K180+K237</f>
      </c>
      <c s="29">
        <f>0+L9+L34+L99+L104+L121+L146+L167+L180+L237</f>
      </c>
      <c s="29">
        <f>0+M9+M34+M99+M104+M121+M146+M167+M180+M237</f>
      </c>
    </row>
    <row r="9" spans="1:13" ht="12.75">
      <c r="A9" t="s">
        <v>49</v>
      </c>
      <c r="C9" s="31" t="s">
        <v>50</v>
      </c>
      <c r="E9" s="33" t="s">
        <v>51</v>
      </c>
      <c r="J9" s="32">
        <f>0</f>
      </c>
      <c s="32">
        <f>0</f>
      </c>
      <c s="32">
        <f>0+L10+L14+L18+L22+L26+L30</f>
      </c>
      <c s="32">
        <f>0+M10+M14+M18+M22+M26+M30</f>
      </c>
    </row>
    <row r="10" spans="1:16" ht="25.5">
      <c r="A10" t="s">
        <v>52</v>
      </c>
      <c s="34" t="s">
        <v>53</v>
      </c>
      <c s="34" t="s">
        <v>2615</v>
      </c>
      <c s="35" t="s">
        <v>5</v>
      </c>
      <c s="6" t="s">
        <v>2616</v>
      </c>
      <c s="36" t="s">
        <v>737</v>
      </c>
      <c s="37">
        <v>1894.16</v>
      </c>
      <c s="36">
        <v>0</v>
      </c>
      <c s="36">
        <f>ROUND(G10*H10,6)</f>
      </c>
      <c r="L10" s="38">
        <v>0</v>
      </c>
      <c s="32">
        <f>ROUND(ROUND(L10,2)*ROUND(G10,3),2)</f>
      </c>
      <c s="36" t="s">
        <v>57</v>
      </c>
      <c>
        <f>(M10*21)/100</f>
      </c>
      <c t="s">
        <v>27</v>
      </c>
    </row>
    <row r="11" spans="1:5" ht="12.75">
      <c r="A11" s="35" t="s">
        <v>58</v>
      </c>
      <c r="E11" s="39" t="s">
        <v>5541</v>
      </c>
    </row>
    <row r="12" spans="1:5" ht="12.75">
      <c r="A12" s="35" t="s">
        <v>59</v>
      </c>
      <c r="E12" s="40" t="s">
        <v>5542</v>
      </c>
    </row>
    <row r="13" spans="1:5" ht="140.25">
      <c r="A13" t="s">
        <v>60</v>
      </c>
      <c r="E13" s="39" t="s">
        <v>1790</v>
      </c>
    </row>
    <row r="14" spans="1:16" ht="25.5">
      <c r="A14" t="s">
        <v>52</v>
      </c>
      <c s="34" t="s">
        <v>27</v>
      </c>
      <c s="34" t="s">
        <v>3371</v>
      </c>
      <c s="35" t="s">
        <v>5</v>
      </c>
      <c s="6" t="s">
        <v>3372</v>
      </c>
      <c s="36" t="s">
        <v>737</v>
      </c>
      <c s="37">
        <v>10.7</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25.5">
      <c r="A18" t="s">
        <v>52</v>
      </c>
      <c s="34" t="s">
        <v>26</v>
      </c>
      <c s="34" t="s">
        <v>2755</v>
      </c>
      <c s="35" t="s">
        <v>5</v>
      </c>
      <c s="6" t="s">
        <v>2756</v>
      </c>
      <c s="36" t="s">
        <v>737</v>
      </c>
      <c s="37">
        <v>40.15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1790</v>
      </c>
    </row>
    <row r="22" spans="1:16" ht="25.5">
      <c r="A22" t="s">
        <v>52</v>
      </c>
      <c s="34" t="s">
        <v>70</v>
      </c>
      <c s="34" t="s">
        <v>3648</v>
      </c>
      <c s="35" t="s">
        <v>5</v>
      </c>
      <c s="6" t="s">
        <v>3649</v>
      </c>
      <c s="36" t="s">
        <v>737</v>
      </c>
      <c s="37">
        <v>18.9</v>
      </c>
      <c s="36">
        <v>0</v>
      </c>
      <c s="36">
        <f>ROUND(G22*H22,6)</f>
      </c>
      <c r="L22" s="38">
        <v>0</v>
      </c>
      <c s="32">
        <f>ROUND(ROUND(L22,2)*ROUND(G22,3),2)</f>
      </c>
      <c s="36" t="s">
        <v>57</v>
      </c>
      <c>
        <f>(M22*21)/100</f>
      </c>
      <c t="s">
        <v>27</v>
      </c>
    </row>
    <row r="23" spans="1:5" ht="12.75">
      <c r="A23" s="35" t="s">
        <v>58</v>
      </c>
      <c r="E23" s="39" t="s">
        <v>5</v>
      </c>
    </row>
    <row r="24" spans="1:5" ht="12.75">
      <c r="A24" s="35" t="s">
        <v>59</v>
      </c>
      <c r="E24" s="40" t="s">
        <v>5543</v>
      </c>
    </row>
    <row r="25" spans="1:5" ht="140.25">
      <c r="A25" t="s">
        <v>60</v>
      </c>
      <c r="E25" s="39" t="s">
        <v>1790</v>
      </c>
    </row>
    <row r="26" spans="1:16" ht="12.75">
      <c r="A26" t="s">
        <v>52</v>
      </c>
      <c s="34" t="s">
        <v>73</v>
      </c>
      <c s="34" t="s">
        <v>4865</v>
      </c>
      <c s="35" t="s">
        <v>5</v>
      </c>
      <c s="6" t="s">
        <v>4866</v>
      </c>
      <c s="36" t="s">
        <v>101</v>
      </c>
      <c s="37">
        <v>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4260</v>
      </c>
    </row>
    <row r="30" spans="1:16" ht="12.75">
      <c r="A30" t="s">
        <v>52</v>
      </c>
      <c s="34" t="s">
        <v>75</v>
      </c>
      <c s="34" t="s">
        <v>5544</v>
      </c>
      <c s="35" t="s">
        <v>5</v>
      </c>
      <c s="6" t="s">
        <v>5545</v>
      </c>
      <c s="36" t="s">
        <v>1305</v>
      </c>
      <c s="37">
        <v>1</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2.75">
      <c r="A33" t="s">
        <v>60</v>
      </c>
      <c r="E33" s="39" t="s">
        <v>5546</v>
      </c>
    </row>
    <row r="34" spans="1:13" ht="12.75">
      <c r="A34" t="s">
        <v>49</v>
      </c>
      <c r="C34" s="31" t="s">
        <v>53</v>
      </c>
      <c r="E34" s="33" t="s">
        <v>62</v>
      </c>
      <c r="J34" s="32">
        <f>0</f>
      </c>
      <c s="32">
        <f>0</f>
      </c>
      <c s="32">
        <f>0+L35+L39+L43+L47+L51+L55+L59+L63+L67+L71+L75+L79+L83+L87+L91+L95</f>
      </c>
      <c s="32">
        <f>0+M35+M39+M43+M47+M51+M55+M59+M63+M67+M71+M75+M79+M83+M87+M91+M95</f>
      </c>
    </row>
    <row r="35" spans="1:16" ht="25.5">
      <c r="A35" t="s">
        <v>52</v>
      </c>
      <c s="34" t="s">
        <v>80</v>
      </c>
      <c s="34" t="s">
        <v>5096</v>
      </c>
      <c s="35" t="s">
        <v>5</v>
      </c>
      <c s="6" t="s">
        <v>5097</v>
      </c>
      <c s="36" t="s">
        <v>65</v>
      </c>
      <c s="37">
        <v>10.7</v>
      </c>
      <c s="36">
        <v>0</v>
      </c>
      <c s="36">
        <f>ROUND(G35*H35,6)</f>
      </c>
      <c r="L35" s="38">
        <v>0</v>
      </c>
      <c s="32">
        <f>ROUND(ROUND(L35,2)*ROUND(G35,3),2)</f>
      </c>
      <c s="36" t="s">
        <v>57</v>
      </c>
      <c>
        <f>(M35*21)/100</f>
      </c>
      <c t="s">
        <v>27</v>
      </c>
    </row>
    <row r="36" spans="1:5" ht="12.75">
      <c r="A36" s="35" t="s">
        <v>58</v>
      </c>
      <c r="E36" s="39" t="s">
        <v>5</v>
      </c>
    </row>
    <row r="37" spans="1:5" ht="38.25">
      <c r="A37" s="35" t="s">
        <v>59</v>
      </c>
      <c r="E37" s="40" t="s">
        <v>5547</v>
      </c>
    </row>
    <row r="38" spans="1:5" ht="63.75">
      <c r="A38" t="s">
        <v>60</v>
      </c>
      <c r="E38" s="39" t="s">
        <v>61</v>
      </c>
    </row>
    <row r="39" spans="1:16" ht="25.5">
      <c r="A39" t="s">
        <v>52</v>
      </c>
      <c s="34" t="s">
        <v>84</v>
      </c>
      <c s="34" t="s">
        <v>4034</v>
      </c>
      <c s="35" t="s">
        <v>5</v>
      </c>
      <c s="6" t="s">
        <v>4035</v>
      </c>
      <c s="36" t="s">
        <v>2273</v>
      </c>
      <c s="37">
        <v>246.1</v>
      </c>
      <c s="36">
        <v>0</v>
      </c>
      <c s="36">
        <f>ROUND(G39*H39,6)</f>
      </c>
      <c r="L39" s="38">
        <v>0</v>
      </c>
      <c s="32">
        <f>ROUND(ROUND(L39,2)*ROUND(G39,3),2)</f>
      </c>
      <c s="36" t="s">
        <v>57</v>
      </c>
      <c>
        <f>(M39*21)/100</f>
      </c>
      <c t="s">
        <v>27</v>
      </c>
    </row>
    <row r="40" spans="1:5" ht="12.75">
      <c r="A40" s="35" t="s">
        <v>58</v>
      </c>
      <c r="E40" s="39" t="s">
        <v>5</v>
      </c>
    </row>
    <row r="41" spans="1:5" ht="12.75">
      <c r="A41" s="35" t="s">
        <v>59</v>
      </c>
      <c r="E41" s="40" t="s">
        <v>5548</v>
      </c>
    </row>
    <row r="42" spans="1:5" ht="25.5">
      <c r="A42" t="s">
        <v>60</v>
      </c>
      <c r="E42" s="39" t="s">
        <v>2773</v>
      </c>
    </row>
    <row r="43" spans="1:16" ht="12.75">
      <c r="A43" t="s">
        <v>52</v>
      </c>
      <c s="34" t="s">
        <v>89</v>
      </c>
      <c s="34" t="s">
        <v>5549</v>
      </c>
      <c s="35" t="s">
        <v>5</v>
      </c>
      <c s="6" t="s">
        <v>5550</v>
      </c>
      <c s="36" t="s">
        <v>65</v>
      </c>
      <c s="37">
        <v>9</v>
      </c>
      <c s="36">
        <v>0</v>
      </c>
      <c s="36">
        <f>ROUND(G43*H43,6)</f>
      </c>
      <c r="L43" s="38">
        <v>0</v>
      </c>
      <c s="32">
        <f>ROUND(ROUND(L43,2)*ROUND(G43,3),2)</f>
      </c>
      <c s="36" t="s">
        <v>57</v>
      </c>
      <c>
        <f>(M43*21)/100</f>
      </c>
      <c t="s">
        <v>27</v>
      </c>
    </row>
    <row r="44" spans="1:5" ht="12.75">
      <c r="A44" s="35" t="s">
        <v>58</v>
      </c>
      <c r="E44" s="39" t="s">
        <v>5</v>
      </c>
    </row>
    <row r="45" spans="1:5" ht="12.75">
      <c r="A45" s="35" t="s">
        <v>59</v>
      </c>
      <c r="E45" s="40" t="s">
        <v>5551</v>
      </c>
    </row>
    <row r="46" spans="1:5" ht="63.75">
      <c r="A46" t="s">
        <v>60</v>
      </c>
      <c r="E46" s="39" t="s">
        <v>61</v>
      </c>
    </row>
    <row r="47" spans="1:16" ht="12.75">
      <c r="A47" t="s">
        <v>52</v>
      </c>
      <c s="34" t="s">
        <v>93</v>
      </c>
      <c s="34" t="s">
        <v>5552</v>
      </c>
      <c s="35" t="s">
        <v>5</v>
      </c>
      <c s="6" t="s">
        <v>5553</v>
      </c>
      <c s="36" t="s">
        <v>2273</v>
      </c>
      <c s="37">
        <v>378</v>
      </c>
      <c s="36">
        <v>0</v>
      </c>
      <c s="36">
        <f>ROUND(G47*H47,6)</f>
      </c>
      <c r="L47" s="38">
        <v>0</v>
      </c>
      <c s="32">
        <f>ROUND(ROUND(L47,2)*ROUND(G47,3),2)</f>
      </c>
      <c s="36" t="s">
        <v>57</v>
      </c>
      <c>
        <f>(M47*21)/100</f>
      </c>
      <c t="s">
        <v>27</v>
      </c>
    </row>
    <row r="48" spans="1:5" ht="12.75">
      <c r="A48" s="35" t="s">
        <v>58</v>
      </c>
      <c r="E48" s="39" t="s">
        <v>5</v>
      </c>
    </row>
    <row r="49" spans="1:5" ht="12.75">
      <c r="A49" s="35" t="s">
        <v>59</v>
      </c>
      <c r="E49" s="40" t="s">
        <v>5554</v>
      </c>
    </row>
    <row r="50" spans="1:5" ht="25.5">
      <c r="A50" t="s">
        <v>60</v>
      </c>
      <c r="E50" s="39" t="s">
        <v>2773</v>
      </c>
    </row>
    <row r="51" spans="1:16" ht="25.5">
      <c r="A51" t="s">
        <v>52</v>
      </c>
      <c s="34" t="s">
        <v>98</v>
      </c>
      <c s="34" t="s">
        <v>5100</v>
      </c>
      <c s="35" t="s">
        <v>5</v>
      </c>
      <c s="6" t="s">
        <v>5101</v>
      </c>
      <c s="36" t="s">
        <v>65</v>
      </c>
      <c s="37">
        <v>10</v>
      </c>
      <c s="36">
        <v>0</v>
      </c>
      <c s="36">
        <f>ROUND(G51*H51,6)</f>
      </c>
      <c r="L51" s="38">
        <v>0</v>
      </c>
      <c s="32">
        <f>ROUND(ROUND(L51,2)*ROUND(G51,3),2)</f>
      </c>
      <c s="36" t="s">
        <v>57</v>
      </c>
      <c>
        <f>(M51*21)/100</f>
      </c>
      <c t="s">
        <v>27</v>
      </c>
    </row>
    <row r="52" spans="1:5" ht="12.75">
      <c r="A52" s="35" t="s">
        <v>58</v>
      </c>
      <c r="E52" s="39" t="s">
        <v>5</v>
      </c>
    </row>
    <row r="53" spans="1:5" ht="38.25">
      <c r="A53" s="35" t="s">
        <v>59</v>
      </c>
      <c r="E53" s="40" t="s">
        <v>5555</v>
      </c>
    </row>
    <row r="54" spans="1:5" ht="63.75">
      <c r="A54" t="s">
        <v>60</v>
      </c>
      <c r="E54" s="39" t="s">
        <v>61</v>
      </c>
    </row>
    <row r="55" spans="1:16" ht="25.5">
      <c r="A55" t="s">
        <v>52</v>
      </c>
      <c s="34" t="s">
        <v>103</v>
      </c>
      <c s="34" t="s">
        <v>3834</v>
      </c>
      <c s="35" t="s">
        <v>5</v>
      </c>
      <c s="6" t="s">
        <v>3835</v>
      </c>
      <c s="36" t="s">
        <v>2273</v>
      </c>
      <c s="37">
        <v>220</v>
      </c>
      <c s="36">
        <v>0</v>
      </c>
      <c s="36">
        <f>ROUND(G55*H55,6)</f>
      </c>
      <c r="L55" s="38">
        <v>0</v>
      </c>
      <c s="32">
        <f>ROUND(ROUND(L55,2)*ROUND(G55,3),2)</f>
      </c>
      <c s="36" t="s">
        <v>57</v>
      </c>
      <c>
        <f>(M55*21)/100</f>
      </c>
      <c t="s">
        <v>27</v>
      </c>
    </row>
    <row r="56" spans="1:5" ht="12.75">
      <c r="A56" s="35" t="s">
        <v>58</v>
      </c>
      <c r="E56" s="39" t="s">
        <v>5</v>
      </c>
    </row>
    <row r="57" spans="1:5" ht="12.75">
      <c r="A57" s="35" t="s">
        <v>59</v>
      </c>
      <c r="E57" s="40" t="s">
        <v>5556</v>
      </c>
    </row>
    <row r="58" spans="1:5" ht="25.5">
      <c r="A58" t="s">
        <v>60</v>
      </c>
      <c r="E58" s="39" t="s">
        <v>2773</v>
      </c>
    </row>
    <row r="59" spans="1:16" ht="12.75">
      <c r="A59" t="s">
        <v>52</v>
      </c>
      <c s="34" t="s">
        <v>107</v>
      </c>
      <c s="34" t="s">
        <v>5265</v>
      </c>
      <c s="35" t="s">
        <v>5</v>
      </c>
      <c s="6" t="s">
        <v>5266</v>
      </c>
      <c s="36" t="s">
        <v>617</v>
      </c>
      <c s="37">
        <v>120</v>
      </c>
      <c s="36">
        <v>0</v>
      </c>
      <c s="36">
        <f>ROUND(G59*H59,6)</f>
      </c>
      <c r="L59" s="38">
        <v>0</v>
      </c>
      <c s="32">
        <f>ROUND(ROUND(L59,2)*ROUND(G59,3),2)</f>
      </c>
      <c s="36" t="s">
        <v>57</v>
      </c>
      <c>
        <f>(M59*21)/100</f>
      </c>
      <c t="s">
        <v>27</v>
      </c>
    </row>
    <row r="60" spans="1:5" ht="12.75">
      <c r="A60" s="35" t="s">
        <v>58</v>
      </c>
      <c r="E60" s="39" t="s">
        <v>5557</v>
      </c>
    </row>
    <row r="61" spans="1:5" ht="12.75">
      <c r="A61" s="35" t="s">
        <v>59</v>
      </c>
      <c r="E61" s="40" t="s">
        <v>5</v>
      </c>
    </row>
    <row r="62" spans="1:5" ht="38.25">
      <c r="A62" t="s">
        <v>60</v>
      </c>
      <c r="E62" s="39" t="s">
        <v>4699</v>
      </c>
    </row>
    <row r="63" spans="1:16" ht="12.75">
      <c r="A63" t="s">
        <v>52</v>
      </c>
      <c s="34" t="s">
        <v>111</v>
      </c>
      <c s="34" t="s">
        <v>63</v>
      </c>
      <c s="35" t="s">
        <v>5</v>
      </c>
      <c s="6" t="s">
        <v>64</v>
      </c>
      <c s="36" t="s">
        <v>65</v>
      </c>
      <c s="37">
        <v>1046.76</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318.75">
      <c r="A66" t="s">
        <v>60</v>
      </c>
      <c r="E66" s="39" t="s">
        <v>5558</v>
      </c>
    </row>
    <row r="67" spans="1:16" ht="12.75">
      <c r="A67" t="s">
        <v>52</v>
      </c>
      <c s="34" t="s">
        <v>114</v>
      </c>
      <c s="34" t="s">
        <v>2791</v>
      </c>
      <c s="35" t="s">
        <v>5</v>
      </c>
      <c s="6" t="s">
        <v>2792</v>
      </c>
      <c s="36" t="s">
        <v>65</v>
      </c>
      <c s="37">
        <v>329.378</v>
      </c>
      <c s="36">
        <v>0</v>
      </c>
      <c s="36">
        <f>ROUND(G67*H67,6)</f>
      </c>
      <c r="L67" s="38">
        <v>0</v>
      </c>
      <c s="32">
        <f>ROUND(ROUND(L67,2)*ROUND(G67,3),2)</f>
      </c>
      <c s="36" t="s">
        <v>57</v>
      </c>
      <c>
        <f>(M67*21)/100</f>
      </c>
      <c t="s">
        <v>27</v>
      </c>
    </row>
    <row r="68" spans="1:5" ht="12.75">
      <c r="A68" s="35" t="s">
        <v>58</v>
      </c>
      <c r="E68" s="39" t="s">
        <v>5</v>
      </c>
    </row>
    <row r="69" spans="1:5" ht="63.75">
      <c r="A69" s="35" t="s">
        <v>59</v>
      </c>
      <c r="E69" s="40" t="s">
        <v>5559</v>
      </c>
    </row>
    <row r="70" spans="1:5" ht="318.75">
      <c r="A70" t="s">
        <v>60</v>
      </c>
      <c r="E70" s="39" t="s">
        <v>2793</v>
      </c>
    </row>
    <row r="71" spans="1:16" ht="12.75">
      <c r="A71" t="s">
        <v>52</v>
      </c>
      <c s="34" t="s">
        <v>118</v>
      </c>
      <c s="34" t="s">
        <v>2632</v>
      </c>
      <c s="35" t="s">
        <v>5</v>
      </c>
      <c s="6" t="s">
        <v>2633</v>
      </c>
      <c s="36" t="s">
        <v>2628</v>
      </c>
      <c s="37">
        <v>10467.6</v>
      </c>
      <c s="36">
        <v>0</v>
      </c>
      <c s="36">
        <f>ROUND(G71*H71,6)</f>
      </c>
      <c r="L71" s="38">
        <v>0</v>
      </c>
      <c s="32">
        <f>ROUND(ROUND(L71,2)*ROUND(G71,3),2)</f>
      </c>
      <c s="36" t="s">
        <v>57</v>
      </c>
      <c>
        <f>(M71*21)/100</f>
      </c>
      <c t="s">
        <v>27</v>
      </c>
    </row>
    <row r="72" spans="1:5" ht="12.75">
      <c r="A72" s="35" t="s">
        <v>58</v>
      </c>
      <c r="E72" s="39" t="s">
        <v>5</v>
      </c>
    </row>
    <row r="73" spans="1:5" ht="12.75">
      <c r="A73" s="35" t="s">
        <v>59</v>
      </c>
      <c r="E73" s="40" t="s">
        <v>5560</v>
      </c>
    </row>
    <row r="74" spans="1:5" ht="25.5">
      <c r="A74" t="s">
        <v>60</v>
      </c>
      <c r="E74" s="39" t="s">
        <v>2629</v>
      </c>
    </row>
    <row r="75" spans="1:16" ht="12.75">
      <c r="A75" t="s">
        <v>52</v>
      </c>
      <c s="34" t="s">
        <v>122</v>
      </c>
      <c s="34" t="s">
        <v>4074</v>
      </c>
      <c s="35" t="s">
        <v>5</v>
      </c>
      <c s="6" t="s">
        <v>4075</v>
      </c>
      <c s="36" t="s">
        <v>65</v>
      </c>
      <c s="37">
        <v>329.378</v>
      </c>
      <c s="36">
        <v>0</v>
      </c>
      <c s="36">
        <f>ROUND(G75*H75,6)</f>
      </c>
      <c r="L75" s="38">
        <v>0</v>
      </c>
      <c s="32">
        <f>ROUND(ROUND(L75,2)*ROUND(G75,3),2)</f>
      </c>
      <c s="36" t="s">
        <v>57</v>
      </c>
      <c>
        <f>(M75*21)/100</f>
      </c>
      <c t="s">
        <v>27</v>
      </c>
    </row>
    <row r="76" spans="1:5" ht="12.75">
      <c r="A76" s="35" t="s">
        <v>58</v>
      </c>
      <c r="E76" s="39" t="s">
        <v>5</v>
      </c>
    </row>
    <row r="77" spans="1:5" ht="63.75">
      <c r="A77" s="35" t="s">
        <v>59</v>
      </c>
      <c r="E77" s="40" t="s">
        <v>5559</v>
      </c>
    </row>
    <row r="78" spans="1:5" ht="191.25">
      <c r="A78" t="s">
        <v>60</v>
      </c>
      <c r="E78" s="39" t="s">
        <v>5561</v>
      </c>
    </row>
    <row r="79" spans="1:16" ht="12.75">
      <c r="A79" t="s">
        <v>52</v>
      </c>
      <c s="34" t="s">
        <v>126</v>
      </c>
      <c s="34" t="s">
        <v>81</v>
      </c>
      <c s="35" t="s">
        <v>5</v>
      </c>
      <c s="6" t="s">
        <v>82</v>
      </c>
      <c s="36" t="s">
        <v>65</v>
      </c>
      <c s="37">
        <v>329.378</v>
      </c>
      <c s="36">
        <v>0</v>
      </c>
      <c s="36">
        <f>ROUND(G79*H79,6)</f>
      </c>
      <c r="L79" s="38">
        <v>0</v>
      </c>
      <c s="32">
        <f>ROUND(ROUND(L79,2)*ROUND(G79,3),2)</f>
      </c>
      <c s="36" t="s">
        <v>57</v>
      </c>
      <c>
        <f>(M79*21)/100</f>
      </c>
      <c t="s">
        <v>27</v>
      </c>
    </row>
    <row r="80" spans="1:5" ht="12.75">
      <c r="A80" s="35" t="s">
        <v>58</v>
      </c>
      <c r="E80" s="39" t="s">
        <v>5</v>
      </c>
    </row>
    <row r="81" spans="1:5" ht="63.75">
      <c r="A81" s="35" t="s">
        <v>59</v>
      </c>
      <c r="E81" s="40" t="s">
        <v>5559</v>
      </c>
    </row>
    <row r="82" spans="1:5" ht="229.5">
      <c r="A82" t="s">
        <v>60</v>
      </c>
      <c r="E82" s="39" t="s">
        <v>2808</v>
      </c>
    </row>
    <row r="83" spans="1:16" ht="12.75">
      <c r="A83" t="s">
        <v>52</v>
      </c>
      <c s="34" t="s">
        <v>131</v>
      </c>
      <c s="34" t="s">
        <v>832</v>
      </c>
      <c s="35" t="s">
        <v>5</v>
      </c>
      <c s="6" t="s">
        <v>833</v>
      </c>
      <c s="36" t="s">
        <v>65</v>
      </c>
      <c s="37">
        <v>368.238</v>
      </c>
      <c s="36">
        <v>0</v>
      </c>
      <c s="36">
        <f>ROUND(G83*H83,6)</f>
      </c>
      <c r="L83" s="38">
        <v>0</v>
      </c>
      <c s="32">
        <f>ROUND(ROUND(L83,2)*ROUND(G83,3),2)</f>
      </c>
      <c s="36" t="s">
        <v>57</v>
      </c>
      <c>
        <f>(M83*21)/100</f>
      </c>
      <c t="s">
        <v>27</v>
      </c>
    </row>
    <row r="84" spans="1:5" ht="12.75">
      <c r="A84" s="35" t="s">
        <v>58</v>
      </c>
      <c r="E84" s="39" t="s">
        <v>5</v>
      </c>
    </row>
    <row r="85" spans="1:5" ht="114.75">
      <c r="A85" s="35" t="s">
        <v>59</v>
      </c>
      <c r="E85" s="40" t="s">
        <v>5562</v>
      </c>
    </row>
    <row r="86" spans="1:5" ht="229.5">
      <c r="A86" t="s">
        <v>60</v>
      </c>
      <c r="E86" s="39" t="s">
        <v>2810</v>
      </c>
    </row>
    <row r="87" spans="1:16" ht="12.75">
      <c r="A87" t="s">
        <v>52</v>
      </c>
      <c s="34" t="s">
        <v>134</v>
      </c>
      <c s="34" t="s">
        <v>2811</v>
      </c>
      <c s="35" t="s">
        <v>5</v>
      </c>
      <c s="6" t="s">
        <v>2812</v>
      </c>
      <c s="36" t="s">
        <v>65</v>
      </c>
      <c s="37">
        <v>353.273</v>
      </c>
      <c s="36">
        <v>0</v>
      </c>
      <c s="36">
        <f>ROUND(G87*H87,6)</f>
      </c>
      <c r="L87" s="38">
        <v>0</v>
      </c>
      <c s="32">
        <f>ROUND(ROUND(L87,2)*ROUND(G87,3),2)</f>
      </c>
      <c s="36" t="s">
        <v>57</v>
      </c>
      <c>
        <f>(M87*21)/100</f>
      </c>
      <c t="s">
        <v>27</v>
      </c>
    </row>
    <row r="88" spans="1:5" ht="12.75">
      <c r="A88" s="35" t="s">
        <v>58</v>
      </c>
      <c r="E88" s="39" t="s">
        <v>5</v>
      </c>
    </row>
    <row r="89" spans="1:5" ht="153">
      <c r="A89" s="35" t="s">
        <v>59</v>
      </c>
      <c r="E89" s="40" t="s">
        <v>5563</v>
      </c>
    </row>
    <row r="90" spans="1:5" ht="293.25">
      <c r="A90" t="s">
        <v>60</v>
      </c>
      <c r="E90" s="39" t="s">
        <v>2814</v>
      </c>
    </row>
    <row r="91" spans="1:16" ht="12.75">
      <c r="A91" t="s">
        <v>52</v>
      </c>
      <c s="34" t="s">
        <v>137</v>
      </c>
      <c s="34" t="s">
        <v>5271</v>
      </c>
      <c s="35" t="s">
        <v>5</v>
      </c>
      <c s="6" t="s">
        <v>5272</v>
      </c>
      <c s="36" t="s">
        <v>65</v>
      </c>
      <c s="37">
        <v>8.085</v>
      </c>
      <c s="36">
        <v>0</v>
      </c>
      <c s="36">
        <f>ROUND(G91*H91,6)</f>
      </c>
      <c r="L91" s="38">
        <v>0</v>
      </c>
      <c s="32">
        <f>ROUND(ROUND(L91,2)*ROUND(G91,3),2)</f>
      </c>
      <c s="36" t="s">
        <v>57</v>
      </c>
      <c>
        <f>(M91*21)/100</f>
      </c>
      <c t="s">
        <v>27</v>
      </c>
    </row>
    <row r="92" spans="1:5" ht="12.75">
      <c r="A92" s="35" t="s">
        <v>58</v>
      </c>
      <c r="E92" s="39" t="s">
        <v>5</v>
      </c>
    </row>
    <row r="93" spans="1:5" ht="12.75">
      <c r="A93" s="35" t="s">
        <v>59</v>
      </c>
      <c r="E93" s="40" t="s">
        <v>5564</v>
      </c>
    </row>
    <row r="94" spans="1:5" ht="255">
      <c r="A94" t="s">
        <v>60</v>
      </c>
      <c r="E94" s="39" t="s">
        <v>5565</v>
      </c>
    </row>
    <row r="95" spans="1:16" ht="12.75">
      <c r="A95" t="s">
        <v>52</v>
      </c>
      <c s="34" t="s">
        <v>140</v>
      </c>
      <c s="34" t="s">
        <v>2815</v>
      </c>
      <c s="35" t="s">
        <v>5</v>
      </c>
      <c s="6" t="s">
        <v>2816</v>
      </c>
      <c s="36" t="s">
        <v>56</v>
      </c>
      <c s="37">
        <v>43.5</v>
      </c>
      <c s="36">
        <v>0</v>
      </c>
      <c s="36">
        <f>ROUND(G95*H95,6)</f>
      </c>
      <c r="L95" s="38">
        <v>0</v>
      </c>
      <c s="32">
        <f>ROUND(ROUND(L95,2)*ROUND(G95,3),2)</f>
      </c>
      <c s="36" t="s">
        <v>57</v>
      </c>
      <c>
        <f>(M95*21)/100</f>
      </c>
      <c t="s">
        <v>27</v>
      </c>
    </row>
    <row r="96" spans="1:5" ht="12.75">
      <c r="A96" s="35" t="s">
        <v>58</v>
      </c>
      <c r="E96" s="39" t="s">
        <v>5</v>
      </c>
    </row>
    <row r="97" spans="1:5" ht="12.75">
      <c r="A97" s="35" t="s">
        <v>59</v>
      </c>
      <c r="E97" s="40" t="s">
        <v>5566</v>
      </c>
    </row>
    <row r="98" spans="1:5" ht="25.5">
      <c r="A98" t="s">
        <v>60</v>
      </c>
      <c r="E98" s="39" t="s">
        <v>2817</v>
      </c>
    </row>
    <row r="99" spans="1:13" ht="12.75">
      <c r="A99" t="s">
        <v>49</v>
      </c>
      <c r="C99" s="31" t="s">
        <v>27</v>
      </c>
      <c r="E99" s="33" t="s">
        <v>1609</v>
      </c>
      <c r="J99" s="32">
        <f>0</f>
      </c>
      <c s="32">
        <f>0</f>
      </c>
      <c s="32">
        <f>0+L100</f>
      </c>
      <c s="32">
        <f>0+M100</f>
      </c>
    </row>
    <row r="100" spans="1:16" ht="12.75">
      <c r="A100" t="s">
        <v>52</v>
      </c>
      <c s="34" t="s">
        <v>144</v>
      </c>
      <c s="34" t="s">
        <v>3871</v>
      </c>
      <c s="35" t="s">
        <v>5</v>
      </c>
      <c s="6" t="s">
        <v>3872</v>
      </c>
      <c s="36" t="s">
        <v>737</v>
      </c>
      <c s="37">
        <v>0.286</v>
      </c>
      <c s="36">
        <v>0</v>
      </c>
      <c s="36">
        <f>ROUND(G100*H100,6)</f>
      </c>
      <c r="L100" s="38">
        <v>0</v>
      </c>
      <c s="32">
        <f>ROUND(ROUND(L100,2)*ROUND(G100,3),2)</f>
      </c>
      <c s="36" t="s">
        <v>57</v>
      </c>
      <c>
        <f>(M100*21)/100</f>
      </c>
      <c t="s">
        <v>27</v>
      </c>
    </row>
    <row r="101" spans="1:5" ht="12.75">
      <c r="A101" s="35" t="s">
        <v>58</v>
      </c>
      <c r="E101" s="39" t="s">
        <v>5</v>
      </c>
    </row>
    <row r="102" spans="1:5" ht="38.25">
      <c r="A102" s="35" t="s">
        <v>59</v>
      </c>
      <c r="E102" s="40" t="s">
        <v>5567</v>
      </c>
    </row>
    <row r="103" spans="1:5" ht="267.75">
      <c r="A103" t="s">
        <v>60</v>
      </c>
      <c r="E103" s="39" t="s">
        <v>2847</v>
      </c>
    </row>
    <row r="104" spans="1:13" ht="12.75">
      <c r="A104" t="s">
        <v>49</v>
      </c>
      <c r="C104" s="31" t="s">
        <v>26</v>
      </c>
      <c r="E104" s="33" t="s">
        <v>2860</v>
      </c>
      <c r="J104" s="32">
        <f>0</f>
      </c>
      <c s="32">
        <f>0</f>
      </c>
      <c s="32">
        <f>0+L105+L109+L113+L117</f>
      </c>
      <c s="32">
        <f>0+M105+M109+M113+M117</f>
      </c>
    </row>
    <row r="105" spans="1:16" ht="12.75">
      <c r="A105" t="s">
        <v>52</v>
      </c>
      <c s="34" t="s">
        <v>148</v>
      </c>
      <c s="34" t="s">
        <v>5568</v>
      </c>
      <c s="35" t="s">
        <v>5</v>
      </c>
      <c s="6" t="s">
        <v>5569</v>
      </c>
      <c s="36" t="s">
        <v>65</v>
      </c>
      <c s="37">
        <v>0.6</v>
      </c>
      <c s="36">
        <v>0</v>
      </c>
      <c s="36">
        <f>ROUND(G105*H105,6)</f>
      </c>
      <c r="L105" s="38">
        <v>0</v>
      </c>
      <c s="32">
        <f>ROUND(ROUND(L105,2)*ROUND(G105,3),2)</f>
      </c>
      <c s="36" t="s">
        <v>57</v>
      </c>
      <c>
        <f>(M105*21)/100</f>
      </c>
      <c t="s">
        <v>27</v>
      </c>
    </row>
    <row r="106" spans="1:5" ht="12.75">
      <c r="A106" s="35" t="s">
        <v>58</v>
      </c>
      <c r="E106" s="39" t="s">
        <v>5</v>
      </c>
    </row>
    <row r="107" spans="1:5" ht="12.75">
      <c r="A107" s="35" t="s">
        <v>59</v>
      </c>
      <c r="E107" s="40" t="s">
        <v>5570</v>
      </c>
    </row>
    <row r="108" spans="1:5" ht="229.5">
      <c r="A108" t="s">
        <v>60</v>
      </c>
      <c r="E108" s="39" t="s">
        <v>2973</v>
      </c>
    </row>
    <row r="109" spans="1:16" ht="12.75">
      <c r="A109" t="s">
        <v>52</v>
      </c>
      <c s="34" t="s">
        <v>152</v>
      </c>
      <c s="34" t="s">
        <v>5571</v>
      </c>
      <c s="35" t="s">
        <v>5</v>
      </c>
      <c s="6" t="s">
        <v>5572</v>
      </c>
      <c s="36" t="s">
        <v>737</v>
      </c>
      <c s="37">
        <v>0.1</v>
      </c>
      <c s="36">
        <v>0</v>
      </c>
      <c s="36">
        <f>ROUND(G109*H109,6)</f>
      </c>
      <c r="L109" s="38">
        <v>0</v>
      </c>
      <c s="32">
        <f>ROUND(ROUND(L109,2)*ROUND(G109,3),2)</f>
      </c>
      <c s="36" t="s">
        <v>57</v>
      </c>
      <c>
        <f>(M109*21)/100</f>
      </c>
      <c t="s">
        <v>27</v>
      </c>
    </row>
    <row r="110" spans="1:5" ht="12.75">
      <c r="A110" s="35" t="s">
        <v>58</v>
      </c>
      <c r="E110" s="39" t="s">
        <v>5</v>
      </c>
    </row>
    <row r="111" spans="1:5" ht="12.75">
      <c r="A111" s="35" t="s">
        <v>59</v>
      </c>
      <c r="E111" s="40" t="s">
        <v>5</v>
      </c>
    </row>
    <row r="112" spans="1:5" ht="293.25">
      <c r="A112" t="s">
        <v>60</v>
      </c>
      <c r="E112" s="39" t="s">
        <v>5573</v>
      </c>
    </row>
    <row r="113" spans="1:16" ht="12.75">
      <c r="A113" t="s">
        <v>52</v>
      </c>
      <c s="34" t="s">
        <v>155</v>
      </c>
      <c s="34" t="s">
        <v>5574</v>
      </c>
      <c s="35" t="s">
        <v>5</v>
      </c>
      <c s="6" t="s">
        <v>5575</v>
      </c>
      <c s="36" t="s">
        <v>56</v>
      </c>
      <c s="37">
        <v>5.4</v>
      </c>
      <c s="36">
        <v>0</v>
      </c>
      <c s="36">
        <f>ROUND(G113*H113,6)</f>
      </c>
      <c r="L113" s="38">
        <v>0</v>
      </c>
      <c s="32">
        <f>ROUND(ROUND(L113,2)*ROUND(G113,3),2)</f>
      </c>
      <c s="36" t="s">
        <v>57</v>
      </c>
      <c>
        <f>(M113*21)/100</f>
      </c>
      <c t="s">
        <v>27</v>
      </c>
    </row>
    <row r="114" spans="1:5" ht="12.75">
      <c r="A114" s="35" t="s">
        <v>58</v>
      </c>
      <c r="E114" s="39" t="s">
        <v>5</v>
      </c>
    </row>
    <row r="115" spans="1:5" ht="12.75">
      <c r="A115" s="35" t="s">
        <v>59</v>
      </c>
      <c r="E115" s="40" t="s">
        <v>5576</v>
      </c>
    </row>
    <row r="116" spans="1:5" ht="89.25">
      <c r="A116" t="s">
        <v>60</v>
      </c>
      <c r="E116" s="39" t="s">
        <v>5577</v>
      </c>
    </row>
    <row r="117" spans="1:16" ht="12.75">
      <c r="A117" t="s">
        <v>52</v>
      </c>
      <c s="34" t="s">
        <v>159</v>
      </c>
      <c s="34" t="s">
        <v>5578</v>
      </c>
      <c s="35" t="s">
        <v>5</v>
      </c>
      <c s="6" t="s">
        <v>5579</v>
      </c>
      <c s="36" t="s">
        <v>65</v>
      </c>
      <c s="37">
        <v>2.856</v>
      </c>
      <c s="36">
        <v>0</v>
      </c>
      <c s="36">
        <f>ROUND(G117*H117,6)</f>
      </c>
      <c r="L117" s="38">
        <v>0</v>
      </c>
      <c s="32">
        <f>ROUND(ROUND(L117,2)*ROUND(G117,3),2)</f>
      </c>
      <c s="36" t="s">
        <v>57</v>
      </c>
      <c>
        <f>(M117*21)/100</f>
      </c>
      <c t="s">
        <v>27</v>
      </c>
    </row>
    <row r="118" spans="1:5" ht="12.75">
      <c r="A118" s="35" t="s">
        <v>58</v>
      </c>
      <c r="E118" s="39" t="s">
        <v>5</v>
      </c>
    </row>
    <row r="119" spans="1:5" ht="12.75">
      <c r="A119" s="35" t="s">
        <v>59</v>
      </c>
      <c r="E119" s="40" t="s">
        <v>5580</v>
      </c>
    </row>
    <row r="120" spans="1:5" ht="369.75">
      <c r="A120" t="s">
        <v>60</v>
      </c>
      <c r="E120" s="39" t="s">
        <v>2843</v>
      </c>
    </row>
    <row r="121" spans="1:13" ht="12.75">
      <c r="A121" t="s">
        <v>49</v>
      </c>
      <c r="C121" s="31" t="s">
        <v>70</v>
      </c>
      <c r="E121" s="33" t="s">
        <v>2878</v>
      </c>
      <c r="J121" s="32">
        <f>0</f>
      </c>
      <c s="32">
        <f>0</f>
      </c>
      <c s="32">
        <f>0+L122+L126+L130+L134+L138+L142</f>
      </c>
      <c s="32">
        <f>0+M122+M126+M130+M134+M138+M142</f>
      </c>
    </row>
    <row r="122" spans="1:16" ht="12.75">
      <c r="A122" t="s">
        <v>52</v>
      </c>
      <c s="34" t="s">
        <v>163</v>
      </c>
      <c s="34" t="s">
        <v>5275</v>
      </c>
      <c s="35" t="s">
        <v>5</v>
      </c>
      <c s="6" t="s">
        <v>5276</v>
      </c>
      <c s="36" t="s">
        <v>65</v>
      </c>
      <c s="37">
        <v>7.803</v>
      </c>
      <c s="36">
        <v>0</v>
      </c>
      <c s="36">
        <f>ROUND(G122*H122,6)</f>
      </c>
      <c r="L122" s="38">
        <v>0</v>
      </c>
      <c s="32">
        <f>ROUND(ROUND(L122,2)*ROUND(G122,3),2)</f>
      </c>
      <c s="36" t="s">
        <v>57</v>
      </c>
      <c>
        <f>(M122*21)/100</f>
      </c>
      <c t="s">
        <v>27</v>
      </c>
    </row>
    <row r="123" spans="1:5" ht="12.75">
      <c r="A123" s="35" t="s">
        <v>58</v>
      </c>
      <c r="E123" s="39" t="s">
        <v>5</v>
      </c>
    </row>
    <row r="124" spans="1:5" ht="12.75">
      <c r="A124" s="35" t="s">
        <v>59</v>
      </c>
      <c r="E124" s="40" t="s">
        <v>5581</v>
      </c>
    </row>
    <row r="125" spans="1:5" ht="369.75">
      <c r="A125" t="s">
        <v>60</v>
      </c>
      <c r="E125" s="39" t="s">
        <v>2875</v>
      </c>
    </row>
    <row r="126" spans="1:16" ht="12.75">
      <c r="A126" t="s">
        <v>52</v>
      </c>
      <c s="34" t="s">
        <v>167</v>
      </c>
      <c s="34" t="s">
        <v>5582</v>
      </c>
      <c s="35" t="s">
        <v>5</v>
      </c>
      <c s="6" t="s">
        <v>5583</v>
      </c>
      <c s="36" t="s">
        <v>65</v>
      </c>
      <c s="37">
        <v>2.04</v>
      </c>
      <c s="36">
        <v>0</v>
      </c>
      <c s="36">
        <f>ROUND(G126*H126,6)</f>
      </c>
      <c r="L126" s="38">
        <v>0</v>
      </c>
      <c s="32">
        <f>ROUND(ROUND(L126,2)*ROUND(G126,3),2)</f>
      </c>
      <c s="36" t="s">
        <v>57</v>
      </c>
      <c>
        <f>(M126*21)/100</f>
      </c>
      <c t="s">
        <v>27</v>
      </c>
    </row>
    <row r="127" spans="1:5" ht="12.75">
      <c r="A127" s="35" t="s">
        <v>58</v>
      </c>
      <c r="E127" s="39" t="s">
        <v>5</v>
      </c>
    </row>
    <row r="128" spans="1:5" ht="12.75">
      <c r="A128" s="35" t="s">
        <v>59</v>
      </c>
      <c r="E128" s="40" t="s">
        <v>5584</v>
      </c>
    </row>
    <row r="129" spans="1:5" ht="369.75">
      <c r="A129" t="s">
        <v>60</v>
      </c>
      <c r="E129" s="39" t="s">
        <v>2875</v>
      </c>
    </row>
    <row r="130" spans="1:16" ht="12.75">
      <c r="A130" t="s">
        <v>52</v>
      </c>
      <c s="34" t="s">
        <v>171</v>
      </c>
      <c s="34" t="s">
        <v>5585</v>
      </c>
      <c s="35" t="s">
        <v>5</v>
      </c>
      <c s="6" t="s">
        <v>5586</v>
      </c>
      <c s="36" t="s">
        <v>65</v>
      </c>
      <c s="37">
        <v>5.21</v>
      </c>
      <c s="36">
        <v>0</v>
      </c>
      <c s="36">
        <f>ROUND(G130*H130,6)</f>
      </c>
      <c r="L130" s="38">
        <v>0</v>
      </c>
      <c s="32">
        <f>ROUND(ROUND(L130,2)*ROUND(G130,3),2)</f>
      </c>
      <c s="36" t="s">
        <v>57</v>
      </c>
      <c>
        <f>(M130*21)/100</f>
      </c>
      <c t="s">
        <v>27</v>
      </c>
    </row>
    <row r="131" spans="1:5" ht="12.75">
      <c r="A131" s="35" t="s">
        <v>58</v>
      </c>
      <c r="E131" s="39" t="s">
        <v>5</v>
      </c>
    </row>
    <row r="132" spans="1:5" ht="38.25">
      <c r="A132" s="35" t="s">
        <v>59</v>
      </c>
      <c r="E132" s="40" t="s">
        <v>5587</v>
      </c>
    </row>
    <row r="133" spans="1:5" ht="369.75">
      <c r="A133" t="s">
        <v>60</v>
      </c>
      <c r="E133" s="39" t="s">
        <v>2875</v>
      </c>
    </row>
    <row r="134" spans="1:16" ht="12.75">
      <c r="A134" t="s">
        <v>52</v>
      </c>
      <c s="34" t="s">
        <v>175</v>
      </c>
      <c s="34" t="s">
        <v>2642</v>
      </c>
      <c s="35" t="s">
        <v>5</v>
      </c>
      <c s="6" t="s">
        <v>2643</v>
      </c>
      <c s="36" t="s">
        <v>65</v>
      </c>
      <c s="37">
        <v>69.783</v>
      </c>
      <c s="36">
        <v>0</v>
      </c>
      <c s="36">
        <f>ROUND(G134*H134,6)</f>
      </c>
      <c r="L134" s="38">
        <v>0</v>
      </c>
      <c s="32">
        <f>ROUND(ROUND(L134,2)*ROUND(G134,3),2)</f>
      </c>
      <c s="36" t="s">
        <v>57</v>
      </c>
      <c>
        <f>(M134*21)/100</f>
      </c>
      <c t="s">
        <v>27</v>
      </c>
    </row>
    <row r="135" spans="1:5" ht="12.75">
      <c r="A135" s="35" t="s">
        <v>58</v>
      </c>
      <c r="E135" s="39" t="s">
        <v>5</v>
      </c>
    </row>
    <row r="136" spans="1:5" ht="178.5">
      <c r="A136" s="35" t="s">
        <v>59</v>
      </c>
      <c r="E136" s="40" t="s">
        <v>5588</v>
      </c>
    </row>
    <row r="137" spans="1:5" ht="38.25">
      <c r="A137" t="s">
        <v>60</v>
      </c>
      <c r="E137" s="39" t="s">
        <v>2859</v>
      </c>
    </row>
    <row r="138" spans="1:16" ht="12.75">
      <c r="A138" t="s">
        <v>52</v>
      </c>
      <c s="34" t="s">
        <v>179</v>
      </c>
      <c s="34" t="s">
        <v>2895</v>
      </c>
      <c s="35" t="s">
        <v>5</v>
      </c>
      <c s="6" t="s">
        <v>2896</v>
      </c>
      <c s="36" t="s">
        <v>65</v>
      </c>
      <c s="37">
        <v>3.06</v>
      </c>
      <c s="36">
        <v>0</v>
      </c>
      <c s="36">
        <f>ROUND(G138*H138,6)</f>
      </c>
      <c r="L138" s="38">
        <v>0</v>
      </c>
      <c s="32">
        <f>ROUND(ROUND(L138,2)*ROUND(G138,3),2)</f>
      </c>
      <c s="36" t="s">
        <v>57</v>
      </c>
      <c>
        <f>(M138*21)/100</f>
      </c>
      <c t="s">
        <v>27</v>
      </c>
    </row>
    <row r="139" spans="1:5" ht="12.75">
      <c r="A139" s="35" t="s">
        <v>58</v>
      </c>
      <c r="E139" s="39" t="s">
        <v>5</v>
      </c>
    </row>
    <row r="140" spans="1:5" ht="12.75">
      <c r="A140" s="35" t="s">
        <v>59</v>
      </c>
      <c r="E140" s="40" t="s">
        <v>5589</v>
      </c>
    </row>
    <row r="141" spans="1:5" ht="102">
      <c r="A141" t="s">
        <v>60</v>
      </c>
      <c r="E141" s="39" t="s">
        <v>2898</v>
      </c>
    </row>
    <row r="142" spans="1:16" ht="12.75">
      <c r="A142" t="s">
        <v>52</v>
      </c>
      <c s="34" t="s">
        <v>183</v>
      </c>
      <c s="34" t="s">
        <v>5590</v>
      </c>
      <c s="35" t="s">
        <v>5</v>
      </c>
      <c s="6" t="s">
        <v>5591</v>
      </c>
      <c s="36" t="s">
        <v>65</v>
      </c>
      <c s="37">
        <v>2.1</v>
      </c>
      <c s="36">
        <v>0</v>
      </c>
      <c s="36">
        <f>ROUND(G142*H142,6)</f>
      </c>
      <c r="L142" s="38">
        <v>0</v>
      </c>
      <c s="32">
        <f>ROUND(ROUND(L142,2)*ROUND(G142,3),2)</f>
      </c>
      <c s="36" t="s">
        <v>57</v>
      </c>
      <c>
        <f>(M142*21)/100</f>
      </c>
      <c t="s">
        <v>27</v>
      </c>
    </row>
    <row r="143" spans="1:5" ht="12.75">
      <c r="A143" s="35" t="s">
        <v>58</v>
      </c>
      <c r="E143" s="39" t="s">
        <v>5592</v>
      </c>
    </row>
    <row r="144" spans="1:5" ht="12.75">
      <c r="A144" s="35" t="s">
        <v>59</v>
      </c>
      <c r="E144" s="40" t="s">
        <v>5593</v>
      </c>
    </row>
    <row r="145" spans="1:5" ht="51">
      <c r="A145" t="s">
        <v>60</v>
      </c>
      <c r="E145" s="39" t="s">
        <v>5594</v>
      </c>
    </row>
    <row r="146" spans="1:13" ht="12.75">
      <c r="A146" t="s">
        <v>49</v>
      </c>
      <c r="C146" s="31" t="s">
        <v>73</v>
      </c>
      <c r="E146" s="33" t="s">
        <v>88</v>
      </c>
      <c r="J146" s="32">
        <f>0</f>
      </c>
      <c s="32">
        <f>0</f>
      </c>
      <c s="32">
        <f>0+L147+L151+L155+L159+L163</f>
      </c>
      <c s="32">
        <f>0+M147+M151+M155+M159+M163</f>
      </c>
    </row>
    <row r="147" spans="1:16" ht="12.75">
      <c r="A147" t="s">
        <v>52</v>
      </c>
      <c s="34" t="s">
        <v>187</v>
      </c>
      <c s="34" t="s">
        <v>5202</v>
      </c>
      <c s="35" t="s">
        <v>5</v>
      </c>
      <c s="6" t="s">
        <v>5203</v>
      </c>
      <c s="36" t="s">
        <v>56</v>
      </c>
      <c s="37">
        <v>43.5</v>
      </c>
      <c s="36">
        <v>0</v>
      </c>
      <c s="36">
        <f>ROUND(G147*H147,6)</f>
      </c>
      <c r="L147" s="38">
        <v>0</v>
      </c>
      <c s="32">
        <f>ROUND(ROUND(L147,2)*ROUND(G147,3),2)</f>
      </c>
      <c s="36" t="s">
        <v>57</v>
      </c>
      <c>
        <f>(M147*21)/100</f>
      </c>
      <c t="s">
        <v>27</v>
      </c>
    </row>
    <row r="148" spans="1:5" ht="12.75">
      <c r="A148" s="35" t="s">
        <v>58</v>
      </c>
      <c r="E148" s="39" t="s">
        <v>5</v>
      </c>
    </row>
    <row r="149" spans="1:5" ht="12.75">
      <c r="A149" s="35" t="s">
        <v>59</v>
      </c>
      <c r="E149" s="40" t="s">
        <v>5566</v>
      </c>
    </row>
    <row r="150" spans="1:5" ht="51">
      <c r="A150" t="s">
        <v>60</v>
      </c>
      <c r="E150" s="39" t="s">
        <v>3405</v>
      </c>
    </row>
    <row r="151" spans="1:16" ht="12.75">
      <c r="A151" t="s">
        <v>52</v>
      </c>
      <c s="34" t="s">
        <v>191</v>
      </c>
      <c s="34" t="s">
        <v>5205</v>
      </c>
      <c s="35" t="s">
        <v>5</v>
      </c>
      <c s="6" t="s">
        <v>5206</v>
      </c>
      <c s="36" t="s">
        <v>56</v>
      </c>
      <c s="37">
        <v>87</v>
      </c>
      <c s="36">
        <v>0</v>
      </c>
      <c s="36">
        <f>ROUND(G151*H151,6)</f>
      </c>
      <c r="L151" s="38">
        <v>0</v>
      </c>
      <c s="32">
        <f>ROUND(ROUND(L151,2)*ROUND(G151,3),2)</f>
      </c>
      <c s="36" t="s">
        <v>57</v>
      </c>
      <c>
        <f>(M151*21)/100</f>
      </c>
      <c t="s">
        <v>27</v>
      </c>
    </row>
    <row r="152" spans="1:5" ht="12.75">
      <c r="A152" s="35" t="s">
        <v>58</v>
      </c>
      <c r="E152" s="39" t="s">
        <v>5</v>
      </c>
    </row>
    <row r="153" spans="1:5" ht="12.75">
      <c r="A153" s="35" t="s">
        <v>59</v>
      </c>
      <c r="E153" s="40" t="s">
        <v>5595</v>
      </c>
    </row>
    <row r="154" spans="1:5" ht="51">
      <c r="A154" t="s">
        <v>60</v>
      </c>
      <c r="E154" s="39" t="s">
        <v>3405</v>
      </c>
    </row>
    <row r="155" spans="1:16" ht="12.75">
      <c r="A155" t="s">
        <v>52</v>
      </c>
      <c s="34" t="s">
        <v>195</v>
      </c>
      <c s="34" t="s">
        <v>5208</v>
      </c>
      <c s="35" t="s">
        <v>5</v>
      </c>
      <c s="6" t="s">
        <v>5209</v>
      </c>
      <c s="36" t="s">
        <v>56</v>
      </c>
      <c s="37">
        <v>43.5</v>
      </c>
      <c s="36">
        <v>0</v>
      </c>
      <c s="36">
        <f>ROUND(G155*H155,6)</f>
      </c>
      <c r="L155" s="38">
        <v>0</v>
      </c>
      <c s="32">
        <f>ROUND(ROUND(L155,2)*ROUND(G155,3),2)</f>
      </c>
      <c s="36" t="s">
        <v>57</v>
      </c>
      <c>
        <f>(M155*21)/100</f>
      </c>
      <c t="s">
        <v>27</v>
      </c>
    </row>
    <row r="156" spans="1:5" ht="12.75">
      <c r="A156" s="35" t="s">
        <v>58</v>
      </c>
      <c r="E156" s="39" t="s">
        <v>5</v>
      </c>
    </row>
    <row r="157" spans="1:5" ht="12.75">
      <c r="A157" s="35" t="s">
        <v>59</v>
      </c>
      <c r="E157" s="40" t="s">
        <v>5566</v>
      </c>
    </row>
    <row r="158" spans="1:5" ht="140.25">
      <c r="A158" t="s">
        <v>60</v>
      </c>
      <c r="E158" s="39" t="s">
        <v>3408</v>
      </c>
    </row>
    <row r="159" spans="1:16" ht="25.5">
      <c r="A159" t="s">
        <v>52</v>
      </c>
      <c s="34" t="s">
        <v>199</v>
      </c>
      <c s="34" t="s">
        <v>5210</v>
      </c>
      <c s="35" t="s">
        <v>5</v>
      </c>
      <c s="6" t="s">
        <v>5211</v>
      </c>
      <c s="36" t="s">
        <v>56</v>
      </c>
      <c s="37">
        <v>43.5</v>
      </c>
      <c s="36">
        <v>0</v>
      </c>
      <c s="36">
        <f>ROUND(G159*H159,6)</f>
      </c>
      <c r="L159" s="38">
        <v>0</v>
      </c>
      <c s="32">
        <f>ROUND(ROUND(L159,2)*ROUND(G159,3),2)</f>
      </c>
      <c s="36" t="s">
        <v>57</v>
      </c>
      <c>
        <f>(M159*21)/100</f>
      </c>
      <c t="s">
        <v>27</v>
      </c>
    </row>
    <row r="160" spans="1:5" ht="12.75">
      <c r="A160" s="35" t="s">
        <v>58</v>
      </c>
      <c r="E160" s="39" t="s">
        <v>5</v>
      </c>
    </row>
    <row r="161" spans="1:5" ht="12.75">
      <c r="A161" s="35" t="s">
        <v>59</v>
      </c>
      <c r="E161" s="40" t="s">
        <v>5566</v>
      </c>
    </row>
    <row r="162" spans="1:5" ht="140.25">
      <c r="A162" t="s">
        <v>60</v>
      </c>
      <c r="E162" s="39" t="s">
        <v>3408</v>
      </c>
    </row>
    <row r="163" spans="1:16" ht="25.5">
      <c r="A163" t="s">
        <v>52</v>
      </c>
      <c s="34" t="s">
        <v>203</v>
      </c>
      <c s="34" t="s">
        <v>5212</v>
      </c>
      <c s="35" t="s">
        <v>5</v>
      </c>
      <c s="6" t="s">
        <v>5213</v>
      </c>
      <c s="36" t="s">
        <v>56</v>
      </c>
      <c s="37">
        <v>43.5</v>
      </c>
      <c s="36">
        <v>0</v>
      </c>
      <c s="36">
        <f>ROUND(G163*H163,6)</f>
      </c>
      <c r="L163" s="38">
        <v>0</v>
      </c>
      <c s="32">
        <f>ROUND(ROUND(L163,2)*ROUND(G163,3),2)</f>
      </c>
      <c s="36" t="s">
        <v>57</v>
      </c>
      <c>
        <f>(M163*21)/100</f>
      </c>
      <c t="s">
        <v>27</v>
      </c>
    </row>
    <row r="164" spans="1:5" ht="12.75">
      <c r="A164" s="35" t="s">
        <v>58</v>
      </c>
      <c r="E164" s="39" t="s">
        <v>5</v>
      </c>
    </row>
    <row r="165" spans="1:5" ht="12.75">
      <c r="A165" s="35" t="s">
        <v>59</v>
      </c>
      <c r="E165" s="40" t="s">
        <v>5566</v>
      </c>
    </row>
    <row r="166" spans="1:5" ht="140.25">
      <c r="A166" t="s">
        <v>60</v>
      </c>
      <c r="E166" s="39" t="s">
        <v>3408</v>
      </c>
    </row>
    <row r="167" spans="1:13" ht="12.75">
      <c r="A167" t="s">
        <v>49</v>
      </c>
      <c r="C167" s="31" t="s">
        <v>80</v>
      </c>
      <c r="E167" s="33" t="s">
        <v>97</v>
      </c>
      <c r="J167" s="32">
        <f>0</f>
      </c>
      <c s="32">
        <f>0</f>
      </c>
      <c s="32">
        <f>0+L168+L172+L176</f>
      </c>
      <c s="32">
        <f>0+M168+M172+M176</f>
      </c>
    </row>
    <row r="168" spans="1:16" ht="12.75">
      <c r="A168" t="s">
        <v>52</v>
      </c>
      <c s="34" t="s">
        <v>207</v>
      </c>
      <c s="34" t="s">
        <v>4880</v>
      </c>
      <c s="35" t="s">
        <v>5</v>
      </c>
      <c s="6" t="s">
        <v>4881</v>
      </c>
      <c s="36" t="s">
        <v>101</v>
      </c>
      <c s="37">
        <v>22</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14.75">
      <c r="A171" t="s">
        <v>60</v>
      </c>
      <c r="E171" s="39" t="s">
        <v>1685</v>
      </c>
    </row>
    <row r="172" spans="1:16" ht="12.75">
      <c r="A172" t="s">
        <v>52</v>
      </c>
      <c s="34" t="s">
        <v>211</v>
      </c>
      <c s="34" t="s">
        <v>5111</v>
      </c>
      <c s="35" t="s">
        <v>5</v>
      </c>
      <c s="6" t="s">
        <v>5112</v>
      </c>
      <c s="36" t="s">
        <v>101</v>
      </c>
      <c s="37">
        <v>6</v>
      </c>
      <c s="36">
        <v>0</v>
      </c>
      <c s="36">
        <f>ROUND(G172*H172,6)</f>
      </c>
      <c r="L172" s="38">
        <v>0</v>
      </c>
      <c s="32">
        <f>ROUND(ROUND(L172,2)*ROUND(G172,3),2)</f>
      </c>
      <c s="36" t="s">
        <v>57</v>
      </c>
      <c>
        <f>(M172*21)/100</f>
      </c>
      <c t="s">
        <v>27</v>
      </c>
    </row>
    <row r="173" spans="1:5" ht="12.75">
      <c r="A173" s="35" t="s">
        <v>58</v>
      </c>
      <c r="E173" s="39" t="s">
        <v>5</v>
      </c>
    </row>
    <row r="174" spans="1:5" ht="12.75">
      <c r="A174" s="35" t="s">
        <v>59</v>
      </c>
      <c r="E174" s="40" t="s">
        <v>5</v>
      </c>
    </row>
    <row r="175" spans="1:5" ht="114.75">
      <c r="A175" t="s">
        <v>60</v>
      </c>
      <c r="E175" s="39" t="s">
        <v>1685</v>
      </c>
    </row>
    <row r="176" spans="1:16" ht="12.75">
      <c r="A176" t="s">
        <v>52</v>
      </c>
      <c s="34" t="s">
        <v>215</v>
      </c>
      <c s="34" t="s">
        <v>5596</v>
      </c>
      <c s="35" t="s">
        <v>5</v>
      </c>
      <c s="6" t="s">
        <v>5597</v>
      </c>
      <c s="36" t="s">
        <v>101</v>
      </c>
      <c s="37">
        <v>20</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53">
      <c r="A179" t="s">
        <v>60</v>
      </c>
      <c r="E179" s="39" t="s">
        <v>5598</v>
      </c>
    </row>
    <row r="180" spans="1:13" ht="12.75">
      <c r="A180" t="s">
        <v>49</v>
      </c>
      <c r="C180" s="31" t="s">
        <v>84</v>
      </c>
      <c r="E180" s="33" t="s">
        <v>2922</v>
      </c>
      <c r="J180" s="32">
        <f>0</f>
      </c>
      <c s="32">
        <f>0</f>
      </c>
      <c s="32">
        <f>0+L181+L185+L189+L193+L197+L201+L205+L209+L213+L217+L221+L225+L229+L233</f>
      </c>
      <c s="32">
        <f>0+M181+M185+M189+M193+M197+M201+M205+M209+M213+M217+M221+M225+M229+M233</f>
      </c>
    </row>
    <row r="181" spans="1:16" ht="12.75">
      <c r="A181" t="s">
        <v>52</v>
      </c>
      <c s="34" t="s">
        <v>219</v>
      </c>
      <c s="34" t="s">
        <v>5599</v>
      </c>
      <c s="35" t="s">
        <v>5</v>
      </c>
      <c s="6" t="s">
        <v>5600</v>
      </c>
      <c s="36" t="s">
        <v>101</v>
      </c>
      <c s="37">
        <v>13</v>
      </c>
      <c s="36">
        <v>0</v>
      </c>
      <c s="36">
        <f>ROUND(G181*H181,6)</f>
      </c>
      <c r="L181" s="38">
        <v>0</v>
      </c>
      <c s="32">
        <f>ROUND(ROUND(L181,2)*ROUND(G181,3),2)</f>
      </c>
      <c s="36" t="s">
        <v>57</v>
      </c>
      <c>
        <f>(M181*21)/100</f>
      </c>
      <c t="s">
        <v>27</v>
      </c>
    </row>
    <row r="182" spans="1:5" ht="12.75">
      <c r="A182" s="35" t="s">
        <v>58</v>
      </c>
      <c r="E182" s="39" t="s">
        <v>5</v>
      </c>
    </row>
    <row r="183" spans="1:5" ht="12.75">
      <c r="A183" s="35" t="s">
        <v>59</v>
      </c>
      <c r="E183" s="40" t="s">
        <v>5</v>
      </c>
    </row>
    <row r="184" spans="1:5" ht="242.25">
      <c r="A184" t="s">
        <v>60</v>
      </c>
      <c r="E184" s="39" t="s">
        <v>5601</v>
      </c>
    </row>
    <row r="185" spans="1:16" ht="12.75">
      <c r="A185" t="s">
        <v>52</v>
      </c>
      <c s="34" t="s">
        <v>223</v>
      </c>
      <c s="34" t="s">
        <v>5602</v>
      </c>
      <c s="35" t="s">
        <v>5</v>
      </c>
      <c s="6" t="s">
        <v>5603</v>
      </c>
      <c s="36" t="s">
        <v>101</v>
      </c>
      <c s="37">
        <v>5</v>
      </c>
      <c s="36">
        <v>0</v>
      </c>
      <c s="36">
        <f>ROUND(G185*H185,6)</f>
      </c>
      <c r="L185" s="38">
        <v>0</v>
      </c>
      <c s="32">
        <f>ROUND(ROUND(L185,2)*ROUND(G185,3),2)</f>
      </c>
      <c s="36" t="s">
        <v>57</v>
      </c>
      <c>
        <f>(M185*21)/100</f>
      </c>
      <c t="s">
        <v>27</v>
      </c>
    </row>
    <row r="186" spans="1:5" ht="12.75">
      <c r="A186" s="35" t="s">
        <v>58</v>
      </c>
      <c r="E186" s="39" t="s">
        <v>5</v>
      </c>
    </row>
    <row r="187" spans="1:5" ht="12.75">
      <c r="A187" s="35" t="s">
        <v>59</v>
      </c>
      <c r="E187" s="40" t="s">
        <v>5</v>
      </c>
    </row>
    <row r="188" spans="1:5" ht="242.25">
      <c r="A188" t="s">
        <v>60</v>
      </c>
      <c r="E188" s="39" t="s">
        <v>5601</v>
      </c>
    </row>
    <row r="189" spans="1:16" ht="12.75">
      <c r="A189" t="s">
        <v>52</v>
      </c>
      <c s="34" t="s">
        <v>227</v>
      </c>
      <c s="34" t="s">
        <v>2942</v>
      </c>
      <c s="35" t="s">
        <v>5</v>
      </c>
      <c s="6" t="s">
        <v>2943</v>
      </c>
      <c s="36" t="s">
        <v>101</v>
      </c>
      <c s="37">
        <v>6</v>
      </c>
      <c s="36">
        <v>0</v>
      </c>
      <c s="36">
        <f>ROUND(G189*H189,6)</f>
      </c>
      <c r="L189" s="38">
        <v>0</v>
      </c>
      <c s="32">
        <f>ROUND(ROUND(L189,2)*ROUND(G189,3),2)</f>
      </c>
      <c s="36" t="s">
        <v>57</v>
      </c>
      <c>
        <f>(M189*21)/100</f>
      </c>
      <c t="s">
        <v>27</v>
      </c>
    </row>
    <row r="190" spans="1:5" ht="12.75">
      <c r="A190" s="35" t="s">
        <v>58</v>
      </c>
      <c r="E190" s="39" t="s">
        <v>5</v>
      </c>
    </row>
    <row r="191" spans="1:5" ht="12.75">
      <c r="A191" s="35" t="s">
        <v>59</v>
      </c>
      <c r="E191" s="40" t="s">
        <v>5</v>
      </c>
    </row>
    <row r="192" spans="1:5" ht="89.25">
      <c r="A192" t="s">
        <v>60</v>
      </c>
      <c r="E192" s="39" t="s">
        <v>2944</v>
      </c>
    </row>
    <row r="193" spans="1:16" ht="12.75">
      <c r="A193" t="s">
        <v>52</v>
      </c>
      <c s="34" t="s">
        <v>231</v>
      </c>
      <c s="34" t="s">
        <v>5604</v>
      </c>
      <c s="35" t="s">
        <v>5</v>
      </c>
      <c s="6" t="s">
        <v>5605</v>
      </c>
      <c s="36" t="s">
        <v>65</v>
      </c>
      <c s="37">
        <v>2</v>
      </c>
      <c s="36">
        <v>0</v>
      </c>
      <c s="36">
        <f>ROUND(G193*H193,6)</f>
      </c>
      <c r="L193" s="38">
        <v>0</v>
      </c>
      <c s="32">
        <f>ROUND(ROUND(L193,2)*ROUND(G193,3),2)</f>
      </c>
      <c s="36" t="s">
        <v>57</v>
      </c>
      <c>
        <f>(M193*21)/100</f>
      </c>
      <c t="s">
        <v>27</v>
      </c>
    </row>
    <row r="194" spans="1:5" ht="12.75">
      <c r="A194" s="35" t="s">
        <v>58</v>
      </c>
      <c r="E194" s="39" t="s">
        <v>5</v>
      </c>
    </row>
    <row r="195" spans="1:5" ht="12.75">
      <c r="A195" s="35" t="s">
        <v>59</v>
      </c>
      <c r="E195" s="40" t="s">
        <v>5</v>
      </c>
    </row>
    <row r="196" spans="1:5" ht="38.25">
      <c r="A196" t="s">
        <v>60</v>
      </c>
      <c r="E196" s="39" t="s">
        <v>2423</v>
      </c>
    </row>
    <row r="197" spans="1:16" ht="12.75">
      <c r="A197" t="s">
        <v>52</v>
      </c>
      <c s="34" t="s">
        <v>235</v>
      </c>
      <c s="34" t="s">
        <v>5606</v>
      </c>
      <c s="35" t="s">
        <v>5</v>
      </c>
      <c s="6" t="s">
        <v>5607</v>
      </c>
      <c s="36" t="s">
        <v>78</v>
      </c>
      <c s="37">
        <v>104.8</v>
      </c>
      <c s="36">
        <v>0</v>
      </c>
      <c s="36">
        <f>ROUND(G197*H197,6)</f>
      </c>
      <c r="L197" s="38">
        <v>0</v>
      </c>
      <c s="32">
        <f>ROUND(ROUND(L197,2)*ROUND(G197,3),2)</f>
      </c>
      <c s="36" t="s">
        <v>57</v>
      </c>
      <c>
        <f>(M197*21)/100</f>
      </c>
      <c t="s">
        <v>27</v>
      </c>
    </row>
    <row r="198" spans="1:5" ht="12.75">
      <c r="A198" s="35" t="s">
        <v>58</v>
      </c>
      <c r="E198" s="39" t="s">
        <v>5</v>
      </c>
    </row>
    <row r="199" spans="1:5" ht="12.75">
      <c r="A199" s="35" t="s">
        <v>59</v>
      </c>
      <c r="E199" s="40" t="s">
        <v>5608</v>
      </c>
    </row>
    <row r="200" spans="1:5" ht="51">
      <c r="A200" t="s">
        <v>60</v>
      </c>
      <c r="E200" s="39" t="s">
        <v>5163</v>
      </c>
    </row>
    <row r="201" spans="1:16" ht="12.75">
      <c r="A201" t="s">
        <v>52</v>
      </c>
      <c s="34" t="s">
        <v>239</v>
      </c>
      <c s="34" t="s">
        <v>5609</v>
      </c>
      <c s="35" t="s">
        <v>5</v>
      </c>
      <c s="6" t="s">
        <v>5610</v>
      </c>
      <c s="36" t="s">
        <v>78</v>
      </c>
      <c s="37">
        <v>446</v>
      </c>
      <c s="36">
        <v>0</v>
      </c>
      <c s="36">
        <f>ROUND(G201*H201,6)</f>
      </c>
      <c r="L201" s="38">
        <v>0</v>
      </c>
      <c s="32">
        <f>ROUND(ROUND(L201,2)*ROUND(G201,3),2)</f>
      </c>
      <c s="36" t="s">
        <v>57</v>
      </c>
      <c>
        <f>(M201*21)/100</f>
      </c>
      <c t="s">
        <v>27</v>
      </c>
    </row>
    <row r="202" spans="1:5" ht="12.75">
      <c r="A202" s="35" t="s">
        <v>58</v>
      </c>
      <c r="E202" s="39" t="s">
        <v>5</v>
      </c>
    </row>
    <row r="203" spans="1:5" ht="12.75">
      <c r="A203" s="35" t="s">
        <v>59</v>
      </c>
      <c r="E203" s="40" t="s">
        <v>5611</v>
      </c>
    </row>
    <row r="204" spans="1:5" ht="51">
      <c r="A204" t="s">
        <v>60</v>
      </c>
      <c r="E204" s="39" t="s">
        <v>5163</v>
      </c>
    </row>
    <row r="205" spans="1:16" ht="12.75">
      <c r="A205" t="s">
        <v>52</v>
      </c>
      <c s="34" t="s">
        <v>243</v>
      </c>
      <c s="34" t="s">
        <v>5612</v>
      </c>
      <c s="35" t="s">
        <v>5</v>
      </c>
      <c s="6" t="s">
        <v>5613</v>
      </c>
      <c s="36" t="s">
        <v>78</v>
      </c>
      <c s="37">
        <v>77.1</v>
      </c>
      <c s="36">
        <v>0</v>
      </c>
      <c s="36">
        <f>ROUND(G205*H205,6)</f>
      </c>
      <c r="L205" s="38">
        <v>0</v>
      </c>
      <c s="32">
        <f>ROUND(ROUND(L205,2)*ROUND(G205,3),2)</f>
      </c>
      <c s="36" t="s">
        <v>57</v>
      </c>
      <c>
        <f>(M205*21)/100</f>
      </c>
      <c t="s">
        <v>27</v>
      </c>
    </row>
    <row r="206" spans="1:5" ht="12.75">
      <c r="A206" s="35" t="s">
        <v>58</v>
      </c>
      <c r="E206" s="39" t="s">
        <v>5</v>
      </c>
    </row>
    <row r="207" spans="1:5" ht="12.75">
      <c r="A207" s="35" t="s">
        <v>59</v>
      </c>
      <c r="E207" s="40" t="s">
        <v>5614</v>
      </c>
    </row>
    <row r="208" spans="1:5" ht="51">
      <c r="A208" t="s">
        <v>60</v>
      </c>
      <c r="E208" s="39" t="s">
        <v>5163</v>
      </c>
    </row>
    <row r="209" spans="1:16" ht="12.75">
      <c r="A209" t="s">
        <v>52</v>
      </c>
      <c s="34" t="s">
        <v>248</v>
      </c>
      <c s="34" t="s">
        <v>5164</v>
      </c>
      <c s="35" t="s">
        <v>5</v>
      </c>
      <c s="6" t="s">
        <v>5165</v>
      </c>
      <c s="36" t="s">
        <v>78</v>
      </c>
      <c s="37">
        <v>627.9</v>
      </c>
      <c s="36">
        <v>0</v>
      </c>
      <c s="36">
        <f>ROUND(G209*H209,6)</f>
      </c>
      <c r="L209" s="38">
        <v>0</v>
      </c>
      <c s="32">
        <f>ROUND(ROUND(L209,2)*ROUND(G209,3),2)</f>
      </c>
      <c s="36" t="s">
        <v>57</v>
      </c>
      <c>
        <f>(M209*21)/100</f>
      </c>
      <c t="s">
        <v>27</v>
      </c>
    </row>
    <row r="210" spans="1:5" ht="12.75">
      <c r="A210" s="35" t="s">
        <v>58</v>
      </c>
      <c r="E210" s="39" t="s">
        <v>5</v>
      </c>
    </row>
    <row r="211" spans="1:5" ht="12.75">
      <c r="A211" s="35" t="s">
        <v>59</v>
      </c>
      <c r="E211" s="40" t="s">
        <v>5615</v>
      </c>
    </row>
    <row r="212" spans="1:5" ht="25.5">
      <c r="A212" t="s">
        <v>60</v>
      </c>
      <c r="E212" s="39" t="s">
        <v>5167</v>
      </c>
    </row>
    <row r="213" spans="1:16" ht="12.75">
      <c r="A213" t="s">
        <v>52</v>
      </c>
      <c s="34" t="s">
        <v>252</v>
      </c>
      <c s="34" t="s">
        <v>5616</v>
      </c>
      <c s="35" t="s">
        <v>5</v>
      </c>
      <c s="6" t="s">
        <v>5617</v>
      </c>
      <c s="36" t="s">
        <v>78</v>
      </c>
      <c s="37">
        <v>115.28</v>
      </c>
      <c s="36">
        <v>0</v>
      </c>
      <c s="36">
        <f>ROUND(G213*H213,6)</f>
      </c>
      <c r="L213" s="38">
        <v>0</v>
      </c>
      <c s="32">
        <f>ROUND(ROUND(L213,2)*ROUND(G213,3),2)</f>
      </c>
      <c s="36" t="s">
        <v>57</v>
      </c>
      <c>
        <f>(M213*21)/100</f>
      </c>
      <c t="s">
        <v>27</v>
      </c>
    </row>
    <row r="214" spans="1:5" ht="12.75">
      <c r="A214" s="35" t="s">
        <v>58</v>
      </c>
      <c r="E214" s="39" t="s">
        <v>5618</v>
      </c>
    </row>
    <row r="215" spans="1:5" ht="12.75">
      <c r="A215" s="35" t="s">
        <v>59</v>
      </c>
      <c r="E215" s="40" t="s">
        <v>5619</v>
      </c>
    </row>
    <row r="216" spans="1:5" ht="255">
      <c r="A216" t="s">
        <v>60</v>
      </c>
      <c r="E216" s="39" t="s">
        <v>2926</v>
      </c>
    </row>
    <row r="217" spans="1:16" ht="12.75">
      <c r="A217" t="s">
        <v>52</v>
      </c>
      <c s="34" t="s">
        <v>256</v>
      </c>
      <c s="34" t="s">
        <v>5620</v>
      </c>
      <c s="35" t="s">
        <v>5</v>
      </c>
      <c s="6" t="s">
        <v>5621</v>
      </c>
      <c s="36" t="s">
        <v>78</v>
      </c>
      <c s="37">
        <v>276.76</v>
      </c>
      <c s="36">
        <v>0</v>
      </c>
      <c s="36">
        <f>ROUND(G217*H217,6)</f>
      </c>
      <c r="L217" s="38">
        <v>0</v>
      </c>
      <c s="32">
        <f>ROUND(ROUND(L217,2)*ROUND(G217,3),2)</f>
      </c>
      <c s="36" t="s">
        <v>57</v>
      </c>
      <c>
        <f>(M217*21)/100</f>
      </c>
      <c t="s">
        <v>27</v>
      </c>
    </row>
    <row r="218" spans="1:5" ht="12.75">
      <c r="A218" s="35" t="s">
        <v>58</v>
      </c>
      <c r="E218" s="39" t="s">
        <v>5618</v>
      </c>
    </row>
    <row r="219" spans="1:5" ht="12.75">
      <c r="A219" s="35" t="s">
        <v>59</v>
      </c>
      <c r="E219" s="40" t="s">
        <v>5622</v>
      </c>
    </row>
    <row r="220" spans="1:5" ht="255">
      <c r="A220" t="s">
        <v>60</v>
      </c>
      <c r="E220" s="39" t="s">
        <v>2926</v>
      </c>
    </row>
    <row r="221" spans="1:16" ht="12.75">
      <c r="A221" t="s">
        <v>52</v>
      </c>
      <c s="34" t="s">
        <v>260</v>
      </c>
      <c s="34" t="s">
        <v>5623</v>
      </c>
      <c s="35" t="s">
        <v>5</v>
      </c>
      <c s="6" t="s">
        <v>5624</v>
      </c>
      <c s="36" t="s">
        <v>78</v>
      </c>
      <c s="37">
        <v>217.14</v>
      </c>
      <c s="36">
        <v>0</v>
      </c>
      <c s="36">
        <f>ROUND(G221*H221,6)</f>
      </c>
      <c r="L221" s="38">
        <v>0</v>
      </c>
      <c s="32">
        <f>ROUND(ROUND(L221,2)*ROUND(G221,3),2)</f>
      </c>
      <c s="36" t="s">
        <v>57</v>
      </c>
      <c>
        <f>(M221*21)/100</f>
      </c>
      <c t="s">
        <v>27</v>
      </c>
    </row>
    <row r="222" spans="1:5" ht="12.75">
      <c r="A222" s="35" t="s">
        <v>58</v>
      </c>
      <c r="E222" s="39" t="s">
        <v>5</v>
      </c>
    </row>
    <row r="223" spans="1:5" ht="12.75">
      <c r="A223" s="35" t="s">
        <v>59</v>
      </c>
      <c r="E223" s="40" t="s">
        <v>5625</v>
      </c>
    </row>
    <row r="224" spans="1:5" ht="255">
      <c r="A224" t="s">
        <v>60</v>
      </c>
      <c r="E224" s="39" t="s">
        <v>2926</v>
      </c>
    </row>
    <row r="225" spans="1:16" ht="12.75">
      <c r="A225" t="s">
        <v>52</v>
      </c>
      <c s="34" t="s">
        <v>264</v>
      </c>
      <c s="34" t="s">
        <v>5626</v>
      </c>
      <c s="35" t="s">
        <v>5</v>
      </c>
      <c s="6" t="s">
        <v>2924</v>
      </c>
      <c s="36" t="s">
        <v>78</v>
      </c>
      <c s="37">
        <v>84.81</v>
      </c>
      <c s="36">
        <v>0</v>
      </c>
      <c s="36">
        <f>ROUND(G225*H225,6)</f>
      </c>
      <c r="L225" s="38">
        <v>0</v>
      </c>
      <c s="32">
        <f>ROUND(ROUND(L225,2)*ROUND(G225,3),2)</f>
      </c>
      <c s="36" t="s">
        <v>57</v>
      </c>
      <c>
        <f>(M225*21)/100</f>
      </c>
      <c t="s">
        <v>27</v>
      </c>
    </row>
    <row r="226" spans="1:5" ht="12.75">
      <c r="A226" s="35" t="s">
        <v>58</v>
      </c>
      <c r="E226" s="39" t="s">
        <v>5627</v>
      </c>
    </row>
    <row r="227" spans="1:5" ht="12.75">
      <c r="A227" s="35" t="s">
        <v>59</v>
      </c>
      <c r="E227" s="40" t="s">
        <v>5628</v>
      </c>
    </row>
    <row r="228" spans="1:5" ht="255">
      <c r="A228" t="s">
        <v>60</v>
      </c>
      <c r="E228" s="39" t="s">
        <v>2926</v>
      </c>
    </row>
    <row r="229" spans="1:16" ht="12.75">
      <c r="A229" t="s">
        <v>52</v>
      </c>
      <c s="34" t="s">
        <v>268</v>
      </c>
      <c s="34" t="s">
        <v>5629</v>
      </c>
      <c s="35" t="s">
        <v>5</v>
      </c>
      <c s="6" t="s">
        <v>5630</v>
      </c>
      <c s="36" t="s">
        <v>101</v>
      </c>
      <c s="37">
        <v>1</v>
      </c>
      <c s="36">
        <v>0</v>
      </c>
      <c s="36">
        <f>ROUND(G229*H229,6)</f>
      </c>
      <c r="L229" s="38">
        <v>0</v>
      </c>
      <c s="32">
        <f>ROUND(ROUND(L229,2)*ROUND(G229,3),2)</f>
      </c>
      <c s="36" t="s">
        <v>57</v>
      </c>
      <c>
        <f>(M229*21)/100</f>
      </c>
      <c t="s">
        <v>27</v>
      </c>
    </row>
    <row r="230" spans="1:5" ht="51">
      <c r="A230" s="35" t="s">
        <v>58</v>
      </c>
      <c r="E230" s="39" t="s">
        <v>5631</v>
      </c>
    </row>
    <row r="231" spans="1:5" ht="12.75">
      <c r="A231" s="35" t="s">
        <v>59</v>
      </c>
      <c r="E231" s="40" t="s">
        <v>5</v>
      </c>
    </row>
    <row r="232" spans="1:5" ht="242.25">
      <c r="A232" t="s">
        <v>60</v>
      </c>
      <c r="E232" s="39" t="s">
        <v>5632</v>
      </c>
    </row>
    <row r="233" spans="1:16" ht="12.75">
      <c r="A233" t="s">
        <v>52</v>
      </c>
      <c s="34" t="s">
        <v>272</v>
      </c>
      <c s="34" t="s">
        <v>5633</v>
      </c>
      <c s="35" t="s">
        <v>5</v>
      </c>
      <c s="6" t="s">
        <v>5634</v>
      </c>
      <c s="36" t="s">
        <v>101</v>
      </c>
      <c s="37">
        <v>1</v>
      </c>
      <c s="36">
        <v>0</v>
      </c>
      <c s="36">
        <f>ROUND(G233*H233,6)</f>
      </c>
      <c r="L233" s="38">
        <v>0</v>
      </c>
      <c s="32">
        <f>ROUND(ROUND(L233,2)*ROUND(G233,3),2)</f>
      </c>
      <c s="36" t="s">
        <v>57</v>
      </c>
      <c>
        <f>(M233*21)/100</f>
      </c>
      <c t="s">
        <v>27</v>
      </c>
    </row>
    <row r="234" spans="1:5" ht="12.75">
      <c r="A234" s="35" t="s">
        <v>58</v>
      </c>
      <c r="E234" s="39" t="s">
        <v>5</v>
      </c>
    </row>
    <row r="235" spans="1:5" ht="12.75">
      <c r="A235" s="35" t="s">
        <v>59</v>
      </c>
      <c r="E235" s="40" t="s">
        <v>5</v>
      </c>
    </row>
    <row r="236" spans="1:5" ht="25.5">
      <c r="A236" t="s">
        <v>60</v>
      </c>
      <c r="E236" s="39" t="s">
        <v>5157</v>
      </c>
    </row>
    <row r="237" spans="1:13" ht="12.75">
      <c r="A237" t="s">
        <v>49</v>
      </c>
      <c r="C237" s="31" t="s">
        <v>89</v>
      </c>
      <c r="E237" s="33" t="s">
        <v>2962</v>
      </c>
      <c r="J237" s="32">
        <f>0</f>
      </c>
      <c s="32">
        <f>0</f>
      </c>
      <c s="32">
        <f>0+L238+L242+L246+L250+L254+L258+L262+L266</f>
      </c>
      <c s="32">
        <f>0+M238+M242+M246+M250+M254+M258+M262+M266</f>
      </c>
    </row>
    <row r="238" spans="1:16" ht="12.75">
      <c r="A238" t="s">
        <v>52</v>
      </c>
      <c s="34" t="s">
        <v>276</v>
      </c>
      <c s="34" t="s">
        <v>5241</v>
      </c>
      <c s="35" t="s">
        <v>5</v>
      </c>
      <c s="6" t="s">
        <v>5242</v>
      </c>
      <c s="36" t="s">
        <v>78</v>
      </c>
      <c s="37">
        <v>45</v>
      </c>
      <c s="36">
        <v>0</v>
      </c>
      <c s="36">
        <f>ROUND(G238*H238,6)</f>
      </c>
      <c r="L238" s="38">
        <v>0</v>
      </c>
      <c s="32">
        <f>ROUND(ROUND(L238,2)*ROUND(G238,3),2)</f>
      </c>
      <c s="36" t="s">
        <v>57</v>
      </c>
      <c>
        <f>(M238*21)/100</f>
      </c>
      <c t="s">
        <v>27</v>
      </c>
    </row>
    <row r="239" spans="1:5" ht="12.75">
      <c r="A239" s="35" t="s">
        <v>58</v>
      </c>
      <c r="E239" s="39" t="s">
        <v>5</v>
      </c>
    </row>
    <row r="240" spans="1:5" ht="51">
      <c r="A240" s="35" t="s">
        <v>59</v>
      </c>
      <c r="E240" s="40" t="s">
        <v>5635</v>
      </c>
    </row>
    <row r="241" spans="1:5" ht="25.5">
      <c r="A241" t="s">
        <v>60</v>
      </c>
      <c r="E241" s="39" t="s">
        <v>3425</v>
      </c>
    </row>
    <row r="242" spans="1:16" ht="12.75">
      <c r="A242" t="s">
        <v>52</v>
      </c>
      <c s="34" t="s">
        <v>279</v>
      </c>
      <c s="34" t="s">
        <v>5244</v>
      </c>
      <c s="35" t="s">
        <v>5</v>
      </c>
      <c s="6" t="s">
        <v>5245</v>
      </c>
      <c s="36" t="s">
        <v>78</v>
      </c>
      <c s="37">
        <v>45</v>
      </c>
      <c s="36">
        <v>0</v>
      </c>
      <c s="36">
        <f>ROUND(G242*H242,6)</f>
      </c>
      <c r="L242" s="38">
        <v>0</v>
      </c>
      <c s="32">
        <f>ROUND(ROUND(L242,2)*ROUND(G242,3),2)</f>
      </c>
      <c s="36" t="s">
        <v>57</v>
      </c>
      <c>
        <f>(M242*21)/100</f>
      </c>
      <c t="s">
        <v>27</v>
      </c>
    </row>
    <row r="243" spans="1:5" ht="12.75">
      <c r="A243" s="35" t="s">
        <v>58</v>
      </c>
      <c r="E243" s="39" t="s">
        <v>5</v>
      </c>
    </row>
    <row r="244" spans="1:5" ht="51">
      <c r="A244" s="35" t="s">
        <v>59</v>
      </c>
      <c r="E244" s="40" t="s">
        <v>5635</v>
      </c>
    </row>
    <row r="245" spans="1:5" ht="38.25">
      <c r="A245" t="s">
        <v>60</v>
      </c>
      <c r="E245" s="39" t="s">
        <v>3435</v>
      </c>
    </row>
    <row r="246" spans="1:16" ht="12.75">
      <c r="A246" t="s">
        <v>52</v>
      </c>
      <c s="34" t="s">
        <v>283</v>
      </c>
      <c s="34" t="s">
        <v>5636</v>
      </c>
      <c s="35" t="s">
        <v>5</v>
      </c>
      <c s="6" t="s">
        <v>5637</v>
      </c>
      <c s="36" t="s">
        <v>101</v>
      </c>
      <c s="37">
        <v>1</v>
      </c>
      <c s="36">
        <v>0</v>
      </c>
      <c s="36">
        <f>ROUND(G246*H246,6)</f>
      </c>
      <c r="L246" s="38">
        <v>0</v>
      </c>
      <c s="32">
        <f>ROUND(ROUND(L246,2)*ROUND(G246,3),2)</f>
      </c>
      <c s="36" t="s">
        <v>57</v>
      </c>
      <c>
        <f>(M246*21)/100</f>
      </c>
      <c t="s">
        <v>27</v>
      </c>
    </row>
    <row r="247" spans="1:5" ht="12.75">
      <c r="A247" s="35" t="s">
        <v>58</v>
      </c>
      <c r="E247" s="39" t="s">
        <v>5</v>
      </c>
    </row>
    <row r="248" spans="1:5" ht="12.75">
      <c r="A248" s="35" t="s">
        <v>59</v>
      </c>
      <c r="E248" s="40" t="s">
        <v>5</v>
      </c>
    </row>
    <row r="249" spans="1:5" ht="89.25">
      <c r="A249" t="s">
        <v>60</v>
      </c>
      <c r="E249" s="39" t="s">
        <v>2987</v>
      </c>
    </row>
    <row r="250" spans="1:16" ht="12.75">
      <c r="A250" t="s">
        <v>52</v>
      </c>
      <c s="34" t="s">
        <v>287</v>
      </c>
      <c s="34" t="s">
        <v>2985</v>
      </c>
      <c s="35" t="s">
        <v>5</v>
      </c>
      <c s="6" t="s">
        <v>2986</v>
      </c>
      <c s="36" t="s">
        <v>101</v>
      </c>
      <c s="37">
        <v>11</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89.25">
      <c r="A253" t="s">
        <v>60</v>
      </c>
      <c r="E253" s="39" t="s">
        <v>2987</v>
      </c>
    </row>
    <row r="254" spans="1:16" ht="12.75">
      <c r="A254" t="s">
        <v>52</v>
      </c>
      <c s="34" t="s">
        <v>291</v>
      </c>
      <c s="34" t="s">
        <v>5638</v>
      </c>
      <c s="35" t="s">
        <v>5</v>
      </c>
      <c s="6" t="s">
        <v>5639</v>
      </c>
      <c s="36" t="s">
        <v>78</v>
      </c>
      <c s="37">
        <v>30</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89.25">
      <c r="A257" t="s">
        <v>60</v>
      </c>
      <c r="E257" s="39" t="s">
        <v>2991</v>
      </c>
    </row>
    <row r="258" spans="1:16" ht="12.75">
      <c r="A258" t="s">
        <v>52</v>
      </c>
      <c s="34" t="s">
        <v>295</v>
      </c>
      <c s="34" t="s">
        <v>5640</v>
      </c>
      <c s="35" t="s">
        <v>5</v>
      </c>
      <c s="6" t="s">
        <v>5641</v>
      </c>
      <c s="36" t="s">
        <v>78</v>
      </c>
      <c s="37">
        <v>12</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89.25">
      <c r="A261" t="s">
        <v>60</v>
      </c>
      <c r="E261" s="39" t="s">
        <v>2991</v>
      </c>
    </row>
    <row r="262" spans="1:16" ht="12.75">
      <c r="A262" t="s">
        <v>52</v>
      </c>
      <c s="34" t="s">
        <v>299</v>
      </c>
      <c s="34" t="s">
        <v>2821</v>
      </c>
      <c s="35" t="s">
        <v>5</v>
      </c>
      <c s="6" t="s">
        <v>2822</v>
      </c>
      <c s="36" t="s">
        <v>56</v>
      </c>
      <c s="37">
        <v>60</v>
      </c>
      <c s="36">
        <v>0</v>
      </c>
      <c s="36">
        <f>ROUND(G262*H262,6)</f>
      </c>
      <c r="L262" s="38">
        <v>0</v>
      </c>
      <c s="32">
        <f>ROUND(ROUND(L262,2)*ROUND(G262,3),2)</f>
      </c>
      <c s="36" t="s">
        <v>57</v>
      </c>
      <c>
        <f>(M262*21)/100</f>
      </c>
      <c t="s">
        <v>27</v>
      </c>
    </row>
    <row r="263" spans="1:5" ht="12.75">
      <c r="A263" s="35" t="s">
        <v>58</v>
      </c>
      <c r="E263" s="39" t="s">
        <v>5642</v>
      </c>
    </row>
    <row r="264" spans="1:5" ht="12.75">
      <c r="A264" s="35" t="s">
        <v>59</v>
      </c>
      <c r="E264" s="40" t="s">
        <v>5</v>
      </c>
    </row>
    <row r="265" spans="1:5" ht="25.5">
      <c r="A265" t="s">
        <v>60</v>
      </c>
      <c r="E265" s="39" t="s">
        <v>2823</v>
      </c>
    </row>
    <row r="266" spans="1:16" ht="25.5">
      <c r="A266" t="s">
        <v>52</v>
      </c>
      <c s="34" t="s">
        <v>303</v>
      </c>
      <c s="34" t="s">
        <v>5643</v>
      </c>
      <c s="35" t="s">
        <v>5</v>
      </c>
      <c s="6" t="s">
        <v>5644</v>
      </c>
      <c s="36" t="s">
        <v>101</v>
      </c>
      <c s="37">
        <v>6</v>
      </c>
      <c s="36">
        <v>0</v>
      </c>
      <c s="36">
        <f>ROUND(G266*H266,6)</f>
      </c>
      <c r="L266" s="38">
        <v>0</v>
      </c>
      <c s="32">
        <f>ROUND(ROUND(L266,2)*ROUND(G266,3),2)</f>
      </c>
      <c s="36" t="s">
        <v>57</v>
      </c>
      <c>
        <f>(M266*21)/100</f>
      </c>
      <c t="s">
        <v>27</v>
      </c>
    </row>
    <row r="267" spans="1:5" ht="12.75">
      <c r="A267" s="35" t="s">
        <v>58</v>
      </c>
      <c r="E267" s="39" t="s">
        <v>5645</v>
      </c>
    </row>
    <row r="268" spans="1:5" ht="12.75">
      <c r="A268" s="35" t="s">
        <v>59</v>
      </c>
      <c r="E268" s="40" t="s">
        <v>5</v>
      </c>
    </row>
    <row r="269" spans="1:5" ht="114.75">
      <c r="A269" t="s">
        <v>60</v>
      </c>
      <c r="E269" s="39" t="s">
        <v>5646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5088</v>
      </c>
      <c s="41">
        <f>Rekapitulace!C84</f>
      </c>
      <c s="20" t="s">
        <v>0</v>
      </c>
      <c t="s">
        <v>23</v>
      </c>
      <c t="s">
        <v>27</v>
      </c>
    </row>
    <row r="4" spans="1:16" ht="32" customHeight="1">
      <c r="A4" s="24" t="s">
        <v>20</v>
      </c>
      <c s="25" t="s">
        <v>28</v>
      </c>
      <c s="27" t="s">
        <v>5088</v>
      </c>
      <c r="E4" s="26" t="s">
        <v>5089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5649</v>
      </c>
      <c r="E8" s="30" t="s">
        <v>5648</v>
      </c>
      <c r="J8" s="29">
        <f>0+J9+J34+J71+J76+J89+J94+J119</f>
      </c>
      <c s="29">
        <f>0+K9+K34+K71+K76+K89+K94+K119</f>
      </c>
      <c s="29">
        <f>0+L9+L34+L71+L76+L89+L94+L119</f>
      </c>
      <c s="29">
        <f>0+M9+M34+M71+M76+M89+M94+M119</f>
      </c>
    </row>
    <row r="9" spans="1:13" ht="12.75">
      <c r="A9" t="s">
        <v>49</v>
      </c>
      <c r="C9" s="31" t="s">
        <v>50</v>
      </c>
      <c r="E9" s="33" t="s">
        <v>51</v>
      </c>
      <c r="J9" s="32">
        <f>0</f>
      </c>
      <c s="32">
        <f>0</f>
      </c>
      <c s="32">
        <f>0+L10+L14+L18+L22+L26+L30</f>
      </c>
      <c s="32">
        <f>0+M10+M14+M18+M22+M26+M30</f>
      </c>
    </row>
    <row r="10" spans="1:16" ht="25.5">
      <c r="A10" t="s">
        <v>52</v>
      </c>
      <c s="34" t="s">
        <v>53</v>
      </c>
      <c s="34" t="s">
        <v>2615</v>
      </c>
      <c s="35" t="s">
        <v>5</v>
      </c>
      <c s="6" t="s">
        <v>2616</v>
      </c>
      <c s="36" t="s">
        <v>737</v>
      </c>
      <c s="37">
        <v>346.5</v>
      </c>
      <c s="36">
        <v>0</v>
      </c>
      <c s="36">
        <f>ROUND(G10*H10,6)</f>
      </c>
      <c r="L10" s="38">
        <v>0</v>
      </c>
      <c s="32">
        <f>ROUND(ROUND(L10,2)*ROUND(G10,3),2)</f>
      </c>
      <c s="36" t="s">
        <v>822</v>
      </c>
      <c>
        <f>(M10*21)/100</f>
      </c>
      <c t="s">
        <v>27</v>
      </c>
    </row>
    <row r="11" spans="1:5" ht="12.75">
      <c r="A11" s="35" t="s">
        <v>58</v>
      </c>
      <c r="E11" s="39" t="s">
        <v>5</v>
      </c>
    </row>
    <row r="12" spans="1:5" ht="12.75">
      <c r="A12" s="35" t="s">
        <v>59</v>
      </c>
      <c r="E12" s="40" t="s">
        <v>5650</v>
      </c>
    </row>
    <row r="13" spans="1:5" ht="140.25">
      <c r="A13" t="s">
        <v>60</v>
      </c>
      <c r="E13" s="39" t="s">
        <v>823</v>
      </c>
    </row>
    <row r="14" spans="1:16" ht="25.5">
      <c r="A14" t="s">
        <v>52</v>
      </c>
      <c s="34" t="s">
        <v>27</v>
      </c>
      <c s="34" t="s">
        <v>3371</v>
      </c>
      <c s="35" t="s">
        <v>5</v>
      </c>
      <c s="6" t="s">
        <v>3372</v>
      </c>
      <c s="36" t="s">
        <v>737</v>
      </c>
      <c s="37">
        <v>23.29</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2755</v>
      </c>
      <c s="35" t="s">
        <v>5</v>
      </c>
      <c s="6" t="s">
        <v>2756</v>
      </c>
      <c s="36" t="s">
        <v>737</v>
      </c>
      <c s="37">
        <v>19.46</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5651</v>
      </c>
      <c s="35" t="s">
        <v>5</v>
      </c>
      <c s="6" t="s">
        <v>5652</v>
      </c>
      <c s="36" t="s">
        <v>737</v>
      </c>
      <c s="37">
        <v>0.45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12.75">
      <c r="A26" t="s">
        <v>52</v>
      </c>
      <c s="34" t="s">
        <v>73</v>
      </c>
      <c s="34" t="s">
        <v>5094</v>
      </c>
      <c s="35" t="s">
        <v>5</v>
      </c>
      <c s="6" t="s">
        <v>5095</v>
      </c>
      <c s="36" t="s">
        <v>4869</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4260</v>
      </c>
    </row>
    <row r="30" spans="1:16" ht="12.75">
      <c r="A30" t="s">
        <v>52</v>
      </c>
      <c s="34" t="s">
        <v>75</v>
      </c>
      <c s="34" t="s">
        <v>5653</v>
      </c>
      <c s="35" t="s">
        <v>5</v>
      </c>
      <c s="6" t="s">
        <v>5654</v>
      </c>
      <c s="36" t="s">
        <v>1305</v>
      </c>
      <c s="37">
        <v>1</v>
      </c>
      <c s="36">
        <v>0</v>
      </c>
      <c s="36">
        <f>ROUND(G30*H30,6)</f>
      </c>
      <c r="L30" s="38">
        <v>0</v>
      </c>
      <c s="32">
        <f>ROUND(ROUND(L30,2)*ROUND(G30,3),2)</f>
      </c>
      <c s="36" t="s">
        <v>822</v>
      </c>
      <c>
        <f>(M30*21)/100</f>
      </c>
      <c t="s">
        <v>27</v>
      </c>
    </row>
    <row r="31" spans="1:5" ht="12.75">
      <c r="A31" s="35" t="s">
        <v>58</v>
      </c>
      <c r="E31" s="39" t="s">
        <v>5655</v>
      </c>
    </row>
    <row r="32" spans="1:5" ht="12.75">
      <c r="A32" s="35" t="s">
        <v>59</v>
      </c>
      <c r="E32" s="40" t="s">
        <v>5</v>
      </c>
    </row>
    <row r="33" spans="1:5" ht="12.75">
      <c r="A33" t="s">
        <v>60</v>
      </c>
      <c r="E33" s="39" t="s">
        <v>5546</v>
      </c>
    </row>
    <row r="34" spans="1:13" ht="12.75">
      <c r="A34" t="s">
        <v>49</v>
      </c>
      <c r="C34" s="31" t="s">
        <v>53</v>
      </c>
      <c r="E34" s="33" t="s">
        <v>62</v>
      </c>
      <c r="J34" s="32">
        <f>0</f>
      </c>
      <c s="32">
        <f>0</f>
      </c>
      <c s="32">
        <f>0+L35+L39+L43+L47+L51+L55+L59+L63+L67</f>
      </c>
      <c s="32">
        <f>0+M35+M39+M43+M47+M51+M55+M59+M63+M67</f>
      </c>
    </row>
    <row r="35" spans="1:16" ht="25.5">
      <c r="A35" t="s">
        <v>52</v>
      </c>
      <c s="34" t="s">
        <v>80</v>
      </c>
      <c s="34" t="s">
        <v>5096</v>
      </c>
      <c s="35" t="s">
        <v>5</v>
      </c>
      <c s="6" t="s">
        <v>5097</v>
      </c>
      <c s="36" t="s">
        <v>65</v>
      </c>
      <c s="37">
        <v>10.125</v>
      </c>
      <c s="36">
        <v>0</v>
      </c>
      <c s="36">
        <f>ROUND(G35*H35,6)</f>
      </c>
      <c r="L35" s="38">
        <v>0</v>
      </c>
      <c s="32">
        <f>ROUND(ROUND(L35,2)*ROUND(G35,3),2)</f>
      </c>
      <c s="36" t="s">
        <v>822</v>
      </c>
      <c>
        <f>(M35*21)/100</f>
      </c>
      <c t="s">
        <v>27</v>
      </c>
    </row>
    <row r="36" spans="1:5" ht="12.75">
      <c r="A36" s="35" t="s">
        <v>58</v>
      </c>
      <c r="E36" s="39" t="s">
        <v>5</v>
      </c>
    </row>
    <row r="37" spans="1:5" ht="12.75">
      <c r="A37" s="35" t="s">
        <v>59</v>
      </c>
      <c r="E37" s="40" t="s">
        <v>5656</v>
      </c>
    </row>
    <row r="38" spans="1:5" ht="63.75">
      <c r="A38" t="s">
        <v>60</v>
      </c>
      <c r="E38" s="39" t="s">
        <v>61</v>
      </c>
    </row>
    <row r="39" spans="1:16" ht="25.5">
      <c r="A39" t="s">
        <v>52</v>
      </c>
      <c s="34" t="s">
        <v>84</v>
      </c>
      <c s="34" t="s">
        <v>4034</v>
      </c>
      <c s="35" t="s">
        <v>5</v>
      </c>
      <c s="6" t="s">
        <v>4035</v>
      </c>
      <c s="36" t="s">
        <v>2273</v>
      </c>
      <c s="37">
        <v>232.99</v>
      </c>
      <c s="36">
        <v>0</v>
      </c>
      <c s="36">
        <f>ROUND(G39*H39,6)</f>
      </c>
      <c r="L39" s="38">
        <v>0</v>
      </c>
      <c s="32">
        <f>ROUND(ROUND(L39,2)*ROUND(G39,3),2)</f>
      </c>
      <c s="36" t="s">
        <v>822</v>
      </c>
      <c>
        <f>(M39*21)/100</f>
      </c>
      <c t="s">
        <v>27</v>
      </c>
    </row>
    <row r="40" spans="1:5" ht="12.75">
      <c r="A40" s="35" t="s">
        <v>58</v>
      </c>
      <c r="E40" s="39" t="s">
        <v>5</v>
      </c>
    </row>
    <row r="41" spans="1:5" ht="12.75">
      <c r="A41" s="35" t="s">
        <v>59</v>
      </c>
      <c r="E41" s="40" t="s">
        <v>5657</v>
      </c>
    </row>
    <row r="42" spans="1:5" ht="25.5">
      <c r="A42" t="s">
        <v>60</v>
      </c>
      <c r="E42" s="39" t="s">
        <v>2773</v>
      </c>
    </row>
    <row r="43" spans="1:16" ht="25.5">
      <c r="A43" t="s">
        <v>52</v>
      </c>
      <c s="34" t="s">
        <v>89</v>
      </c>
      <c s="34" t="s">
        <v>5100</v>
      </c>
      <c s="35" t="s">
        <v>5</v>
      </c>
      <c s="6" t="s">
        <v>5101</v>
      </c>
      <c s="36" t="s">
        <v>65</v>
      </c>
      <c s="37">
        <v>20.25</v>
      </c>
      <c s="36">
        <v>0</v>
      </c>
      <c s="36">
        <f>ROUND(G43*H43,6)</f>
      </c>
      <c r="L43" s="38">
        <v>0</v>
      </c>
      <c s="32">
        <f>ROUND(ROUND(L43,2)*ROUND(G43,3),2)</f>
      </c>
      <c s="36" t="s">
        <v>822</v>
      </c>
      <c>
        <f>(M43*21)/100</f>
      </c>
      <c t="s">
        <v>27</v>
      </c>
    </row>
    <row r="44" spans="1:5" ht="12.75">
      <c r="A44" s="35" t="s">
        <v>58</v>
      </c>
      <c r="E44" s="39" t="s">
        <v>5</v>
      </c>
    </row>
    <row r="45" spans="1:5" ht="12.75">
      <c r="A45" s="35" t="s">
        <v>59</v>
      </c>
      <c r="E45" s="40" t="s">
        <v>5658</v>
      </c>
    </row>
    <row r="46" spans="1:5" ht="63.75">
      <c r="A46" t="s">
        <v>60</v>
      </c>
      <c r="E46" s="39" t="s">
        <v>61</v>
      </c>
    </row>
    <row r="47" spans="1:16" ht="25.5">
      <c r="A47" t="s">
        <v>52</v>
      </c>
      <c s="34" t="s">
        <v>93</v>
      </c>
      <c s="34" t="s">
        <v>3834</v>
      </c>
      <c s="35" t="s">
        <v>5</v>
      </c>
      <c s="6" t="s">
        <v>3835</v>
      </c>
      <c s="36" t="s">
        <v>2273</v>
      </c>
      <c s="37">
        <v>445.5</v>
      </c>
      <c s="36">
        <v>0</v>
      </c>
      <c s="36">
        <f>ROUND(G47*H47,6)</f>
      </c>
      <c r="L47" s="38">
        <v>0</v>
      </c>
      <c s="32">
        <f>ROUND(ROUND(L47,2)*ROUND(G47,3),2)</f>
      </c>
      <c s="36" t="s">
        <v>822</v>
      </c>
      <c>
        <f>(M47*21)/100</f>
      </c>
      <c t="s">
        <v>27</v>
      </c>
    </row>
    <row r="48" spans="1:5" ht="12.75">
      <c r="A48" s="35" t="s">
        <v>58</v>
      </c>
      <c r="E48" s="39" t="s">
        <v>5</v>
      </c>
    </row>
    <row r="49" spans="1:5" ht="12.75">
      <c r="A49" s="35" t="s">
        <v>59</v>
      </c>
      <c r="E49" s="40" t="s">
        <v>5659</v>
      </c>
    </row>
    <row r="50" spans="1:5" ht="25.5">
      <c r="A50" t="s">
        <v>60</v>
      </c>
      <c r="E50" s="39" t="s">
        <v>2773</v>
      </c>
    </row>
    <row r="51" spans="1:16" ht="12.75">
      <c r="A51" t="s">
        <v>52</v>
      </c>
      <c s="34" t="s">
        <v>98</v>
      </c>
      <c s="34" t="s">
        <v>63</v>
      </c>
      <c s="35" t="s">
        <v>5</v>
      </c>
      <c s="6" t="s">
        <v>64</v>
      </c>
      <c s="36" t="s">
        <v>65</v>
      </c>
      <c s="37">
        <v>143</v>
      </c>
      <c s="36">
        <v>0</v>
      </c>
      <c s="36">
        <f>ROUND(G51*H51,6)</f>
      </c>
      <c r="L51" s="38">
        <v>0</v>
      </c>
      <c s="32">
        <f>ROUND(ROUND(L51,2)*ROUND(G51,3),2)</f>
      </c>
      <c s="36" t="s">
        <v>822</v>
      </c>
      <c>
        <f>(M51*21)/100</f>
      </c>
      <c t="s">
        <v>27</v>
      </c>
    </row>
    <row r="52" spans="1:5" ht="12.75">
      <c r="A52" s="35" t="s">
        <v>58</v>
      </c>
      <c r="E52" s="39" t="s">
        <v>5</v>
      </c>
    </row>
    <row r="53" spans="1:5" ht="38.25">
      <c r="A53" s="35" t="s">
        <v>59</v>
      </c>
      <c r="E53" s="40" t="s">
        <v>5660</v>
      </c>
    </row>
    <row r="54" spans="1:5" ht="318.75">
      <c r="A54" t="s">
        <v>60</v>
      </c>
      <c r="E54" s="39" t="s">
        <v>5105</v>
      </c>
    </row>
    <row r="55" spans="1:16" ht="12.75">
      <c r="A55" t="s">
        <v>52</v>
      </c>
      <c s="34" t="s">
        <v>103</v>
      </c>
      <c s="34" t="s">
        <v>2632</v>
      </c>
      <c s="35" t="s">
        <v>5</v>
      </c>
      <c s="6" t="s">
        <v>2633</v>
      </c>
      <c s="36" t="s">
        <v>2628</v>
      </c>
      <c s="37">
        <v>1430</v>
      </c>
      <c s="36">
        <v>0</v>
      </c>
      <c s="36">
        <f>ROUND(G55*H55,6)</f>
      </c>
      <c r="L55" s="38">
        <v>0</v>
      </c>
      <c s="32">
        <f>ROUND(ROUND(L55,2)*ROUND(G55,3),2)</f>
      </c>
      <c s="36" t="s">
        <v>822</v>
      </c>
      <c>
        <f>(M55*21)/100</f>
      </c>
      <c t="s">
        <v>27</v>
      </c>
    </row>
    <row r="56" spans="1:5" ht="12.75">
      <c r="A56" s="35" t="s">
        <v>58</v>
      </c>
      <c r="E56" s="39" t="s">
        <v>5</v>
      </c>
    </row>
    <row r="57" spans="1:5" ht="12.75">
      <c r="A57" s="35" t="s">
        <v>59</v>
      </c>
      <c r="E57" s="40" t="s">
        <v>5661</v>
      </c>
    </row>
    <row r="58" spans="1:5" ht="25.5">
      <c r="A58" t="s">
        <v>60</v>
      </c>
      <c r="E58" s="39" t="s">
        <v>2629</v>
      </c>
    </row>
    <row r="59" spans="1:16" ht="12.75">
      <c r="A59" t="s">
        <v>52</v>
      </c>
      <c s="34" t="s">
        <v>107</v>
      </c>
      <c s="34" t="s">
        <v>832</v>
      </c>
      <c s="35" t="s">
        <v>5</v>
      </c>
      <c s="6" t="s">
        <v>833</v>
      </c>
      <c s="36" t="s">
        <v>65</v>
      </c>
      <c s="37">
        <v>64.97</v>
      </c>
      <c s="36">
        <v>0</v>
      </c>
      <c s="36">
        <f>ROUND(G59*H59,6)</f>
      </c>
      <c r="L59" s="38">
        <v>0</v>
      </c>
      <c s="32">
        <f>ROUND(ROUND(L59,2)*ROUND(G59,3),2)</f>
      </c>
      <c s="36" t="s">
        <v>822</v>
      </c>
      <c>
        <f>(M59*21)/100</f>
      </c>
      <c t="s">
        <v>27</v>
      </c>
    </row>
    <row r="60" spans="1:5" ht="12.75">
      <c r="A60" s="35" t="s">
        <v>58</v>
      </c>
      <c r="E60" s="39" t="s">
        <v>5</v>
      </c>
    </row>
    <row r="61" spans="1:5" ht="63.75">
      <c r="A61" s="35" t="s">
        <v>59</v>
      </c>
      <c r="E61" s="40" t="s">
        <v>5662</v>
      </c>
    </row>
    <row r="62" spans="1:5" ht="229.5">
      <c r="A62" t="s">
        <v>60</v>
      </c>
      <c r="E62" s="39" t="s">
        <v>835</v>
      </c>
    </row>
    <row r="63" spans="1:16" ht="12.75">
      <c r="A63" t="s">
        <v>52</v>
      </c>
      <c s="34" t="s">
        <v>111</v>
      </c>
      <c s="34" t="s">
        <v>2811</v>
      </c>
      <c s="35" t="s">
        <v>5</v>
      </c>
      <c s="6" t="s">
        <v>2812</v>
      </c>
      <c s="36" t="s">
        <v>65</v>
      </c>
      <c s="37">
        <v>36.575</v>
      </c>
      <c s="36">
        <v>0</v>
      </c>
      <c s="36">
        <f>ROUND(G63*H63,6)</f>
      </c>
      <c r="L63" s="38">
        <v>0</v>
      </c>
      <c s="32">
        <f>ROUND(ROUND(L63,2)*ROUND(G63,3),2)</f>
      </c>
      <c s="36" t="s">
        <v>822</v>
      </c>
      <c>
        <f>(M63*21)/100</f>
      </c>
      <c t="s">
        <v>27</v>
      </c>
    </row>
    <row r="64" spans="1:5" ht="12.75">
      <c r="A64" s="35" t="s">
        <v>58</v>
      </c>
      <c r="E64" s="39" t="s">
        <v>5</v>
      </c>
    </row>
    <row r="65" spans="1:5" ht="12.75">
      <c r="A65" s="35" t="s">
        <v>59</v>
      </c>
      <c r="E65" s="40" t="s">
        <v>5663</v>
      </c>
    </row>
    <row r="66" spans="1:5" ht="293.25">
      <c r="A66" t="s">
        <v>60</v>
      </c>
      <c r="E66" s="39" t="s">
        <v>4709</v>
      </c>
    </row>
    <row r="67" spans="1:16" ht="12.75">
      <c r="A67" t="s">
        <v>52</v>
      </c>
      <c s="34" t="s">
        <v>114</v>
      </c>
      <c s="34" t="s">
        <v>5271</v>
      </c>
      <c s="35" t="s">
        <v>5</v>
      </c>
      <c s="6" t="s">
        <v>5272</v>
      </c>
      <c s="36" t="s">
        <v>65</v>
      </c>
      <c s="37">
        <v>3</v>
      </c>
      <c s="36">
        <v>0</v>
      </c>
      <c s="36">
        <f>ROUND(G67*H67,6)</f>
      </c>
      <c r="L67" s="38">
        <v>0</v>
      </c>
      <c s="32">
        <f>ROUND(ROUND(L67,2)*ROUND(G67,3),2)</f>
      </c>
      <c s="36" t="s">
        <v>822</v>
      </c>
      <c>
        <f>(M67*21)/100</f>
      </c>
      <c t="s">
        <v>27</v>
      </c>
    </row>
    <row r="68" spans="1:5" ht="12.75">
      <c r="A68" s="35" t="s">
        <v>58</v>
      </c>
      <c r="E68" s="39" t="s">
        <v>5664</v>
      </c>
    </row>
    <row r="69" spans="1:5" ht="12.75">
      <c r="A69" s="35" t="s">
        <v>59</v>
      </c>
      <c r="E69" s="40" t="s">
        <v>5</v>
      </c>
    </row>
    <row r="70" spans="1:5" ht="255">
      <c r="A70" t="s">
        <v>60</v>
      </c>
      <c r="E70" s="39" t="s">
        <v>5273</v>
      </c>
    </row>
    <row r="71" spans="1:13" ht="12.75">
      <c r="A71" t="s">
        <v>49</v>
      </c>
      <c r="C71" s="31" t="s">
        <v>27</v>
      </c>
      <c r="E71" s="33" t="s">
        <v>1609</v>
      </c>
      <c r="J71" s="32">
        <f>0</f>
      </c>
      <c s="32">
        <f>0</f>
      </c>
      <c s="32">
        <f>0+L72</f>
      </c>
      <c s="32">
        <f>0+M72</f>
      </c>
    </row>
    <row r="72" spans="1:16" ht="12.75">
      <c r="A72" t="s">
        <v>52</v>
      </c>
      <c s="34" t="s">
        <v>118</v>
      </c>
      <c s="34" t="s">
        <v>3871</v>
      </c>
      <c s="35" t="s">
        <v>5</v>
      </c>
      <c s="6" t="s">
        <v>3872</v>
      </c>
      <c s="36" t="s">
        <v>737</v>
      </c>
      <c s="37">
        <v>0.031</v>
      </c>
      <c s="36">
        <v>0</v>
      </c>
      <c s="36">
        <f>ROUND(G72*H72,6)</f>
      </c>
      <c r="L72" s="38">
        <v>0</v>
      </c>
      <c s="32">
        <f>ROUND(ROUND(L72,2)*ROUND(G72,3),2)</f>
      </c>
      <c s="36" t="s">
        <v>822</v>
      </c>
      <c>
        <f>(M72*21)/100</f>
      </c>
      <c t="s">
        <v>27</v>
      </c>
    </row>
    <row r="73" spans="1:5" ht="12.75">
      <c r="A73" s="35" t="s">
        <v>58</v>
      </c>
      <c r="E73" s="39" t="s">
        <v>5</v>
      </c>
    </row>
    <row r="74" spans="1:5" ht="12.75">
      <c r="A74" s="35" t="s">
        <v>59</v>
      </c>
      <c r="E74" s="40" t="s">
        <v>5665</v>
      </c>
    </row>
    <row r="75" spans="1:5" ht="267.75">
      <c r="A75" t="s">
        <v>60</v>
      </c>
      <c r="E75" s="39" t="s">
        <v>3870</v>
      </c>
    </row>
    <row r="76" spans="1:13" ht="12.75">
      <c r="A76" t="s">
        <v>49</v>
      </c>
      <c r="C76" s="31" t="s">
        <v>70</v>
      </c>
      <c r="E76" s="33" t="s">
        <v>2878</v>
      </c>
      <c r="J76" s="32">
        <f>0</f>
      </c>
      <c s="32">
        <f>0</f>
      </c>
      <c s="32">
        <f>0+L77+L81+L85</f>
      </c>
      <c s="32">
        <f>0+M77+M81+M85</f>
      </c>
    </row>
    <row r="77" spans="1:16" ht="12.75">
      <c r="A77" t="s">
        <v>52</v>
      </c>
      <c s="34" t="s">
        <v>122</v>
      </c>
      <c s="34" t="s">
        <v>5275</v>
      </c>
      <c s="35" t="s">
        <v>5</v>
      </c>
      <c s="6" t="s">
        <v>5276</v>
      </c>
      <c s="36" t="s">
        <v>65</v>
      </c>
      <c s="37">
        <v>0.675</v>
      </c>
      <c s="36">
        <v>0</v>
      </c>
      <c s="36">
        <f>ROUND(G77*H77,6)</f>
      </c>
      <c r="L77" s="38">
        <v>0</v>
      </c>
      <c s="32">
        <f>ROUND(ROUND(L77,2)*ROUND(G77,3),2)</f>
      </c>
      <c s="36" t="s">
        <v>822</v>
      </c>
      <c>
        <f>(M77*21)/100</f>
      </c>
      <c t="s">
        <v>27</v>
      </c>
    </row>
    <row r="78" spans="1:5" ht="12.75">
      <c r="A78" s="35" t="s">
        <v>58</v>
      </c>
      <c r="E78" s="39" t="s">
        <v>5</v>
      </c>
    </row>
    <row r="79" spans="1:5" ht="12.75">
      <c r="A79" s="35" t="s">
        <v>59</v>
      </c>
      <c r="E79" s="40" t="s">
        <v>5666</v>
      </c>
    </row>
    <row r="80" spans="1:5" ht="369.75">
      <c r="A80" t="s">
        <v>60</v>
      </c>
      <c r="E80" s="39" t="s">
        <v>3887</v>
      </c>
    </row>
    <row r="81" spans="1:16" ht="12.75">
      <c r="A81" t="s">
        <v>52</v>
      </c>
      <c s="34" t="s">
        <v>126</v>
      </c>
      <c s="34" t="s">
        <v>5585</v>
      </c>
      <c s="35" t="s">
        <v>5</v>
      </c>
      <c s="6" t="s">
        <v>5586</v>
      </c>
      <c s="36" t="s">
        <v>65</v>
      </c>
      <c s="37">
        <v>0.606</v>
      </c>
      <c s="36">
        <v>0</v>
      </c>
      <c s="36">
        <f>ROUND(G81*H81,6)</f>
      </c>
      <c r="L81" s="38">
        <v>0</v>
      </c>
      <c s="32">
        <f>ROUND(ROUND(L81,2)*ROUND(G81,3),2)</f>
      </c>
      <c s="36" t="s">
        <v>822</v>
      </c>
      <c>
        <f>(M81*21)/100</f>
      </c>
      <c t="s">
        <v>27</v>
      </c>
    </row>
    <row r="82" spans="1:5" ht="12.75">
      <c r="A82" s="35" t="s">
        <v>58</v>
      </c>
      <c r="E82" s="39" t="s">
        <v>5</v>
      </c>
    </row>
    <row r="83" spans="1:5" ht="12.75">
      <c r="A83" s="35" t="s">
        <v>59</v>
      </c>
      <c r="E83" s="40" t="s">
        <v>5667</v>
      </c>
    </row>
    <row r="84" spans="1:5" ht="369.75">
      <c r="A84" t="s">
        <v>60</v>
      </c>
      <c r="E84" s="39" t="s">
        <v>3887</v>
      </c>
    </row>
    <row r="85" spans="1:16" ht="12.75">
      <c r="A85" t="s">
        <v>52</v>
      </c>
      <c s="34" t="s">
        <v>131</v>
      </c>
      <c s="34" t="s">
        <v>2642</v>
      </c>
      <c s="35" t="s">
        <v>5</v>
      </c>
      <c s="6" t="s">
        <v>2643</v>
      </c>
      <c s="36" t="s">
        <v>65</v>
      </c>
      <c s="37">
        <v>7.089</v>
      </c>
      <c s="36">
        <v>0</v>
      </c>
      <c s="36">
        <f>ROUND(G85*H85,6)</f>
      </c>
      <c r="L85" s="38">
        <v>0</v>
      </c>
      <c s="32">
        <f>ROUND(ROUND(L85,2)*ROUND(G85,3),2)</f>
      </c>
      <c s="36" t="s">
        <v>822</v>
      </c>
      <c>
        <f>(M85*21)/100</f>
      </c>
      <c t="s">
        <v>27</v>
      </c>
    </row>
    <row r="86" spans="1:5" ht="12.75">
      <c r="A86" s="35" t="s">
        <v>58</v>
      </c>
      <c r="E86" s="39" t="s">
        <v>5</v>
      </c>
    </row>
    <row r="87" spans="1:5" ht="51">
      <c r="A87" s="35" t="s">
        <v>59</v>
      </c>
      <c r="E87" s="40" t="s">
        <v>5668</v>
      </c>
    </row>
    <row r="88" spans="1:5" ht="38.25">
      <c r="A88" t="s">
        <v>60</v>
      </c>
      <c r="E88" s="39" t="s">
        <v>4099</v>
      </c>
    </row>
    <row r="89" spans="1:13" ht="12.75">
      <c r="A89" t="s">
        <v>49</v>
      </c>
      <c r="C89" s="31" t="s">
        <v>80</v>
      </c>
      <c r="E89" s="33" t="s">
        <v>97</v>
      </c>
      <c r="J89" s="32">
        <f>0</f>
      </c>
      <c s="32">
        <f>0</f>
      </c>
      <c s="32">
        <f>0+L90</f>
      </c>
      <c s="32">
        <f>0+M90</f>
      </c>
    </row>
    <row r="90" spans="1:16" ht="12.75">
      <c r="A90" t="s">
        <v>52</v>
      </c>
      <c s="34" t="s">
        <v>134</v>
      </c>
      <c s="34" t="s">
        <v>4880</v>
      </c>
      <c s="35" t="s">
        <v>5</v>
      </c>
      <c s="6" t="s">
        <v>4881</v>
      </c>
      <c s="36" t="s">
        <v>101</v>
      </c>
      <c s="37">
        <v>3</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02">
      <c r="A93" t="s">
        <v>60</v>
      </c>
      <c r="E93" s="39" t="s">
        <v>4882</v>
      </c>
    </row>
    <row r="94" spans="1:13" ht="12.75">
      <c r="A94" t="s">
        <v>49</v>
      </c>
      <c r="C94" s="31" t="s">
        <v>84</v>
      </c>
      <c r="E94" s="33" t="s">
        <v>2922</v>
      </c>
      <c r="J94" s="32">
        <f>0</f>
      </c>
      <c s="32">
        <f>0</f>
      </c>
      <c s="32">
        <f>0+L95+L99+L103+L107+L111+L115</f>
      </c>
      <c s="32">
        <f>0+M95+M99+M103+M107+M111+M115</f>
      </c>
    </row>
    <row r="95" spans="1:16" ht="12.75">
      <c r="A95" t="s">
        <v>52</v>
      </c>
      <c s="34" t="s">
        <v>137</v>
      </c>
      <c s="34" t="s">
        <v>5669</v>
      </c>
      <c s="35" t="s">
        <v>5</v>
      </c>
      <c s="6" t="s">
        <v>5670</v>
      </c>
      <c s="36" t="s">
        <v>101</v>
      </c>
      <c s="37">
        <v>1</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242.25">
      <c r="A98" t="s">
        <v>60</v>
      </c>
      <c r="E98" s="39" t="s">
        <v>5671</v>
      </c>
    </row>
    <row r="99" spans="1:16" ht="12.75">
      <c r="A99" t="s">
        <v>52</v>
      </c>
      <c s="34" t="s">
        <v>140</v>
      </c>
      <c s="34" t="s">
        <v>5599</v>
      </c>
      <c s="35" t="s">
        <v>5</v>
      </c>
      <c s="6" t="s">
        <v>5600</v>
      </c>
      <c s="36" t="s">
        <v>101</v>
      </c>
      <c s="37">
        <v>3</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242.25">
      <c r="A102" t="s">
        <v>60</v>
      </c>
      <c r="E102" s="39" t="s">
        <v>5672</v>
      </c>
    </row>
    <row r="103" spans="1:16" ht="12.75">
      <c r="A103" t="s">
        <v>52</v>
      </c>
      <c s="34" t="s">
        <v>144</v>
      </c>
      <c s="34" t="s">
        <v>5604</v>
      </c>
      <c s="35" t="s">
        <v>5</v>
      </c>
      <c s="6" t="s">
        <v>5605</v>
      </c>
      <c s="36" t="s">
        <v>65</v>
      </c>
      <c s="37">
        <v>3</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38.25">
      <c r="A106" t="s">
        <v>60</v>
      </c>
      <c r="E106" s="39" t="s">
        <v>2423</v>
      </c>
    </row>
    <row r="107" spans="1:16" ht="12.75">
      <c r="A107" t="s">
        <v>52</v>
      </c>
      <c s="34" t="s">
        <v>148</v>
      </c>
      <c s="34" t="s">
        <v>5609</v>
      </c>
      <c s="35" t="s">
        <v>5</v>
      </c>
      <c s="6" t="s">
        <v>5610</v>
      </c>
      <c s="36" t="s">
        <v>78</v>
      </c>
      <c s="37">
        <v>66.5</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51">
      <c r="A110" t="s">
        <v>60</v>
      </c>
      <c r="E110" s="39" t="s">
        <v>5163</v>
      </c>
    </row>
    <row r="111" spans="1:16" ht="12.75">
      <c r="A111" t="s">
        <v>52</v>
      </c>
      <c s="34" t="s">
        <v>152</v>
      </c>
      <c s="34" t="s">
        <v>5164</v>
      </c>
      <c s="35" t="s">
        <v>5</v>
      </c>
      <c s="6" t="s">
        <v>5165</v>
      </c>
      <c s="36" t="s">
        <v>78</v>
      </c>
      <c s="37">
        <v>66.5</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25.5">
      <c r="A114" t="s">
        <v>60</v>
      </c>
      <c r="E114" s="39" t="s">
        <v>5167</v>
      </c>
    </row>
    <row r="115" spans="1:16" ht="12.75">
      <c r="A115" t="s">
        <v>52</v>
      </c>
      <c s="34" t="s">
        <v>155</v>
      </c>
      <c s="34" t="s">
        <v>5673</v>
      </c>
      <c s="35" t="s">
        <v>5</v>
      </c>
      <c s="6" t="s">
        <v>5621</v>
      </c>
      <c s="36" t="s">
        <v>78</v>
      </c>
      <c s="37">
        <v>73.15</v>
      </c>
      <c s="36">
        <v>0</v>
      </c>
      <c s="36">
        <f>ROUND(G115*H115,6)</f>
      </c>
      <c r="L115" s="38">
        <v>0</v>
      </c>
      <c s="32">
        <f>ROUND(ROUND(L115,2)*ROUND(G115,3),2)</f>
      </c>
      <c s="36" t="s">
        <v>822</v>
      </c>
      <c>
        <f>(M115*21)/100</f>
      </c>
      <c t="s">
        <v>27</v>
      </c>
    </row>
    <row r="116" spans="1:5" ht="12.75">
      <c r="A116" s="35" t="s">
        <v>58</v>
      </c>
      <c r="E116" s="39" t="s">
        <v>5674</v>
      </c>
    </row>
    <row r="117" spans="1:5" ht="12.75">
      <c r="A117" s="35" t="s">
        <v>59</v>
      </c>
      <c r="E117" s="40" t="s">
        <v>5675</v>
      </c>
    </row>
    <row r="118" spans="1:5" ht="255">
      <c r="A118" t="s">
        <v>60</v>
      </c>
      <c r="E118" s="39" t="s">
        <v>5174</v>
      </c>
    </row>
    <row r="119" spans="1:13" ht="12.75">
      <c r="A119" t="s">
        <v>49</v>
      </c>
      <c r="C119" s="31" t="s">
        <v>89</v>
      </c>
      <c r="E119" s="33" t="s">
        <v>2962</v>
      </c>
      <c r="J119" s="32">
        <f>0</f>
      </c>
      <c s="32">
        <f>0</f>
      </c>
      <c s="32">
        <f>0+L120+L124+L128+L132+L136+L140</f>
      </c>
      <c s="32">
        <f>0+M120+M124+M128+M132+M136+M140</f>
      </c>
    </row>
    <row r="120" spans="1:16" ht="12.75">
      <c r="A120" t="s">
        <v>52</v>
      </c>
      <c s="34" t="s">
        <v>159</v>
      </c>
      <c s="34" t="s">
        <v>5241</v>
      </c>
      <c s="35" t="s">
        <v>5</v>
      </c>
      <c s="6" t="s">
        <v>5242</v>
      </c>
      <c s="36" t="s">
        <v>78</v>
      </c>
      <c s="37">
        <v>139</v>
      </c>
      <c s="36">
        <v>0</v>
      </c>
      <c s="36">
        <f>ROUND(G120*H120,6)</f>
      </c>
      <c r="L120" s="38">
        <v>0</v>
      </c>
      <c s="32">
        <f>ROUND(ROUND(L120,2)*ROUND(G120,3),2)</f>
      </c>
      <c s="36" t="s">
        <v>822</v>
      </c>
      <c>
        <f>(M120*21)/100</f>
      </c>
      <c t="s">
        <v>27</v>
      </c>
    </row>
    <row r="121" spans="1:5" ht="12.75">
      <c r="A121" s="35" t="s">
        <v>58</v>
      </c>
      <c r="E121" s="39" t="s">
        <v>5</v>
      </c>
    </row>
    <row r="122" spans="1:5" ht="38.25">
      <c r="A122" s="35" t="s">
        <v>59</v>
      </c>
      <c r="E122" s="40" t="s">
        <v>5676</v>
      </c>
    </row>
    <row r="123" spans="1:5" ht="25.5">
      <c r="A123" t="s">
        <v>60</v>
      </c>
      <c r="E123" s="39" t="s">
        <v>3425</v>
      </c>
    </row>
    <row r="124" spans="1:16" ht="12.75">
      <c r="A124" t="s">
        <v>52</v>
      </c>
      <c s="34" t="s">
        <v>163</v>
      </c>
      <c s="34" t="s">
        <v>5677</v>
      </c>
      <c s="35" t="s">
        <v>5</v>
      </c>
      <c s="6" t="s">
        <v>5678</v>
      </c>
      <c s="36" t="s">
        <v>65</v>
      </c>
      <c s="37">
        <v>5.175</v>
      </c>
      <c s="36">
        <v>0</v>
      </c>
      <c s="36">
        <f>ROUND(G124*H124,6)</f>
      </c>
      <c r="L124" s="38">
        <v>0</v>
      </c>
      <c s="32">
        <f>ROUND(ROUND(L124,2)*ROUND(G124,3),2)</f>
      </c>
      <c s="36" t="s">
        <v>822</v>
      </c>
      <c>
        <f>(M124*21)/100</f>
      </c>
      <c t="s">
        <v>27</v>
      </c>
    </row>
    <row r="125" spans="1:5" ht="12.75">
      <c r="A125" s="35" t="s">
        <v>58</v>
      </c>
      <c r="E125" s="39" t="s">
        <v>5</v>
      </c>
    </row>
    <row r="126" spans="1:5" ht="12.75">
      <c r="A126" s="35" t="s">
        <v>59</v>
      </c>
      <c r="E126" s="40" t="s">
        <v>5679</v>
      </c>
    </row>
    <row r="127" spans="1:5" ht="102">
      <c r="A127" t="s">
        <v>60</v>
      </c>
      <c r="E127" s="39" t="s">
        <v>4014</v>
      </c>
    </row>
    <row r="128" spans="1:16" ht="12.75">
      <c r="A128" t="s">
        <v>52</v>
      </c>
      <c s="34" t="s">
        <v>167</v>
      </c>
      <c s="34" t="s">
        <v>2985</v>
      </c>
      <c s="35" t="s">
        <v>5</v>
      </c>
      <c s="6" t="s">
        <v>2986</v>
      </c>
      <c s="36" t="s">
        <v>101</v>
      </c>
      <c s="37">
        <v>4</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89.25">
      <c r="A131" t="s">
        <v>60</v>
      </c>
      <c r="E131" s="39" t="s">
        <v>5248</v>
      </c>
    </row>
    <row r="132" spans="1:16" ht="12.75">
      <c r="A132" t="s">
        <v>52</v>
      </c>
      <c s="34" t="s">
        <v>171</v>
      </c>
      <c s="34" t="s">
        <v>5680</v>
      </c>
      <c s="35" t="s">
        <v>5</v>
      </c>
      <c s="6" t="s">
        <v>5681</v>
      </c>
      <c s="36" t="s">
        <v>737</v>
      </c>
      <c s="37">
        <v>0.185</v>
      </c>
      <c s="36">
        <v>0</v>
      </c>
      <c s="36">
        <f>ROUND(G132*H132,6)</f>
      </c>
      <c r="L132" s="38">
        <v>0</v>
      </c>
      <c s="32">
        <f>ROUND(ROUND(L132,2)*ROUND(G132,3),2)</f>
      </c>
      <c s="36" t="s">
        <v>822</v>
      </c>
      <c>
        <f>(M132*21)/100</f>
      </c>
      <c t="s">
        <v>27</v>
      </c>
    </row>
    <row r="133" spans="1:5" ht="12.75">
      <c r="A133" s="35" t="s">
        <v>58</v>
      </c>
      <c r="E133" s="39" t="s">
        <v>5682</v>
      </c>
    </row>
    <row r="134" spans="1:5" ht="12.75">
      <c r="A134" s="35" t="s">
        <v>59</v>
      </c>
      <c r="E134" s="40" t="s">
        <v>5</v>
      </c>
    </row>
    <row r="135" spans="1:5" ht="76.5">
      <c r="A135" t="s">
        <v>60</v>
      </c>
      <c r="E135" s="39" t="s">
        <v>5338</v>
      </c>
    </row>
    <row r="136" spans="1:16" ht="12.75">
      <c r="A136" t="s">
        <v>52</v>
      </c>
      <c s="34" t="s">
        <v>175</v>
      </c>
      <c s="34" t="s">
        <v>5683</v>
      </c>
      <c s="35" t="s">
        <v>5</v>
      </c>
      <c s="6" t="s">
        <v>5684</v>
      </c>
      <c s="36" t="s">
        <v>2273</v>
      </c>
      <c s="37">
        <v>1.85</v>
      </c>
      <c s="36">
        <v>0</v>
      </c>
      <c s="36">
        <f>ROUND(G136*H136,6)</f>
      </c>
      <c r="L136" s="38">
        <v>0</v>
      </c>
      <c s="32">
        <f>ROUND(ROUND(L136,2)*ROUND(G136,3),2)</f>
      </c>
      <c s="36" t="s">
        <v>822</v>
      </c>
      <c>
        <f>(M136*21)/100</f>
      </c>
      <c t="s">
        <v>27</v>
      </c>
    </row>
    <row r="137" spans="1:5" ht="12.75">
      <c r="A137" s="35" t="s">
        <v>58</v>
      </c>
      <c r="E137" s="39" t="s">
        <v>5</v>
      </c>
    </row>
    <row r="138" spans="1:5" ht="12.75">
      <c r="A138" s="35" t="s">
        <v>59</v>
      </c>
      <c r="E138" s="40" t="s">
        <v>5685</v>
      </c>
    </row>
    <row r="139" spans="1:5" ht="25.5">
      <c r="A139" t="s">
        <v>60</v>
      </c>
      <c r="E139" s="39" t="s">
        <v>2773</v>
      </c>
    </row>
    <row r="140" spans="1:16" ht="12.75">
      <c r="A140" t="s">
        <v>52</v>
      </c>
      <c s="34" t="s">
        <v>179</v>
      </c>
      <c s="34" t="s">
        <v>5686</v>
      </c>
      <c s="35" t="s">
        <v>5</v>
      </c>
      <c s="6" t="s">
        <v>5687</v>
      </c>
      <c s="36" t="s">
        <v>1305</v>
      </c>
      <c s="37">
        <v>1</v>
      </c>
      <c s="36">
        <v>0</v>
      </c>
      <c s="36">
        <f>ROUND(G140*H140,6)</f>
      </c>
      <c r="L140" s="38">
        <v>0</v>
      </c>
      <c s="32">
        <f>ROUND(ROUND(L140,2)*ROUND(G140,3),2)</f>
      </c>
      <c s="36" t="s">
        <v>822</v>
      </c>
      <c>
        <f>(M140*21)/100</f>
      </c>
      <c t="s">
        <v>27</v>
      </c>
    </row>
    <row r="141" spans="1:5" ht="12.75">
      <c r="A141" s="35" t="s">
        <v>58</v>
      </c>
      <c r="E141" s="39" t="s">
        <v>5688</v>
      </c>
    </row>
    <row r="142" spans="1:5" ht="12.75">
      <c r="A142" s="35" t="s">
        <v>59</v>
      </c>
      <c r="E142" s="40" t="s">
        <v>5</v>
      </c>
    </row>
    <row r="143" spans="1:5" ht="76.5">
      <c r="A143" t="s">
        <v>60</v>
      </c>
      <c r="E143" s="39" t="s">
        <v>4429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5689</v>
      </c>
      <c s="41">
        <f>Rekapitulace!C92</f>
      </c>
      <c s="20" t="s">
        <v>0</v>
      </c>
      <c t="s">
        <v>23</v>
      </c>
      <c t="s">
        <v>27</v>
      </c>
    </row>
    <row r="4" spans="1:16" ht="32" customHeight="1">
      <c r="A4" s="24" t="s">
        <v>20</v>
      </c>
      <c s="25" t="s">
        <v>28</v>
      </c>
      <c s="27" t="s">
        <v>5689</v>
      </c>
      <c r="E4" s="26" t="s">
        <v>5690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5693</v>
      </c>
      <c r="E8" s="30" t="s">
        <v>5692</v>
      </c>
      <c r="J8" s="29">
        <f>0+J9+J26+J135+J152+J157+J230+J247</f>
      </c>
      <c s="29">
        <f>0+K9+K26+K135+K152+K157+K230+K247</f>
      </c>
      <c s="29">
        <f>0+L9+L26+L135+L152+L157+L230+L247</f>
      </c>
      <c s="29">
        <f>0+M9+M26+M135+M152+M157+M230+M247</f>
      </c>
    </row>
    <row r="9" spans="1:13" ht="12.75">
      <c r="A9" t="s">
        <v>49</v>
      </c>
      <c r="C9" s="31" t="s">
        <v>50</v>
      </c>
      <c r="E9" s="33" t="s">
        <v>51</v>
      </c>
      <c r="J9" s="32">
        <f>0</f>
      </c>
      <c s="32">
        <f>0</f>
      </c>
      <c s="32">
        <f>0+L10+L14+L18+L22</f>
      </c>
      <c s="32">
        <f>0+M10+M14+M18+M22</f>
      </c>
    </row>
    <row r="10" spans="1:16" ht="12.75">
      <c r="A10" t="s">
        <v>52</v>
      </c>
      <c s="34" t="s">
        <v>53</v>
      </c>
      <c s="34" t="s">
        <v>5694</v>
      </c>
      <c s="35" t="s">
        <v>5</v>
      </c>
      <c s="6" t="s">
        <v>5695</v>
      </c>
      <c s="36" t="s">
        <v>65</v>
      </c>
      <c s="37">
        <v>13.195</v>
      </c>
      <c s="36">
        <v>0</v>
      </c>
      <c s="36">
        <f>ROUND(G10*H10,6)</f>
      </c>
      <c r="L10" s="38">
        <v>0</v>
      </c>
      <c s="32">
        <f>ROUND(ROUND(L10,2)*ROUND(G10,3),2)</f>
      </c>
      <c s="36" t="s">
        <v>822</v>
      </c>
      <c>
        <f>(M10*21)/100</f>
      </c>
      <c t="s">
        <v>27</v>
      </c>
    </row>
    <row r="11" spans="1:5" ht="12.75">
      <c r="A11" s="35" t="s">
        <v>58</v>
      </c>
      <c r="E11" s="39" t="s">
        <v>5</v>
      </c>
    </row>
    <row r="12" spans="1:5" ht="12.75">
      <c r="A12" s="35" t="s">
        <v>59</v>
      </c>
      <c r="E12" s="40" t="s">
        <v>5696</v>
      </c>
    </row>
    <row r="13" spans="1:5" ht="25.5">
      <c r="A13" t="s">
        <v>60</v>
      </c>
      <c r="E13" s="39" t="s">
        <v>5697</v>
      </c>
    </row>
    <row r="14" spans="1:16" ht="25.5">
      <c r="A14" t="s">
        <v>52</v>
      </c>
      <c s="34" t="s">
        <v>27</v>
      </c>
      <c s="34" t="s">
        <v>2615</v>
      </c>
      <c s="35" t="s">
        <v>5</v>
      </c>
      <c s="6" t="s">
        <v>2616</v>
      </c>
      <c s="36" t="s">
        <v>737</v>
      </c>
      <c s="37">
        <v>2739.888</v>
      </c>
      <c s="36">
        <v>0</v>
      </c>
      <c s="36">
        <f>ROUND(G14*H14,6)</f>
      </c>
      <c r="L14" s="38">
        <v>0</v>
      </c>
      <c s="32">
        <f>ROUND(ROUND(L14,2)*ROUND(G14,3),2)</f>
      </c>
      <c s="36" t="s">
        <v>822</v>
      </c>
      <c>
        <f>(M14*21)/100</f>
      </c>
      <c t="s">
        <v>27</v>
      </c>
    </row>
    <row r="15" spans="1:5" ht="12.75">
      <c r="A15" s="35" t="s">
        <v>58</v>
      </c>
      <c r="E15" s="39" t="s">
        <v>5</v>
      </c>
    </row>
    <row r="16" spans="1:5" ht="12.75">
      <c r="A16" s="35" t="s">
        <v>59</v>
      </c>
      <c r="E16" s="40" t="s">
        <v>5698</v>
      </c>
    </row>
    <row r="17" spans="1:5" ht="140.25">
      <c r="A17" t="s">
        <v>60</v>
      </c>
      <c r="E17" s="39" t="s">
        <v>823</v>
      </c>
    </row>
    <row r="18" spans="1:16" ht="25.5">
      <c r="A18" t="s">
        <v>52</v>
      </c>
      <c s="34" t="s">
        <v>26</v>
      </c>
      <c s="34" t="s">
        <v>3371</v>
      </c>
      <c s="35" t="s">
        <v>5</v>
      </c>
      <c s="6" t="s">
        <v>3372</v>
      </c>
      <c s="36" t="s">
        <v>737</v>
      </c>
      <c s="37">
        <v>349.83</v>
      </c>
      <c s="36">
        <v>0</v>
      </c>
      <c s="36">
        <f>ROUND(G18*H18,6)</f>
      </c>
      <c r="L18" s="38">
        <v>0</v>
      </c>
      <c s="32">
        <f>ROUND(ROUND(L18,2)*ROUND(G18,3),2)</f>
      </c>
      <c s="36" t="s">
        <v>822</v>
      </c>
      <c>
        <f>(M18*21)/100</f>
      </c>
      <c t="s">
        <v>27</v>
      </c>
    </row>
    <row r="19" spans="1:5" ht="12.75">
      <c r="A19" s="35" t="s">
        <v>58</v>
      </c>
      <c r="E19" s="39" t="s">
        <v>5</v>
      </c>
    </row>
    <row r="20" spans="1:5" ht="12.75">
      <c r="A20" s="35" t="s">
        <v>59</v>
      </c>
      <c r="E20" s="40" t="s">
        <v>5699</v>
      </c>
    </row>
    <row r="21" spans="1:5" ht="140.25">
      <c r="A21" t="s">
        <v>60</v>
      </c>
      <c r="E21" s="39" t="s">
        <v>823</v>
      </c>
    </row>
    <row r="22" spans="1:16" ht="25.5">
      <c r="A22" t="s">
        <v>52</v>
      </c>
      <c s="34" t="s">
        <v>70</v>
      </c>
      <c s="34" t="s">
        <v>2755</v>
      </c>
      <c s="35" t="s">
        <v>5</v>
      </c>
      <c s="6" t="s">
        <v>2756</v>
      </c>
      <c s="36" t="s">
        <v>737</v>
      </c>
      <c s="37">
        <v>13.169</v>
      </c>
      <c s="36">
        <v>0</v>
      </c>
      <c s="36">
        <f>ROUND(G22*H22,6)</f>
      </c>
      <c r="L22" s="38">
        <v>0</v>
      </c>
      <c s="32">
        <f>ROUND(ROUND(L22,2)*ROUND(G22,3),2)</f>
      </c>
      <c s="36" t="s">
        <v>822</v>
      </c>
      <c>
        <f>(M22*21)/100</f>
      </c>
      <c t="s">
        <v>27</v>
      </c>
    </row>
    <row r="23" spans="1:5" ht="12.75">
      <c r="A23" s="35" t="s">
        <v>58</v>
      </c>
      <c r="E23" s="39" t="s">
        <v>5</v>
      </c>
    </row>
    <row r="24" spans="1:5" ht="12.75">
      <c r="A24" s="35" t="s">
        <v>59</v>
      </c>
      <c r="E24" s="40" t="s">
        <v>5700</v>
      </c>
    </row>
    <row r="25" spans="1:5" ht="140.25">
      <c r="A25" t="s">
        <v>60</v>
      </c>
      <c r="E25" s="39" t="s">
        <v>823</v>
      </c>
    </row>
    <row r="26" spans="1:13" ht="12.75">
      <c r="A26" t="s">
        <v>49</v>
      </c>
      <c r="C26" s="31" t="s">
        <v>53</v>
      </c>
      <c r="E26" s="33" t="s">
        <v>62</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5096</v>
      </c>
      <c s="35" t="s">
        <v>5</v>
      </c>
      <c s="6" t="s">
        <v>5097</v>
      </c>
      <c s="36" t="s">
        <v>65</v>
      </c>
      <c s="37">
        <v>152.1</v>
      </c>
      <c s="36">
        <v>0</v>
      </c>
      <c s="36">
        <f>ROUND(G27*H27,6)</f>
      </c>
      <c r="L27" s="38">
        <v>0</v>
      </c>
      <c s="32">
        <f>ROUND(ROUND(L27,2)*ROUND(G27,3),2)</f>
      </c>
      <c s="36" t="s">
        <v>822</v>
      </c>
      <c>
        <f>(M27*21)/100</f>
      </c>
      <c t="s">
        <v>27</v>
      </c>
    </row>
    <row r="28" spans="1:5" ht="12.75">
      <c r="A28" s="35" t="s">
        <v>58</v>
      </c>
      <c r="E28" s="39" t="s">
        <v>5</v>
      </c>
    </row>
    <row r="29" spans="1:5" ht="12.75">
      <c r="A29" s="35" t="s">
        <v>59</v>
      </c>
      <c r="E29" s="40" t="s">
        <v>5701</v>
      </c>
    </row>
    <row r="30" spans="1:5" ht="63.75">
      <c r="A30" t="s">
        <v>60</v>
      </c>
      <c r="E30" s="39" t="s">
        <v>61</v>
      </c>
    </row>
    <row r="31" spans="1:16" ht="25.5">
      <c r="A31" t="s">
        <v>52</v>
      </c>
      <c s="34" t="s">
        <v>75</v>
      </c>
      <c s="34" t="s">
        <v>4034</v>
      </c>
      <c s="35" t="s">
        <v>5</v>
      </c>
      <c s="6" t="s">
        <v>4035</v>
      </c>
      <c s="36" t="s">
        <v>2273</v>
      </c>
      <c s="37">
        <v>3498.3</v>
      </c>
      <c s="36">
        <v>0</v>
      </c>
      <c s="36">
        <f>ROUND(G31*H31,6)</f>
      </c>
      <c r="L31" s="38">
        <v>0</v>
      </c>
      <c s="32">
        <f>ROUND(ROUND(L31,2)*ROUND(G31,3),2)</f>
      </c>
      <c s="36" t="s">
        <v>822</v>
      </c>
      <c>
        <f>(M31*21)/100</f>
      </c>
      <c t="s">
        <v>27</v>
      </c>
    </row>
    <row r="32" spans="1:5" ht="12.75">
      <c r="A32" s="35" t="s">
        <v>58</v>
      </c>
      <c r="E32" s="39" t="s">
        <v>5</v>
      </c>
    </row>
    <row r="33" spans="1:5" ht="12.75">
      <c r="A33" s="35" t="s">
        <v>59</v>
      </c>
      <c r="E33" s="40" t="s">
        <v>5702</v>
      </c>
    </row>
    <row r="34" spans="1:5" ht="25.5">
      <c r="A34" t="s">
        <v>60</v>
      </c>
      <c r="E34" s="39" t="s">
        <v>2773</v>
      </c>
    </row>
    <row r="35" spans="1:16" ht="12.75">
      <c r="A35" t="s">
        <v>52</v>
      </c>
      <c s="34" t="s">
        <v>80</v>
      </c>
      <c s="34" t="s">
        <v>5703</v>
      </c>
      <c s="35" t="s">
        <v>5</v>
      </c>
      <c s="6" t="s">
        <v>5704</v>
      </c>
      <c s="36" t="s">
        <v>65</v>
      </c>
      <c s="37">
        <v>1.6</v>
      </c>
      <c s="36">
        <v>0</v>
      </c>
      <c s="36">
        <f>ROUND(G35*H35,6)</f>
      </c>
      <c r="L35" s="38">
        <v>0</v>
      </c>
      <c s="32">
        <f>ROUND(ROUND(L35,2)*ROUND(G35,3),2)</f>
      </c>
      <c s="36" t="s">
        <v>822</v>
      </c>
      <c>
        <f>(M35*21)/100</f>
      </c>
      <c t="s">
        <v>27</v>
      </c>
    </row>
    <row r="36" spans="1:5" ht="12.75">
      <c r="A36" s="35" t="s">
        <v>58</v>
      </c>
      <c r="E36" s="39" t="s">
        <v>5</v>
      </c>
    </row>
    <row r="37" spans="1:5" ht="12.75">
      <c r="A37" s="35" t="s">
        <v>59</v>
      </c>
      <c r="E37" s="40" t="s">
        <v>5705</v>
      </c>
    </row>
    <row r="38" spans="1:5" ht="63.75">
      <c r="A38" t="s">
        <v>60</v>
      </c>
      <c r="E38" s="39" t="s">
        <v>61</v>
      </c>
    </row>
    <row r="39" spans="1:16" ht="12.75">
      <c r="A39" t="s">
        <v>52</v>
      </c>
      <c s="34" t="s">
        <v>84</v>
      </c>
      <c s="34" t="s">
        <v>2770</v>
      </c>
      <c s="35" t="s">
        <v>5</v>
      </c>
      <c s="6" t="s">
        <v>2771</v>
      </c>
      <c s="36" t="s">
        <v>2273</v>
      </c>
      <c s="37">
        <v>41.6</v>
      </c>
      <c s="36">
        <v>0</v>
      </c>
      <c s="36">
        <f>ROUND(G39*H39,6)</f>
      </c>
      <c r="L39" s="38">
        <v>0</v>
      </c>
      <c s="32">
        <f>ROUND(ROUND(L39,2)*ROUND(G39,3),2)</f>
      </c>
      <c s="36" t="s">
        <v>822</v>
      </c>
      <c>
        <f>(M39*21)/100</f>
      </c>
      <c t="s">
        <v>27</v>
      </c>
    </row>
    <row r="40" spans="1:5" ht="12.75">
      <c r="A40" s="35" t="s">
        <v>58</v>
      </c>
      <c r="E40" s="39" t="s">
        <v>5</v>
      </c>
    </row>
    <row r="41" spans="1:5" ht="12.75">
      <c r="A41" s="35" t="s">
        <v>59</v>
      </c>
      <c r="E41" s="40" t="s">
        <v>5706</v>
      </c>
    </row>
    <row r="42" spans="1:5" ht="25.5">
      <c r="A42" t="s">
        <v>60</v>
      </c>
      <c r="E42" s="39" t="s">
        <v>2773</v>
      </c>
    </row>
    <row r="43" spans="1:16" ht="12.75">
      <c r="A43" t="s">
        <v>52</v>
      </c>
      <c s="34" t="s">
        <v>89</v>
      </c>
      <c s="34" t="s">
        <v>5549</v>
      </c>
      <c s="35" t="s">
        <v>5</v>
      </c>
      <c s="6" t="s">
        <v>5550</v>
      </c>
      <c s="36" t="s">
        <v>65</v>
      </c>
      <c s="37">
        <v>12</v>
      </c>
      <c s="36">
        <v>0</v>
      </c>
      <c s="36">
        <f>ROUND(G43*H43,6)</f>
      </c>
      <c r="L43" s="38">
        <v>0</v>
      </c>
      <c s="32">
        <f>ROUND(ROUND(L43,2)*ROUND(G43,3),2)</f>
      </c>
      <c s="36" t="s">
        <v>822</v>
      </c>
      <c>
        <f>(M43*21)/100</f>
      </c>
      <c t="s">
        <v>27</v>
      </c>
    </row>
    <row r="44" spans="1:5" ht="12.75">
      <c r="A44" s="35" t="s">
        <v>58</v>
      </c>
      <c r="E44" s="39" t="s">
        <v>5</v>
      </c>
    </row>
    <row r="45" spans="1:5" ht="12.75">
      <c r="A45" s="35" t="s">
        <v>59</v>
      </c>
      <c r="E45" s="40" t="s">
        <v>5707</v>
      </c>
    </row>
    <row r="46" spans="1:5" ht="63.75">
      <c r="A46" t="s">
        <v>60</v>
      </c>
      <c r="E46" s="39" t="s">
        <v>61</v>
      </c>
    </row>
    <row r="47" spans="1:16" ht="12.75">
      <c r="A47" t="s">
        <v>52</v>
      </c>
      <c s="34" t="s">
        <v>93</v>
      </c>
      <c s="34" t="s">
        <v>5552</v>
      </c>
      <c s="35" t="s">
        <v>5</v>
      </c>
      <c s="6" t="s">
        <v>5553</v>
      </c>
      <c s="36" t="s">
        <v>2273</v>
      </c>
      <c s="37">
        <v>312</v>
      </c>
      <c s="36">
        <v>0</v>
      </c>
      <c s="36">
        <f>ROUND(G47*H47,6)</f>
      </c>
      <c r="L47" s="38">
        <v>0</v>
      </c>
      <c s="32">
        <f>ROUND(ROUND(L47,2)*ROUND(G47,3),2)</f>
      </c>
      <c s="36" t="s">
        <v>822</v>
      </c>
      <c>
        <f>(M47*21)/100</f>
      </c>
      <c t="s">
        <v>27</v>
      </c>
    </row>
    <row r="48" spans="1:5" ht="12.75">
      <c r="A48" s="35" t="s">
        <v>58</v>
      </c>
      <c r="E48" s="39" t="s">
        <v>5</v>
      </c>
    </row>
    <row r="49" spans="1:5" ht="12.75">
      <c r="A49" s="35" t="s">
        <v>59</v>
      </c>
      <c r="E49" s="40" t="s">
        <v>5708</v>
      </c>
    </row>
    <row r="50" spans="1:5" ht="25.5">
      <c r="A50" t="s">
        <v>60</v>
      </c>
      <c r="E50" s="39" t="s">
        <v>2773</v>
      </c>
    </row>
    <row r="51" spans="1:16" ht="12.75">
      <c r="A51" t="s">
        <v>52</v>
      </c>
      <c s="34" t="s">
        <v>98</v>
      </c>
      <c s="34" t="s">
        <v>5709</v>
      </c>
      <c s="35" t="s">
        <v>5</v>
      </c>
      <c s="6" t="s">
        <v>5710</v>
      </c>
      <c s="36" t="s">
        <v>65</v>
      </c>
      <c s="37">
        <v>2.64</v>
      </c>
      <c s="36">
        <v>0</v>
      </c>
      <c s="36">
        <f>ROUND(G51*H51,6)</f>
      </c>
      <c r="L51" s="38">
        <v>0</v>
      </c>
      <c s="32">
        <f>ROUND(ROUND(L51,2)*ROUND(G51,3),2)</f>
      </c>
      <c s="36" t="s">
        <v>822</v>
      </c>
      <c>
        <f>(M51*21)/100</f>
      </c>
      <c t="s">
        <v>27</v>
      </c>
    </row>
    <row r="52" spans="1:5" ht="12.75">
      <c r="A52" s="35" t="s">
        <v>58</v>
      </c>
      <c r="E52" s="39" t="s">
        <v>5</v>
      </c>
    </row>
    <row r="53" spans="1:5" ht="12.75">
      <c r="A53" s="35" t="s">
        <v>59</v>
      </c>
      <c r="E53" s="40" t="s">
        <v>5711</v>
      </c>
    </row>
    <row r="54" spans="1:5" ht="63.75">
      <c r="A54" t="s">
        <v>60</v>
      </c>
      <c r="E54" s="39" t="s">
        <v>61</v>
      </c>
    </row>
    <row r="55" spans="1:16" ht="12.75">
      <c r="A55" t="s">
        <v>52</v>
      </c>
      <c s="34" t="s">
        <v>103</v>
      </c>
      <c s="34" t="s">
        <v>5712</v>
      </c>
      <c s="35" t="s">
        <v>5</v>
      </c>
      <c s="6" t="s">
        <v>5713</v>
      </c>
      <c s="36" t="s">
        <v>2273</v>
      </c>
      <c s="37">
        <v>68.64</v>
      </c>
      <c s="36">
        <v>0</v>
      </c>
      <c s="36">
        <f>ROUND(G55*H55,6)</f>
      </c>
      <c r="L55" s="38">
        <v>0</v>
      </c>
      <c s="32">
        <f>ROUND(ROUND(L55,2)*ROUND(G55,3),2)</f>
      </c>
      <c s="36" t="s">
        <v>822</v>
      </c>
      <c>
        <f>(M55*21)/100</f>
      </c>
      <c t="s">
        <v>27</v>
      </c>
    </row>
    <row r="56" spans="1:5" ht="12.75">
      <c r="A56" s="35" t="s">
        <v>58</v>
      </c>
      <c r="E56" s="39" t="s">
        <v>5</v>
      </c>
    </row>
    <row r="57" spans="1:5" ht="12.75">
      <c r="A57" s="35" t="s">
        <v>59</v>
      </c>
      <c r="E57" s="40" t="s">
        <v>5714</v>
      </c>
    </row>
    <row r="58" spans="1:5" ht="25.5">
      <c r="A58" t="s">
        <v>60</v>
      </c>
      <c r="E58" s="39" t="s">
        <v>2773</v>
      </c>
    </row>
    <row r="59" spans="1:16" ht="25.5">
      <c r="A59" t="s">
        <v>52</v>
      </c>
      <c s="34" t="s">
        <v>107</v>
      </c>
      <c s="34" t="s">
        <v>5100</v>
      </c>
      <c s="35" t="s">
        <v>5</v>
      </c>
      <c s="6" t="s">
        <v>5101</v>
      </c>
      <c s="36" t="s">
        <v>65</v>
      </c>
      <c s="37">
        <v>173.25</v>
      </c>
      <c s="36">
        <v>0</v>
      </c>
      <c s="36">
        <f>ROUND(G59*H59,6)</f>
      </c>
      <c r="L59" s="38">
        <v>0</v>
      </c>
      <c s="32">
        <f>ROUND(ROUND(L59,2)*ROUND(G59,3),2)</f>
      </c>
      <c s="36" t="s">
        <v>822</v>
      </c>
      <c>
        <f>(M59*21)/100</f>
      </c>
      <c t="s">
        <v>27</v>
      </c>
    </row>
    <row r="60" spans="1:5" ht="12.75">
      <c r="A60" s="35" t="s">
        <v>58</v>
      </c>
      <c r="E60" s="39" t="s">
        <v>5</v>
      </c>
    </row>
    <row r="61" spans="1:5" ht="12.75">
      <c r="A61" s="35" t="s">
        <v>59</v>
      </c>
      <c r="E61" s="40" t="s">
        <v>5715</v>
      </c>
    </row>
    <row r="62" spans="1:5" ht="63.75">
      <c r="A62" t="s">
        <v>60</v>
      </c>
      <c r="E62" s="39" t="s">
        <v>61</v>
      </c>
    </row>
    <row r="63" spans="1:16" ht="25.5">
      <c r="A63" t="s">
        <v>52</v>
      </c>
      <c s="34" t="s">
        <v>111</v>
      </c>
      <c s="34" t="s">
        <v>3834</v>
      </c>
      <c s="35" t="s">
        <v>5</v>
      </c>
      <c s="6" t="s">
        <v>3835</v>
      </c>
      <c s="36" t="s">
        <v>2273</v>
      </c>
      <c s="37">
        <v>3811.5</v>
      </c>
      <c s="36">
        <v>0</v>
      </c>
      <c s="36">
        <f>ROUND(G63*H63,6)</f>
      </c>
      <c r="L63" s="38">
        <v>0</v>
      </c>
      <c s="32">
        <f>ROUND(ROUND(L63,2)*ROUND(G63,3),2)</f>
      </c>
      <c s="36" t="s">
        <v>822</v>
      </c>
      <c>
        <f>(M63*21)/100</f>
      </c>
      <c t="s">
        <v>27</v>
      </c>
    </row>
    <row r="64" spans="1:5" ht="12.75">
      <c r="A64" s="35" t="s">
        <v>58</v>
      </c>
      <c r="E64" s="39" t="s">
        <v>5</v>
      </c>
    </row>
    <row r="65" spans="1:5" ht="12.75">
      <c r="A65" s="35" t="s">
        <v>59</v>
      </c>
      <c r="E65" s="40" t="s">
        <v>5716</v>
      </c>
    </row>
    <row r="66" spans="1:5" ht="25.5">
      <c r="A66" t="s">
        <v>60</v>
      </c>
      <c r="E66" s="39" t="s">
        <v>2773</v>
      </c>
    </row>
    <row r="67" spans="1:16" ht="12.75">
      <c r="A67" t="s">
        <v>52</v>
      </c>
      <c s="34" t="s">
        <v>114</v>
      </c>
      <c s="34" t="s">
        <v>5020</v>
      </c>
      <c s="35" t="s">
        <v>5</v>
      </c>
      <c s="6" t="s">
        <v>5021</v>
      </c>
      <c s="36" t="s">
        <v>78</v>
      </c>
      <c s="37">
        <v>22</v>
      </c>
      <c s="36">
        <v>0</v>
      </c>
      <c s="36">
        <f>ROUND(G67*H67,6)</f>
      </c>
      <c r="L67" s="38">
        <v>0</v>
      </c>
      <c s="32">
        <f>ROUND(ROUND(L67,2)*ROUND(G67,3),2)</f>
      </c>
      <c s="36" t="s">
        <v>822</v>
      </c>
      <c>
        <f>(M67*21)/100</f>
      </c>
      <c t="s">
        <v>27</v>
      </c>
    </row>
    <row r="68" spans="1:5" ht="12.75">
      <c r="A68" s="35" t="s">
        <v>58</v>
      </c>
      <c r="E68" s="39" t="s">
        <v>5</v>
      </c>
    </row>
    <row r="69" spans="1:5" ht="12.75">
      <c r="A69" s="35" t="s">
        <v>59</v>
      </c>
      <c r="E69" s="40" t="s">
        <v>5717</v>
      </c>
    </row>
    <row r="70" spans="1:5" ht="63.75">
      <c r="A70" t="s">
        <v>60</v>
      </c>
      <c r="E70" s="39" t="s">
        <v>61</v>
      </c>
    </row>
    <row r="71" spans="1:16" ht="12.75">
      <c r="A71" t="s">
        <v>52</v>
      </c>
      <c s="34" t="s">
        <v>118</v>
      </c>
      <c s="34" t="s">
        <v>5718</v>
      </c>
      <c s="35" t="s">
        <v>5</v>
      </c>
      <c s="6" t="s">
        <v>5719</v>
      </c>
      <c s="36" t="s">
        <v>65</v>
      </c>
      <c s="37">
        <v>1222.41</v>
      </c>
      <c s="36">
        <v>0</v>
      </c>
      <c s="36">
        <f>ROUND(G71*H71,6)</f>
      </c>
      <c r="L71" s="38">
        <v>0</v>
      </c>
      <c s="32">
        <f>ROUND(ROUND(L71,2)*ROUND(G71,3),2)</f>
      </c>
      <c s="36" t="s">
        <v>822</v>
      </c>
      <c>
        <f>(M71*21)/100</f>
      </c>
      <c t="s">
        <v>27</v>
      </c>
    </row>
    <row r="72" spans="1:5" ht="12.75">
      <c r="A72" s="35" t="s">
        <v>58</v>
      </c>
      <c r="E72" s="39" t="s">
        <v>5</v>
      </c>
    </row>
    <row r="73" spans="1:5" ht="12.75">
      <c r="A73" s="35" t="s">
        <v>59</v>
      </c>
      <c r="E73" s="40" t="s">
        <v>5720</v>
      </c>
    </row>
    <row r="74" spans="1:5" ht="369.75">
      <c r="A74" t="s">
        <v>60</v>
      </c>
      <c r="E74" s="39" t="s">
        <v>5721</v>
      </c>
    </row>
    <row r="75" spans="1:16" ht="12.75">
      <c r="A75" t="s">
        <v>52</v>
      </c>
      <c s="34" t="s">
        <v>122</v>
      </c>
      <c s="34" t="s">
        <v>5722</v>
      </c>
      <c s="35" t="s">
        <v>5</v>
      </c>
      <c s="6" t="s">
        <v>5723</v>
      </c>
      <c s="36" t="s">
        <v>2628</v>
      </c>
      <c s="37">
        <v>12224.1</v>
      </c>
      <c s="36">
        <v>0</v>
      </c>
      <c s="36">
        <f>ROUND(G75*H75,6)</f>
      </c>
      <c r="L75" s="38">
        <v>0</v>
      </c>
      <c s="32">
        <f>ROUND(ROUND(L75,2)*ROUND(G75,3),2)</f>
      </c>
      <c s="36" t="s">
        <v>822</v>
      </c>
      <c>
        <f>(M75*21)/100</f>
      </c>
      <c t="s">
        <v>27</v>
      </c>
    </row>
    <row r="76" spans="1:5" ht="12.75">
      <c r="A76" s="35" t="s">
        <v>58</v>
      </c>
      <c r="E76" s="39" t="s">
        <v>5</v>
      </c>
    </row>
    <row r="77" spans="1:5" ht="12.75">
      <c r="A77" s="35" t="s">
        <v>59</v>
      </c>
      <c r="E77" s="40" t="s">
        <v>5724</v>
      </c>
    </row>
    <row r="78" spans="1:5" ht="25.5">
      <c r="A78" t="s">
        <v>60</v>
      </c>
      <c r="E78" s="39" t="s">
        <v>2629</v>
      </c>
    </row>
    <row r="79" spans="1:16" ht="12.75">
      <c r="A79" t="s">
        <v>52</v>
      </c>
      <c s="34" t="s">
        <v>126</v>
      </c>
      <c s="34" t="s">
        <v>5725</v>
      </c>
      <c s="35" t="s">
        <v>5</v>
      </c>
      <c s="6" t="s">
        <v>5726</v>
      </c>
      <c s="36" t="s">
        <v>65</v>
      </c>
      <c s="37">
        <v>13.195</v>
      </c>
      <c s="36">
        <v>0</v>
      </c>
      <c s="36">
        <f>ROUND(G79*H79,6)</f>
      </c>
      <c r="L79" s="38">
        <v>0</v>
      </c>
      <c s="32">
        <f>ROUND(ROUND(L79,2)*ROUND(G79,3),2)</f>
      </c>
      <c s="36" t="s">
        <v>822</v>
      </c>
      <c>
        <f>(M79*21)/100</f>
      </c>
      <c t="s">
        <v>27</v>
      </c>
    </row>
    <row r="80" spans="1:5" ht="12.75">
      <c r="A80" s="35" t="s">
        <v>58</v>
      </c>
      <c r="E80" s="39" t="s">
        <v>5</v>
      </c>
    </row>
    <row r="81" spans="1:5" ht="12.75">
      <c r="A81" s="35" t="s">
        <v>59</v>
      </c>
      <c r="E81" s="40" t="s">
        <v>5727</v>
      </c>
    </row>
    <row r="82" spans="1:5" ht="306">
      <c r="A82" t="s">
        <v>60</v>
      </c>
      <c r="E82" s="39" t="s">
        <v>4068</v>
      </c>
    </row>
    <row r="83" spans="1:16" ht="12.75">
      <c r="A83" t="s">
        <v>52</v>
      </c>
      <c s="34" t="s">
        <v>131</v>
      </c>
      <c s="34" t="s">
        <v>5728</v>
      </c>
      <c s="35" t="s">
        <v>5</v>
      </c>
      <c s="6" t="s">
        <v>5729</v>
      </c>
      <c s="36" t="s">
        <v>2628</v>
      </c>
      <c s="37">
        <v>131.95</v>
      </c>
      <c s="36">
        <v>0</v>
      </c>
      <c s="36">
        <f>ROUND(G83*H83,6)</f>
      </c>
      <c r="L83" s="38">
        <v>0</v>
      </c>
      <c s="32">
        <f>ROUND(ROUND(L83,2)*ROUND(G83,3),2)</f>
      </c>
      <c s="36" t="s">
        <v>822</v>
      </c>
      <c>
        <f>(M83*21)/100</f>
      </c>
      <c t="s">
        <v>27</v>
      </c>
    </row>
    <row r="84" spans="1:5" ht="12.75">
      <c r="A84" s="35" t="s">
        <v>58</v>
      </c>
      <c r="E84" s="39" t="s">
        <v>5</v>
      </c>
    </row>
    <row r="85" spans="1:5" ht="12.75">
      <c r="A85" s="35" t="s">
        <v>59</v>
      </c>
      <c r="E85" s="40" t="s">
        <v>5730</v>
      </c>
    </row>
    <row r="86" spans="1:5" ht="25.5">
      <c r="A86" t="s">
        <v>60</v>
      </c>
      <c r="E86" s="39" t="s">
        <v>2629</v>
      </c>
    </row>
    <row r="87" spans="1:16" ht="12.75">
      <c r="A87" t="s">
        <v>52</v>
      </c>
      <c s="34" t="s">
        <v>134</v>
      </c>
      <c s="34" t="s">
        <v>5731</v>
      </c>
      <c s="35" t="s">
        <v>5</v>
      </c>
      <c s="6" t="s">
        <v>5732</v>
      </c>
      <c s="36" t="s">
        <v>65</v>
      </c>
      <c s="37">
        <v>56</v>
      </c>
      <c s="36">
        <v>0</v>
      </c>
      <c s="36">
        <f>ROUND(G87*H87,6)</f>
      </c>
      <c r="L87" s="38">
        <v>0</v>
      </c>
      <c s="32">
        <f>ROUND(ROUND(L87,2)*ROUND(G87,3),2)</f>
      </c>
      <c s="36" t="s">
        <v>822</v>
      </c>
      <c>
        <f>(M87*21)/100</f>
      </c>
      <c t="s">
        <v>27</v>
      </c>
    </row>
    <row r="88" spans="1:5" ht="12.75">
      <c r="A88" s="35" t="s">
        <v>58</v>
      </c>
      <c r="E88" s="39" t="s">
        <v>5</v>
      </c>
    </row>
    <row r="89" spans="1:5" ht="12.75">
      <c r="A89" s="35" t="s">
        <v>59</v>
      </c>
      <c r="E89" s="40" t="s">
        <v>5733</v>
      </c>
    </row>
    <row r="90" spans="1:5" ht="318.75">
      <c r="A90" t="s">
        <v>60</v>
      </c>
      <c r="E90" s="39" t="s">
        <v>5105</v>
      </c>
    </row>
    <row r="91" spans="1:16" ht="12.75">
      <c r="A91" t="s">
        <v>52</v>
      </c>
      <c s="34" t="s">
        <v>137</v>
      </c>
      <c s="34" t="s">
        <v>2626</v>
      </c>
      <c s="35" t="s">
        <v>5</v>
      </c>
      <c s="6" t="s">
        <v>2627</v>
      </c>
      <c s="36" t="s">
        <v>2628</v>
      </c>
      <c s="37">
        <v>560</v>
      </c>
      <c s="36">
        <v>0</v>
      </c>
      <c s="36">
        <f>ROUND(G91*H91,6)</f>
      </c>
      <c r="L91" s="38">
        <v>0</v>
      </c>
      <c s="32">
        <f>ROUND(ROUND(L91,2)*ROUND(G91,3),2)</f>
      </c>
      <c s="36" t="s">
        <v>822</v>
      </c>
      <c>
        <f>(M91*21)/100</f>
      </c>
      <c t="s">
        <v>27</v>
      </c>
    </row>
    <row r="92" spans="1:5" ht="12.75">
      <c r="A92" s="35" t="s">
        <v>58</v>
      </c>
      <c r="E92" s="39" t="s">
        <v>5</v>
      </c>
    </row>
    <row r="93" spans="1:5" ht="12.75">
      <c r="A93" s="35" t="s">
        <v>59</v>
      </c>
      <c r="E93" s="40" t="s">
        <v>5734</v>
      </c>
    </row>
    <row r="94" spans="1:5" ht="25.5">
      <c r="A94" t="s">
        <v>60</v>
      </c>
      <c r="E94" s="39" t="s">
        <v>2629</v>
      </c>
    </row>
    <row r="95" spans="1:16" ht="12.75">
      <c r="A95" t="s">
        <v>52</v>
      </c>
      <c s="34" t="s">
        <v>140</v>
      </c>
      <c s="34" t="s">
        <v>63</v>
      </c>
      <c s="35" t="s">
        <v>5</v>
      </c>
      <c s="6" t="s">
        <v>64</v>
      </c>
      <c s="36" t="s">
        <v>65</v>
      </c>
      <c s="37">
        <v>32</v>
      </c>
      <c s="36">
        <v>0</v>
      </c>
      <c s="36">
        <f>ROUND(G95*H95,6)</f>
      </c>
      <c r="L95" s="38">
        <v>0</v>
      </c>
      <c s="32">
        <f>ROUND(ROUND(L95,2)*ROUND(G95,3),2)</f>
      </c>
      <c s="36" t="s">
        <v>822</v>
      </c>
      <c>
        <f>(M95*21)/100</f>
      </c>
      <c t="s">
        <v>27</v>
      </c>
    </row>
    <row r="96" spans="1:5" ht="12.75">
      <c r="A96" s="35" t="s">
        <v>58</v>
      </c>
      <c r="E96" s="39" t="s">
        <v>5</v>
      </c>
    </row>
    <row r="97" spans="1:5" ht="12.75">
      <c r="A97" s="35" t="s">
        <v>59</v>
      </c>
      <c r="E97" s="40" t="s">
        <v>5735</v>
      </c>
    </row>
    <row r="98" spans="1:5" ht="318.75">
      <c r="A98" t="s">
        <v>60</v>
      </c>
      <c r="E98" s="39" t="s">
        <v>5105</v>
      </c>
    </row>
    <row r="99" spans="1:16" ht="12.75">
      <c r="A99" t="s">
        <v>52</v>
      </c>
      <c s="34" t="s">
        <v>144</v>
      </c>
      <c s="34" t="s">
        <v>2632</v>
      </c>
      <c s="35" t="s">
        <v>5</v>
      </c>
      <c s="6" t="s">
        <v>2633</v>
      </c>
      <c s="36" t="s">
        <v>2628</v>
      </c>
      <c s="37">
        <v>320</v>
      </c>
      <c s="36">
        <v>0</v>
      </c>
      <c s="36">
        <f>ROUND(G99*H99,6)</f>
      </c>
      <c r="L99" s="38">
        <v>0</v>
      </c>
      <c s="32">
        <f>ROUND(ROUND(L99,2)*ROUND(G99,3),2)</f>
      </c>
      <c s="36" t="s">
        <v>822</v>
      </c>
      <c>
        <f>(M99*21)/100</f>
      </c>
      <c t="s">
        <v>27</v>
      </c>
    </row>
    <row r="100" spans="1:5" ht="12.75">
      <c r="A100" s="35" t="s">
        <v>58</v>
      </c>
      <c r="E100" s="39" t="s">
        <v>5</v>
      </c>
    </row>
    <row r="101" spans="1:5" ht="12.75">
      <c r="A101" s="35" t="s">
        <v>59</v>
      </c>
      <c r="E101" s="40" t="s">
        <v>5736</v>
      </c>
    </row>
    <row r="102" spans="1:5" ht="25.5">
      <c r="A102" t="s">
        <v>60</v>
      </c>
      <c r="E102" s="39" t="s">
        <v>2629</v>
      </c>
    </row>
    <row r="103" spans="1:16" ht="12.75">
      <c r="A103" t="s">
        <v>52</v>
      </c>
      <c s="34" t="s">
        <v>148</v>
      </c>
      <c s="34" t="s">
        <v>4074</v>
      </c>
      <c s="35" t="s">
        <v>5</v>
      </c>
      <c s="6" t="s">
        <v>4075</v>
      </c>
      <c s="36" t="s">
        <v>65</v>
      </c>
      <c s="37">
        <v>1309.61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5737</v>
      </c>
    </row>
    <row r="106" spans="1:5" ht="191.25">
      <c r="A106" t="s">
        <v>60</v>
      </c>
      <c r="E106" s="39" t="s">
        <v>4077</v>
      </c>
    </row>
    <row r="107" spans="1:16" ht="12.75">
      <c r="A107" t="s">
        <v>52</v>
      </c>
      <c s="34" t="s">
        <v>152</v>
      </c>
      <c s="34" t="s">
        <v>832</v>
      </c>
      <c s="35" t="s">
        <v>5</v>
      </c>
      <c s="6" t="s">
        <v>833</v>
      </c>
      <c s="36" t="s">
        <v>65</v>
      </c>
      <c s="37">
        <v>44</v>
      </c>
      <c s="36">
        <v>0</v>
      </c>
      <c s="36">
        <f>ROUND(G107*H107,6)</f>
      </c>
      <c r="L107" s="38">
        <v>0</v>
      </c>
      <c s="32">
        <f>ROUND(ROUND(L107,2)*ROUND(G107,3),2)</f>
      </c>
      <c s="36" t="s">
        <v>822</v>
      </c>
      <c>
        <f>(M107*21)/100</f>
      </c>
      <c t="s">
        <v>27</v>
      </c>
    </row>
    <row r="108" spans="1:5" ht="12.75">
      <c r="A108" s="35" t="s">
        <v>58</v>
      </c>
      <c r="E108" s="39" t="s">
        <v>5</v>
      </c>
    </row>
    <row r="109" spans="1:5" ht="38.25">
      <c r="A109" s="35" t="s">
        <v>59</v>
      </c>
      <c r="E109" s="40" t="s">
        <v>5738</v>
      </c>
    </row>
    <row r="110" spans="1:5" ht="229.5">
      <c r="A110" t="s">
        <v>60</v>
      </c>
      <c r="E110" s="39" t="s">
        <v>835</v>
      </c>
    </row>
    <row r="111" spans="1:16" ht="12.75">
      <c r="A111" t="s">
        <v>52</v>
      </c>
      <c s="34" t="s">
        <v>155</v>
      </c>
      <c s="34" t="s">
        <v>2811</v>
      </c>
      <c s="35" t="s">
        <v>5</v>
      </c>
      <c s="6" t="s">
        <v>2812</v>
      </c>
      <c s="36" t="s">
        <v>65</v>
      </c>
      <c s="37">
        <v>11.2</v>
      </c>
      <c s="36">
        <v>0</v>
      </c>
      <c s="36">
        <f>ROUND(G111*H111,6)</f>
      </c>
      <c r="L111" s="38">
        <v>0</v>
      </c>
      <c s="32">
        <f>ROUND(ROUND(L111,2)*ROUND(G111,3),2)</f>
      </c>
      <c s="36" t="s">
        <v>822</v>
      </c>
      <c>
        <f>(M111*21)/100</f>
      </c>
      <c t="s">
        <v>27</v>
      </c>
    </row>
    <row r="112" spans="1:5" ht="12.75">
      <c r="A112" s="35" t="s">
        <v>58</v>
      </c>
      <c r="E112" s="39" t="s">
        <v>5</v>
      </c>
    </row>
    <row r="113" spans="1:5" ht="12.75">
      <c r="A113" s="35" t="s">
        <v>59</v>
      </c>
      <c r="E113" s="40" t="s">
        <v>5739</v>
      </c>
    </row>
    <row r="114" spans="1:5" ht="293.25">
      <c r="A114" t="s">
        <v>60</v>
      </c>
      <c r="E114" s="39" t="s">
        <v>4709</v>
      </c>
    </row>
    <row r="115" spans="1:16" ht="12.75">
      <c r="A115" t="s">
        <v>52</v>
      </c>
      <c s="34" t="s">
        <v>159</v>
      </c>
      <c s="34" t="s">
        <v>2815</v>
      </c>
      <c s="35" t="s">
        <v>5</v>
      </c>
      <c s="6" t="s">
        <v>2816</v>
      </c>
      <c s="36" t="s">
        <v>56</v>
      </c>
      <c s="37">
        <v>1398.4</v>
      </c>
      <c s="36">
        <v>0</v>
      </c>
      <c s="36">
        <f>ROUND(G115*H115,6)</f>
      </c>
      <c r="L115" s="38">
        <v>0</v>
      </c>
      <c s="32">
        <f>ROUND(ROUND(L115,2)*ROUND(G115,3),2)</f>
      </c>
      <c s="36" t="s">
        <v>822</v>
      </c>
      <c>
        <f>(M115*21)/100</f>
      </c>
      <c t="s">
        <v>27</v>
      </c>
    </row>
    <row r="116" spans="1:5" ht="12.75">
      <c r="A116" s="35" t="s">
        <v>58</v>
      </c>
      <c r="E116" s="39" t="s">
        <v>5</v>
      </c>
    </row>
    <row r="117" spans="1:5" ht="12.75">
      <c r="A117" s="35" t="s">
        <v>59</v>
      </c>
      <c r="E117" s="40" t="s">
        <v>5740</v>
      </c>
    </row>
    <row r="118" spans="1:5" ht="25.5">
      <c r="A118" t="s">
        <v>60</v>
      </c>
      <c r="E118" s="39" t="s">
        <v>2817</v>
      </c>
    </row>
    <row r="119" spans="1:16" ht="12.75">
      <c r="A119" t="s">
        <v>52</v>
      </c>
      <c s="34" t="s">
        <v>163</v>
      </c>
      <c s="34" t="s">
        <v>4279</v>
      </c>
      <c s="35" t="s">
        <v>5</v>
      </c>
      <c s="6" t="s">
        <v>4280</v>
      </c>
      <c s="36" t="s">
        <v>56</v>
      </c>
      <c s="37">
        <v>35</v>
      </c>
      <c s="36">
        <v>0</v>
      </c>
      <c s="36">
        <f>ROUND(G119*H119,6)</f>
      </c>
      <c r="L119" s="38">
        <v>0</v>
      </c>
      <c s="32">
        <f>ROUND(ROUND(L119,2)*ROUND(G119,3),2)</f>
      </c>
      <c s="36" t="s">
        <v>822</v>
      </c>
      <c>
        <f>(M119*21)/100</f>
      </c>
      <c t="s">
        <v>27</v>
      </c>
    </row>
    <row r="120" spans="1:5" ht="12.75">
      <c r="A120" s="35" t="s">
        <v>58</v>
      </c>
      <c r="E120" s="39" t="s">
        <v>5</v>
      </c>
    </row>
    <row r="121" spans="1:5" ht="12.75">
      <c r="A121" s="35" t="s">
        <v>59</v>
      </c>
      <c r="E121" s="40" t="s">
        <v>5741</v>
      </c>
    </row>
    <row r="122" spans="1:5" ht="38.25">
      <c r="A122" t="s">
        <v>60</v>
      </c>
      <c r="E122" s="39" t="s">
        <v>4282</v>
      </c>
    </row>
    <row r="123" spans="1:16" ht="12.75">
      <c r="A123" t="s">
        <v>52</v>
      </c>
      <c s="34" t="s">
        <v>167</v>
      </c>
      <c s="34" t="s">
        <v>5742</v>
      </c>
      <c s="35" t="s">
        <v>5</v>
      </c>
      <c s="6" t="s">
        <v>5743</v>
      </c>
      <c s="36" t="s">
        <v>56</v>
      </c>
      <c s="37">
        <v>12.39</v>
      </c>
      <c s="36">
        <v>0</v>
      </c>
      <c s="36">
        <f>ROUND(G123*H123,6)</f>
      </c>
      <c r="L123" s="38">
        <v>0</v>
      </c>
      <c s="32">
        <f>ROUND(ROUND(L123,2)*ROUND(G123,3),2)</f>
      </c>
      <c s="36" t="s">
        <v>822</v>
      </c>
      <c>
        <f>(M123*21)/100</f>
      </c>
      <c t="s">
        <v>27</v>
      </c>
    </row>
    <row r="124" spans="1:5" ht="12.75">
      <c r="A124" s="35" t="s">
        <v>58</v>
      </c>
      <c r="E124" s="39" t="s">
        <v>5</v>
      </c>
    </row>
    <row r="125" spans="1:5" ht="12.75">
      <c r="A125" s="35" t="s">
        <v>59</v>
      </c>
      <c r="E125" s="40" t="s">
        <v>5744</v>
      </c>
    </row>
    <row r="126" spans="1:5" ht="38.25">
      <c r="A126" t="s">
        <v>60</v>
      </c>
      <c r="E126" s="39" t="s">
        <v>4282</v>
      </c>
    </row>
    <row r="127" spans="1:16" ht="12.75">
      <c r="A127" t="s">
        <v>52</v>
      </c>
      <c s="34" t="s">
        <v>171</v>
      </c>
      <c s="34" t="s">
        <v>4085</v>
      </c>
      <c s="35" t="s">
        <v>5</v>
      </c>
      <c s="6" t="s">
        <v>4086</v>
      </c>
      <c s="36" t="s">
        <v>56</v>
      </c>
      <c s="37">
        <v>35</v>
      </c>
      <c s="36">
        <v>0</v>
      </c>
      <c s="36">
        <f>ROUND(G127*H127,6)</f>
      </c>
      <c r="L127" s="38">
        <v>0</v>
      </c>
      <c s="32">
        <f>ROUND(ROUND(L127,2)*ROUND(G127,3),2)</f>
      </c>
      <c s="36" t="s">
        <v>822</v>
      </c>
      <c>
        <f>(M127*21)/100</f>
      </c>
      <c t="s">
        <v>27</v>
      </c>
    </row>
    <row r="128" spans="1:5" ht="12.75">
      <c r="A128" s="35" t="s">
        <v>58</v>
      </c>
      <c r="E128" s="39" t="s">
        <v>5</v>
      </c>
    </row>
    <row r="129" spans="1:5" ht="12.75">
      <c r="A129" s="35" t="s">
        <v>59</v>
      </c>
      <c r="E129" s="40" t="s">
        <v>5745</v>
      </c>
    </row>
    <row r="130" spans="1:5" ht="25.5">
      <c r="A130" t="s">
        <v>60</v>
      </c>
      <c r="E130" s="39" t="s">
        <v>4087</v>
      </c>
    </row>
    <row r="131" spans="1:16" ht="12.75">
      <c r="A131" t="s">
        <v>52</v>
      </c>
      <c s="34" t="s">
        <v>175</v>
      </c>
      <c s="34" t="s">
        <v>5746</v>
      </c>
      <c s="35" t="s">
        <v>5</v>
      </c>
      <c s="6" t="s">
        <v>5747</v>
      </c>
      <c s="36" t="s">
        <v>56</v>
      </c>
      <c s="37">
        <v>35</v>
      </c>
      <c s="36">
        <v>0</v>
      </c>
      <c s="36">
        <f>ROUND(G131*H131,6)</f>
      </c>
      <c r="L131" s="38">
        <v>0</v>
      </c>
      <c s="32">
        <f>ROUND(ROUND(L131,2)*ROUND(G131,3),2)</f>
      </c>
      <c s="36" t="s">
        <v>822</v>
      </c>
      <c>
        <f>(M131*21)/100</f>
      </c>
      <c t="s">
        <v>27</v>
      </c>
    </row>
    <row r="132" spans="1:5" ht="12.75">
      <c r="A132" s="35" t="s">
        <v>58</v>
      </c>
      <c r="E132" s="39" t="s">
        <v>5</v>
      </c>
    </row>
    <row r="133" spans="1:5" ht="12.75">
      <c r="A133" s="35" t="s">
        <v>59</v>
      </c>
      <c r="E133" s="40" t="s">
        <v>5745</v>
      </c>
    </row>
    <row r="134" spans="1:5" ht="38.25">
      <c r="A134" t="s">
        <v>60</v>
      </c>
      <c r="E134" s="39" t="s">
        <v>5748</v>
      </c>
    </row>
    <row r="135" spans="1:13" ht="12.75">
      <c r="A135" t="s">
        <v>49</v>
      </c>
      <c r="C135" s="31" t="s">
        <v>27</v>
      </c>
      <c r="E135" s="33" t="s">
        <v>1609</v>
      </c>
      <c r="J135" s="32">
        <f>0</f>
      </c>
      <c s="32">
        <f>0</f>
      </c>
      <c s="32">
        <f>0+L136+L140+L144+L148</f>
      </c>
      <c s="32">
        <f>0+M136+M140+M144+M148</f>
      </c>
    </row>
    <row r="136" spans="1:16" ht="12.75">
      <c r="A136" t="s">
        <v>52</v>
      </c>
      <c s="34" t="s">
        <v>179</v>
      </c>
      <c s="34" t="s">
        <v>5749</v>
      </c>
      <c s="35" t="s">
        <v>5</v>
      </c>
      <c s="6" t="s">
        <v>5750</v>
      </c>
      <c s="36" t="s">
        <v>78</v>
      </c>
      <c s="37">
        <v>92</v>
      </c>
      <c s="36">
        <v>0</v>
      </c>
      <c s="36">
        <f>ROUND(G136*H136,6)</f>
      </c>
      <c r="L136" s="38">
        <v>0</v>
      </c>
      <c s="32">
        <f>ROUND(ROUND(L136,2)*ROUND(G136,3),2)</f>
      </c>
      <c s="36" t="s">
        <v>822</v>
      </c>
      <c>
        <f>(M136*21)/100</f>
      </c>
      <c t="s">
        <v>27</v>
      </c>
    </row>
    <row r="137" spans="1:5" ht="12.75">
      <c r="A137" s="35" t="s">
        <v>58</v>
      </c>
      <c r="E137" s="39" t="s">
        <v>5</v>
      </c>
    </row>
    <row r="138" spans="1:5" ht="12.75">
      <c r="A138" s="35" t="s">
        <v>59</v>
      </c>
      <c r="E138" s="40" t="s">
        <v>5751</v>
      </c>
    </row>
    <row r="139" spans="1:5" ht="165.75">
      <c r="A139" t="s">
        <v>60</v>
      </c>
      <c r="E139" s="39" t="s">
        <v>4713</v>
      </c>
    </row>
    <row r="140" spans="1:16" ht="12.75">
      <c r="A140" t="s">
        <v>52</v>
      </c>
      <c s="34" t="s">
        <v>183</v>
      </c>
      <c s="34" t="s">
        <v>5752</v>
      </c>
      <c s="35" t="s">
        <v>5</v>
      </c>
      <c s="6" t="s">
        <v>5753</v>
      </c>
      <c s="36" t="s">
        <v>65</v>
      </c>
      <c s="37">
        <v>561.2</v>
      </c>
      <c s="36">
        <v>0</v>
      </c>
      <c s="36">
        <f>ROUND(G140*H140,6)</f>
      </c>
      <c r="L140" s="38">
        <v>0</v>
      </c>
      <c s="32">
        <f>ROUND(ROUND(L140,2)*ROUND(G140,3),2)</f>
      </c>
      <c s="36" t="s">
        <v>822</v>
      </c>
      <c>
        <f>(M140*21)/100</f>
      </c>
      <c t="s">
        <v>27</v>
      </c>
    </row>
    <row r="141" spans="1:5" ht="12.75">
      <c r="A141" s="35" t="s">
        <v>58</v>
      </c>
      <c r="E141" s="39" t="s">
        <v>5</v>
      </c>
    </row>
    <row r="142" spans="1:5" ht="12.75">
      <c r="A142" s="35" t="s">
        <v>59</v>
      </c>
      <c r="E142" s="40" t="s">
        <v>5754</v>
      </c>
    </row>
    <row r="143" spans="1:5" ht="38.25">
      <c r="A143" t="s">
        <v>60</v>
      </c>
      <c r="E143" s="39" t="s">
        <v>4099</v>
      </c>
    </row>
    <row r="144" spans="1:16" ht="12.75">
      <c r="A144" t="s">
        <v>52</v>
      </c>
      <c s="34" t="s">
        <v>187</v>
      </c>
      <c s="34" t="s">
        <v>5755</v>
      </c>
      <c s="35" t="s">
        <v>5</v>
      </c>
      <c s="6" t="s">
        <v>5756</v>
      </c>
      <c s="36" t="s">
        <v>56</v>
      </c>
      <c s="37">
        <v>232.76</v>
      </c>
      <c s="36">
        <v>0</v>
      </c>
      <c s="36">
        <f>ROUND(G144*H144,6)</f>
      </c>
      <c r="L144" s="38">
        <v>0</v>
      </c>
      <c s="32">
        <f>ROUND(ROUND(L144,2)*ROUND(G144,3),2)</f>
      </c>
      <c s="36" t="s">
        <v>822</v>
      </c>
      <c>
        <f>(M144*21)/100</f>
      </c>
      <c t="s">
        <v>27</v>
      </c>
    </row>
    <row r="145" spans="1:5" ht="12.75">
      <c r="A145" s="35" t="s">
        <v>58</v>
      </c>
      <c r="E145" s="39" t="s">
        <v>5</v>
      </c>
    </row>
    <row r="146" spans="1:5" ht="12.75">
      <c r="A146" s="35" t="s">
        <v>59</v>
      </c>
      <c r="E146" s="40" t="s">
        <v>5757</v>
      </c>
    </row>
    <row r="147" spans="1:5" ht="102">
      <c r="A147" t="s">
        <v>60</v>
      </c>
      <c r="E147" s="39" t="s">
        <v>3874</v>
      </c>
    </row>
    <row r="148" spans="1:16" ht="12.75">
      <c r="A148" t="s">
        <v>52</v>
      </c>
      <c s="34" t="s">
        <v>191</v>
      </c>
      <c s="34" t="s">
        <v>5758</v>
      </c>
      <c s="35" t="s">
        <v>5</v>
      </c>
      <c s="6" t="s">
        <v>5759</v>
      </c>
      <c s="36" t="s">
        <v>56</v>
      </c>
      <c s="37">
        <v>1234.64</v>
      </c>
      <c s="36">
        <v>0</v>
      </c>
      <c s="36">
        <f>ROUND(G148*H148,6)</f>
      </c>
      <c r="L148" s="38">
        <v>0</v>
      </c>
      <c s="32">
        <f>ROUND(ROUND(L148,2)*ROUND(G148,3),2)</f>
      </c>
      <c s="36" t="s">
        <v>822</v>
      </c>
      <c>
        <f>(M148*21)/100</f>
      </c>
      <c t="s">
        <v>27</v>
      </c>
    </row>
    <row r="149" spans="1:5" ht="12.75">
      <c r="A149" s="35" t="s">
        <v>58</v>
      </c>
      <c r="E149" s="39" t="s">
        <v>5</v>
      </c>
    </row>
    <row r="150" spans="1:5" ht="12.75">
      <c r="A150" s="35" t="s">
        <v>59</v>
      </c>
      <c r="E150" s="40" t="s">
        <v>5760</v>
      </c>
    </row>
    <row r="151" spans="1:5" ht="102">
      <c r="A151" t="s">
        <v>60</v>
      </c>
      <c r="E151" s="39" t="s">
        <v>3874</v>
      </c>
    </row>
    <row r="152" spans="1:13" ht="12.75">
      <c r="A152" t="s">
        <v>49</v>
      </c>
      <c r="C152" s="31" t="s">
        <v>70</v>
      </c>
      <c r="E152" s="33" t="s">
        <v>2878</v>
      </c>
      <c r="J152" s="32">
        <f>0</f>
      </c>
      <c s="32">
        <f>0</f>
      </c>
      <c s="32">
        <f>0+L153</f>
      </c>
      <c s="32">
        <f>0+M153</f>
      </c>
    </row>
    <row r="153" spans="1:16" ht="12.75">
      <c r="A153" t="s">
        <v>52</v>
      </c>
      <c s="34" t="s">
        <v>195</v>
      </c>
      <c s="34" t="s">
        <v>2642</v>
      </c>
      <c s="35" t="s">
        <v>5</v>
      </c>
      <c s="6" t="s">
        <v>2643</v>
      </c>
      <c s="36" t="s">
        <v>65</v>
      </c>
      <c s="37">
        <v>6</v>
      </c>
      <c s="36">
        <v>0</v>
      </c>
      <c s="36">
        <f>ROUND(G153*H153,6)</f>
      </c>
      <c r="L153" s="38">
        <v>0</v>
      </c>
      <c s="32">
        <f>ROUND(ROUND(L153,2)*ROUND(G153,3),2)</f>
      </c>
      <c s="36" t="s">
        <v>822</v>
      </c>
      <c>
        <f>(M153*21)/100</f>
      </c>
      <c t="s">
        <v>27</v>
      </c>
    </row>
    <row r="154" spans="1:5" ht="12.75">
      <c r="A154" s="35" t="s">
        <v>58</v>
      </c>
      <c r="E154" s="39" t="s">
        <v>5</v>
      </c>
    </row>
    <row r="155" spans="1:5" ht="51">
      <c r="A155" s="35" t="s">
        <v>59</v>
      </c>
      <c r="E155" s="40" t="s">
        <v>5761</v>
      </c>
    </row>
    <row r="156" spans="1:5" ht="38.25">
      <c r="A156" t="s">
        <v>60</v>
      </c>
      <c r="E156" s="39" t="s">
        <v>4099</v>
      </c>
    </row>
    <row r="157" spans="1:13" ht="12.75">
      <c r="A157" t="s">
        <v>49</v>
      </c>
      <c r="C157" s="31" t="s">
        <v>73</v>
      </c>
      <c r="E157" s="33" t="s">
        <v>88</v>
      </c>
      <c r="J157" s="32">
        <f>0</f>
      </c>
      <c s="32">
        <f>0</f>
      </c>
      <c s="32">
        <f>0+L158+L162+L166+L170+L174+L178+L182+L186+L190+L194+L198+L202+L206+L210+L214+L218+L222+L226</f>
      </c>
      <c s="32">
        <f>0+M158+M162+M166+M170+M174+M178+M182+M186+M190+M194+M198+M202+M206+M210+M214+M218+M222+M226</f>
      </c>
    </row>
    <row r="158" spans="1:16" ht="25.5">
      <c r="A158" t="s">
        <v>52</v>
      </c>
      <c s="34" t="s">
        <v>199</v>
      </c>
      <c s="34" t="s">
        <v>5762</v>
      </c>
      <c s="35" t="s">
        <v>5</v>
      </c>
      <c s="6" t="s">
        <v>5763</v>
      </c>
      <c s="36" t="s">
        <v>56</v>
      </c>
      <c s="37">
        <v>976</v>
      </c>
      <c s="36">
        <v>0</v>
      </c>
      <c s="36">
        <f>ROUND(G158*H158,6)</f>
      </c>
      <c r="L158" s="38">
        <v>0</v>
      </c>
      <c s="32">
        <f>ROUND(ROUND(L158,2)*ROUND(G158,3),2)</f>
      </c>
      <c s="36" t="s">
        <v>822</v>
      </c>
      <c>
        <f>(M158*21)/100</f>
      </c>
      <c t="s">
        <v>27</v>
      </c>
    </row>
    <row r="159" spans="1:5" ht="12.75">
      <c r="A159" s="35" t="s">
        <v>58</v>
      </c>
      <c r="E159" s="39" t="s">
        <v>5</v>
      </c>
    </row>
    <row r="160" spans="1:5" ht="38.25">
      <c r="A160" s="35" t="s">
        <v>59</v>
      </c>
      <c r="E160" s="40" t="s">
        <v>5764</v>
      </c>
    </row>
    <row r="161" spans="1:5" ht="51">
      <c r="A161" t="s">
        <v>60</v>
      </c>
      <c r="E161" s="39" t="s">
        <v>3927</v>
      </c>
    </row>
    <row r="162" spans="1:16" ht="12.75">
      <c r="A162" t="s">
        <v>52</v>
      </c>
      <c s="34" t="s">
        <v>203</v>
      </c>
      <c s="34" t="s">
        <v>5765</v>
      </c>
      <c s="35" t="s">
        <v>5</v>
      </c>
      <c s="6" t="s">
        <v>5766</v>
      </c>
      <c s="36" t="s">
        <v>56</v>
      </c>
      <c s="37">
        <v>579.6</v>
      </c>
      <c s="36">
        <v>0</v>
      </c>
      <c s="36">
        <f>ROUND(G162*H162,6)</f>
      </c>
      <c r="L162" s="38">
        <v>0</v>
      </c>
      <c s="32">
        <f>ROUND(ROUND(L162,2)*ROUND(G162,3),2)</f>
      </c>
      <c s="36" t="s">
        <v>822</v>
      </c>
      <c>
        <f>(M162*21)/100</f>
      </c>
      <c t="s">
        <v>27</v>
      </c>
    </row>
    <row r="163" spans="1:5" ht="12.75">
      <c r="A163" s="35" t="s">
        <v>58</v>
      </c>
      <c r="E163" s="39" t="s">
        <v>5</v>
      </c>
    </row>
    <row r="164" spans="1:5" ht="12.75">
      <c r="A164" s="35" t="s">
        <v>59</v>
      </c>
      <c r="E164" s="40" t="s">
        <v>5767</v>
      </c>
    </row>
    <row r="165" spans="1:5" ht="51">
      <c r="A165" t="s">
        <v>60</v>
      </c>
      <c r="E165" s="39" t="s">
        <v>3927</v>
      </c>
    </row>
    <row r="166" spans="1:16" ht="12.75">
      <c r="A166" t="s">
        <v>52</v>
      </c>
      <c s="34" t="s">
        <v>207</v>
      </c>
      <c s="34" t="s">
        <v>3396</v>
      </c>
      <c s="35" t="s">
        <v>5</v>
      </c>
      <c s="6" t="s">
        <v>3397</v>
      </c>
      <c s="36" t="s">
        <v>56</v>
      </c>
      <c s="37">
        <v>818.8</v>
      </c>
      <c s="36">
        <v>0</v>
      </c>
      <c s="36">
        <f>ROUND(G166*H166,6)</f>
      </c>
      <c r="L166" s="38">
        <v>0</v>
      </c>
      <c s="32">
        <f>ROUND(ROUND(L166,2)*ROUND(G166,3),2)</f>
      </c>
      <c s="36" t="s">
        <v>822</v>
      </c>
      <c>
        <f>(M166*21)/100</f>
      </c>
      <c t="s">
        <v>27</v>
      </c>
    </row>
    <row r="167" spans="1:5" ht="12.75">
      <c r="A167" s="35" t="s">
        <v>58</v>
      </c>
      <c r="E167" s="39" t="s">
        <v>5</v>
      </c>
    </row>
    <row r="168" spans="1:5" ht="51">
      <c r="A168" s="35" t="s">
        <v>59</v>
      </c>
      <c r="E168" s="40" t="s">
        <v>5768</v>
      </c>
    </row>
    <row r="169" spans="1:5" ht="51">
      <c r="A169" t="s">
        <v>60</v>
      </c>
      <c r="E169" s="39" t="s">
        <v>3927</v>
      </c>
    </row>
    <row r="170" spans="1:16" ht="12.75">
      <c r="A170" t="s">
        <v>52</v>
      </c>
      <c s="34" t="s">
        <v>211</v>
      </c>
      <c s="34" t="s">
        <v>5769</v>
      </c>
      <c s="35" t="s">
        <v>5</v>
      </c>
      <c s="6" t="s">
        <v>5770</v>
      </c>
      <c s="36" t="s">
        <v>65</v>
      </c>
      <c s="37">
        <v>15.2</v>
      </c>
      <c s="36">
        <v>0</v>
      </c>
      <c s="36">
        <f>ROUND(G170*H170,6)</f>
      </c>
      <c r="L170" s="38">
        <v>0</v>
      </c>
      <c s="32">
        <f>ROUND(ROUND(L170,2)*ROUND(G170,3),2)</f>
      </c>
      <c s="36" t="s">
        <v>822</v>
      </c>
      <c>
        <f>(M170*21)/100</f>
      </c>
      <c t="s">
        <v>27</v>
      </c>
    </row>
    <row r="171" spans="1:5" ht="12.75">
      <c r="A171" s="35" t="s">
        <v>58</v>
      </c>
      <c r="E171" s="39" t="s">
        <v>5</v>
      </c>
    </row>
    <row r="172" spans="1:5" ht="12.75">
      <c r="A172" s="35" t="s">
        <v>59</v>
      </c>
      <c r="E172" s="40" t="s">
        <v>5771</v>
      </c>
    </row>
    <row r="173" spans="1:5" ht="38.25">
      <c r="A173" t="s">
        <v>60</v>
      </c>
      <c r="E173" s="39" t="s">
        <v>5772</v>
      </c>
    </row>
    <row r="174" spans="1:16" ht="12.75">
      <c r="A174" t="s">
        <v>52</v>
      </c>
      <c s="34" t="s">
        <v>215</v>
      </c>
      <c s="34" t="s">
        <v>5773</v>
      </c>
      <c s="35" t="s">
        <v>5</v>
      </c>
      <c s="6" t="s">
        <v>5774</v>
      </c>
      <c s="36" t="s">
        <v>56</v>
      </c>
      <c s="37">
        <v>472</v>
      </c>
      <c s="36">
        <v>0</v>
      </c>
      <c s="36">
        <f>ROUND(G174*H174,6)</f>
      </c>
      <c r="L174" s="38">
        <v>0</v>
      </c>
      <c s="32">
        <f>ROUND(ROUND(L174,2)*ROUND(G174,3),2)</f>
      </c>
      <c s="36" t="s">
        <v>822</v>
      </c>
      <c>
        <f>(M174*21)/100</f>
      </c>
      <c t="s">
        <v>27</v>
      </c>
    </row>
    <row r="175" spans="1:5" ht="12.75">
      <c r="A175" s="35" t="s">
        <v>58</v>
      </c>
      <c r="E175" s="39" t="s">
        <v>5</v>
      </c>
    </row>
    <row r="176" spans="1:5" ht="12.75">
      <c r="A176" s="35" t="s">
        <v>59</v>
      </c>
      <c r="E176" s="40" t="s">
        <v>5775</v>
      </c>
    </row>
    <row r="177" spans="1:5" ht="51">
      <c r="A177" t="s">
        <v>60</v>
      </c>
      <c r="E177" s="39" t="s">
        <v>3929</v>
      </c>
    </row>
    <row r="178" spans="1:16" ht="12.75">
      <c r="A178" t="s">
        <v>52</v>
      </c>
      <c s="34" t="s">
        <v>219</v>
      </c>
      <c s="34" t="s">
        <v>5205</v>
      </c>
      <c s="35" t="s">
        <v>5</v>
      </c>
      <c s="6" t="s">
        <v>5206</v>
      </c>
      <c s="36" t="s">
        <v>56</v>
      </c>
      <c s="37">
        <v>472</v>
      </c>
      <c s="36">
        <v>0</v>
      </c>
      <c s="36">
        <f>ROUND(G178*H178,6)</f>
      </c>
      <c r="L178" s="38">
        <v>0</v>
      </c>
      <c s="32">
        <f>ROUND(ROUND(L178,2)*ROUND(G178,3),2)</f>
      </c>
      <c s="36" t="s">
        <v>822</v>
      </c>
      <c>
        <f>(M178*21)/100</f>
      </c>
      <c t="s">
        <v>27</v>
      </c>
    </row>
    <row r="179" spans="1:5" ht="12.75">
      <c r="A179" s="35" t="s">
        <v>58</v>
      </c>
      <c r="E179" s="39" t="s">
        <v>5</v>
      </c>
    </row>
    <row r="180" spans="1:5" ht="12.75">
      <c r="A180" s="35" t="s">
        <v>59</v>
      </c>
      <c r="E180" s="40" t="s">
        <v>5775</v>
      </c>
    </row>
    <row r="181" spans="1:5" ht="51">
      <c r="A181" t="s">
        <v>60</v>
      </c>
      <c r="E181" s="39" t="s">
        <v>3929</v>
      </c>
    </row>
    <row r="182" spans="1:16" ht="12.75">
      <c r="A182" t="s">
        <v>52</v>
      </c>
      <c s="34" t="s">
        <v>223</v>
      </c>
      <c s="34" t="s">
        <v>5776</v>
      </c>
      <c s="35" t="s">
        <v>5</v>
      </c>
      <c s="6" t="s">
        <v>5777</v>
      </c>
      <c s="36" t="s">
        <v>56</v>
      </c>
      <c s="37">
        <v>472</v>
      </c>
      <c s="36">
        <v>0</v>
      </c>
      <c s="36">
        <f>ROUND(G182*H182,6)</f>
      </c>
      <c r="L182" s="38">
        <v>0</v>
      </c>
      <c s="32">
        <f>ROUND(ROUND(L182,2)*ROUND(G182,3),2)</f>
      </c>
      <c s="36" t="s">
        <v>822</v>
      </c>
      <c>
        <f>(M182*21)/100</f>
      </c>
      <c t="s">
        <v>27</v>
      </c>
    </row>
    <row r="183" spans="1:5" ht="12.75">
      <c r="A183" s="35" t="s">
        <v>58</v>
      </c>
      <c r="E183" s="39" t="s">
        <v>5</v>
      </c>
    </row>
    <row r="184" spans="1:5" ht="12.75">
      <c r="A184" s="35" t="s">
        <v>59</v>
      </c>
      <c r="E184" s="40" t="s">
        <v>5775</v>
      </c>
    </row>
    <row r="185" spans="1:5" ht="140.25">
      <c r="A185" t="s">
        <v>60</v>
      </c>
      <c r="E185" s="39" t="s">
        <v>3933</v>
      </c>
    </row>
    <row r="186" spans="1:16" ht="25.5">
      <c r="A186" t="s">
        <v>52</v>
      </c>
      <c s="34" t="s">
        <v>227</v>
      </c>
      <c s="34" t="s">
        <v>5778</v>
      </c>
      <c s="35" t="s">
        <v>5</v>
      </c>
      <c s="6" t="s">
        <v>5779</v>
      </c>
      <c s="36" t="s">
        <v>56</v>
      </c>
      <c s="37">
        <v>472</v>
      </c>
      <c s="36">
        <v>0</v>
      </c>
      <c s="36">
        <f>ROUND(G186*H186,6)</f>
      </c>
      <c r="L186" s="38">
        <v>0</v>
      </c>
      <c s="32">
        <f>ROUND(ROUND(L186,2)*ROUND(G186,3),2)</f>
      </c>
      <c s="36" t="s">
        <v>822</v>
      </c>
      <c>
        <f>(M186*21)/100</f>
      </c>
      <c t="s">
        <v>27</v>
      </c>
    </row>
    <row r="187" spans="1:5" ht="12.75">
      <c r="A187" s="35" t="s">
        <v>58</v>
      </c>
      <c r="E187" s="39" t="s">
        <v>5</v>
      </c>
    </row>
    <row r="188" spans="1:5" ht="12.75">
      <c r="A188" s="35" t="s">
        <v>59</v>
      </c>
      <c r="E188" s="40" t="s">
        <v>5775</v>
      </c>
    </row>
    <row r="189" spans="1:5" ht="140.25">
      <c r="A189" t="s">
        <v>60</v>
      </c>
      <c r="E189" s="39" t="s">
        <v>3933</v>
      </c>
    </row>
    <row r="190" spans="1:16" ht="25.5">
      <c r="A190" t="s">
        <v>52</v>
      </c>
      <c s="34" t="s">
        <v>231</v>
      </c>
      <c s="34" t="s">
        <v>5780</v>
      </c>
      <c s="35" t="s">
        <v>5</v>
      </c>
      <c s="6" t="s">
        <v>5781</v>
      </c>
      <c s="36" t="s">
        <v>56</v>
      </c>
      <c s="37">
        <v>2.2</v>
      </c>
      <c s="36">
        <v>0</v>
      </c>
      <c s="36">
        <f>ROUND(G190*H190,6)</f>
      </c>
      <c r="L190" s="38">
        <v>0</v>
      </c>
      <c s="32">
        <f>ROUND(ROUND(L190,2)*ROUND(G190,3),2)</f>
      </c>
      <c s="36" t="s">
        <v>822</v>
      </c>
      <c>
        <f>(M190*21)/100</f>
      </c>
      <c t="s">
        <v>27</v>
      </c>
    </row>
    <row r="191" spans="1:5" ht="12.75">
      <c r="A191" s="35" t="s">
        <v>58</v>
      </c>
      <c r="E191" s="39" t="s">
        <v>5</v>
      </c>
    </row>
    <row r="192" spans="1:5" ht="25.5">
      <c r="A192" s="35" t="s">
        <v>59</v>
      </c>
      <c r="E192" s="40" t="s">
        <v>5782</v>
      </c>
    </row>
    <row r="193" spans="1:5" ht="153">
      <c r="A193" t="s">
        <v>60</v>
      </c>
      <c r="E193" s="39" t="s">
        <v>3940</v>
      </c>
    </row>
    <row r="194" spans="1:16" ht="25.5">
      <c r="A194" t="s">
        <v>52</v>
      </c>
      <c s="34" t="s">
        <v>235</v>
      </c>
      <c s="34" t="s">
        <v>5783</v>
      </c>
      <c s="35" t="s">
        <v>5</v>
      </c>
      <c s="6" t="s">
        <v>5784</v>
      </c>
      <c s="36" t="s">
        <v>56</v>
      </c>
      <c s="37">
        <v>52</v>
      </c>
      <c s="36">
        <v>0</v>
      </c>
      <c s="36">
        <f>ROUND(G194*H194,6)</f>
      </c>
      <c r="L194" s="38">
        <v>0</v>
      </c>
      <c s="32">
        <f>ROUND(ROUND(L194,2)*ROUND(G194,3),2)</f>
      </c>
      <c s="36" t="s">
        <v>822</v>
      </c>
      <c>
        <f>(M194*21)/100</f>
      </c>
      <c t="s">
        <v>27</v>
      </c>
    </row>
    <row r="195" spans="1:5" ht="12.75">
      <c r="A195" s="35" t="s">
        <v>58</v>
      </c>
      <c r="E195" s="39" t="s">
        <v>5</v>
      </c>
    </row>
    <row r="196" spans="1:5" ht="25.5">
      <c r="A196" s="35" t="s">
        <v>59</v>
      </c>
      <c r="E196" s="40" t="s">
        <v>5785</v>
      </c>
    </row>
    <row r="197" spans="1:5" ht="153">
      <c r="A197" t="s">
        <v>60</v>
      </c>
      <c r="E197" s="39" t="s">
        <v>3940</v>
      </c>
    </row>
    <row r="198" spans="1:16" ht="12.75">
      <c r="A198" t="s">
        <v>52</v>
      </c>
      <c s="34" t="s">
        <v>239</v>
      </c>
      <c s="34" t="s">
        <v>5786</v>
      </c>
      <c s="35" t="s">
        <v>5</v>
      </c>
      <c s="6" t="s">
        <v>5787</v>
      </c>
      <c s="36" t="s">
        <v>56</v>
      </c>
      <c s="37">
        <v>1.375</v>
      </c>
      <c s="36">
        <v>0</v>
      </c>
      <c s="36">
        <f>ROUND(G198*H198,6)</f>
      </c>
      <c r="L198" s="38">
        <v>0</v>
      </c>
      <c s="32">
        <f>ROUND(ROUND(L198,2)*ROUND(G198,3),2)</f>
      </c>
      <c s="36" t="s">
        <v>822</v>
      </c>
      <c>
        <f>(M198*21)/100</f>
      </c>
      <c t="s">
        <v>27</v>
      </c>
    </row>
    <row r="199" spans="1:5" ht="12.75">
      <c r="A199" s="35" t="s">
        <v>58</v>
      </c>
      <c r="E199" s="39" t="s">
        <v>5</v>
      </c>
    </row>
    <row r="200" spans="1:5" ht="25.5">
      <c r="A200" s="35" t="s">
        <v>59</v>
      </c>
      <c r="E200" s="40" t="s">
        <v>5788</v>
      </c>
    </row>
    <row r="201" spans="1:5" ht="153">
      <c r="A201" t="s">
        <v>60</v>
      </c>
      <c r="E201" s="39" t="s">
        <v>3940</v>
      </c>
    </row>
    <row r="202" spans="1:16" ht="12.75">
      <c r="A202" t="s">
        <v>52</v>
      </c>
      <c s="34" t="s">
        <v>243</v>
      </c>
      <c s="34" t="s">
        <v>5789</v>
      </c>
      <c s="35" t="s">
        <v>5790</v>
      </c>
      <c s="6" t="s">
        <v>5791</v>
      </c>
      <c s="36" t="s">
        <v>56</v>
      </c>
      <c s="37">
        <v>2.75</v>
      </c>
      <c s="36">
        <v>0</v>
      </c>
      <c s="36">
        <f>ROUND(G202*H202,6)</f>
      </c>
      <c r="L202" s="38">
        <v>0</v>
      </c>
      <c s="32">
        <f>ROUND(ROUND(L202,2)*ROUND(G202,3),2)</f>
      </c>
      <c s="36" t="s">
        <v>822</v>
      </c>
      <c>
        <f>(M202*21)/100</f>
      </c>
      <c t="s">
        <v>27</v>
      </c>
    </row>
    <row r="203" spans="1:5" ht="12.75">
      <c r="A203" s="35" t="s">
        <v>58</v>
      </c>
      <c r="E203" s="39" t="s">
        <v>5</v>
      </c>
    </row>
    <row r="204" spans="1:5" ht="25.5">
      <c r="A204" s="35" t="s">
        <v>59</v>
      </c>
      <c r="E204" s="40" t="s">
        <v>5792</v>
      </c>
    </row>
    <row r="205" spans="1:5" ht="153">
      <c r="A205" t="s">
        <v>60</v>
      </c>
      <c r="E205" s="39" t="s">
        <v>3940</v>
      </c>
    </row>
    <row r="206" spans="1:16" ht="12.75">
      <c r="A206" t="s">
        <v>52</v>
      </c>
      <c s="34" t="s">
        <v>248</v>
      </c>
      <c s="34" t="s">
        <v>5789</v>
      </c>
      <c s="35" t="s">
        <v>5793</v>
      </c>
      <c s="6" t="s">
        <v>5791</v>
      </c>
      <c s="36" t="s">
        <v>56</v>
      </c>
      <c s="37">
        <v>0.625</v>
      </c>
      <c s="36">
        <v>0</v>
      </c>
      <c s="36">
        <f>ROUND(G206*H206,6)</f>
      </c>
      <c r="L206" s="38">
        <v>0</v>
      </c>
      <c s="32">
        <f>ROUND(ROUND(L206,2)*ROUND(G206,3),2)</f>
      </c>
      <c s="36" t="s">
        <v>822</v>
      </c>
      <c>
        <f>(M206*21)/100</f>
      </c>
      <c t="s">
        <v>27</v>
      </c>
    </row>
    <row r="207" spans="1:5" ht="12.75">
      <c r="A207" s="35" t="s">
        <v>58</v>
      </c>
      <c r="E207" s="39" t="s">
        <v>5</v>
      </c>
    </row>
    <row r="208" spans="1:5" ht="25.5">
      <c r="A208" s="35" t="s">
        <v>59</v>
      </c>
      <c r="E208" s="40" t="s">
        <v>5794</v>
      </c>
    </row>
    <row r="209" spans="1:5" ht="153">
      <c r="A209" t="s">
        <v>60</v>
      </c>
      <c r="E209" s="39" t="s">
        <v>3940</v>
      </c>
    </row>
    <row r="210" spans="1:16" ht="12.75">
      <c r="A210" t="s">
        <v>52</v>
      </c>
      <c s="34" t="s">
        <v>252</v>
      </c>
      <c s="34" t="s">
        <v>3937</v>
      </c>
      <c s="35" t="s">
        <v>5</v>
      </c>
      <c s="6" t="s">
        <v>3938</v>
      </c>
      <c s="36" t="s">
        <v>56</v>
      </c>
      <c s="37">
        <v>222.375</v>
      </c>
      <c s="36">
        <v>0</v>
      </c>
      <c s="36">
        <f>ROUND(G210*H210,6)</f>
      </c>
      <c r="L210" s="38">
        <v>0</v>
      </c>
      <c s="32">
        <f>ROUND(ROUND(L210,2)*ROUND(G210,3),2)</f>
      </c>
      <c s="36" t="s">
        <v>822</v>
      </c>
      <c>
        <f>(M210*21)/100</f>
      </c>
      <c t="s">
        <v>27</v>
      </c>
    </row>
    <row r="211" spans="1:5" ht="12.75">
      <c r="A211" s="35" t="s">
        <v>58</v>
      </c>
      <c r="E211" s="39" t="s">
        <v>5</v>
      </c>
    </row>
    <row r="212" spans="1:5" ht="12.75">
      <c r="A212" s="35" t="s">
        <v>59</v>
      </c>
      <c r="E212" s="40" t="s">
        <v>5795</v>
      </c>
    </row>
    <row r="213" spans="1:5" ht="153">
      <c r="A213" t="s">
        <v>60</v>
      </c>
      <c r="E213" s="39" t="s">
        <v>3940</v>
      </c>
    </row>
    <row r="214" spans="1:16" ht="12.75">
      <c r="A214" t="s">
        <v>52</v>
      </c>
      <c s="34" t="s">
        <v>256</v>
      </c>
      <c s="34" t="s">
        <v>5796</v>
      </c>
      <c s="35" t="s">
        <v>5</v>
      </c>
      <c s="6" t="s">
        <v>5797</v>
      </c>
      <c s="36" t="s">
        <v>56</v>
      </c>
      <c s="37">
        <v>373.04</v>
      </c>
      <c s="36">
        <v>0</v>
      </c>
      <c s="36">
        <f>ROUND(G214*H214,6)</f>
      </c>
      <c r="L214" s="38">
        <v>0</v>
      </c>
      <c s="32">
        <f>ROUND(ROUND(L214,2)*ROUND(G214,3),2)</f>
      </c>
      <c s="36" t="s">
        <v>822</v>
      </c>
      <c>
        <f>(M214*21)/100</f>
      </c>
      <c t="s">
        <v>27</v>
      </c>
    </row>
    <row r="215" spans="1:5" ht="12.75">
      <c r="A215" s="35" t="s">
        <v>58</v>
      </c>
      <c r="E215" s="39" t="s">
        <v>5</v>
      </c>
    </row>
    <row r="216" spans="1:5" ht="12.75">
      <c r="A216" s="35" t="s">
        <v>59</v>
      </c>
      <c r="E216" s="40" t="s">
        <v>5798</v>
      </c>
    </row>
    <row r="217" spans="1:5" ht="153">
      <c r="A217" t="s">
        <v>60</v>
      </c>
      <c r="E217" s="39" t="s">
        <v>3940</v>
      </c>
    </row>
    <row r="218" spans="1:16" ht="12.75">
      <c r="A218" t="s">
        <v>52</v>
      </c>
      <c s="34" t="s">
        <v>260</v>
      </c>
      <c s="34" t="s">
        <v>5799</v>
      </c>
      <c s="35" t="s">
        <v>5</v>
      </c>
      <c s="6" t="s">
        <v>5800</v>
      </c>
      <c s="36" t="s">
        <v>56</v>
      </c>
      <c s="37">
        <v>123.81</v>
      </c>
      <c s="36">
        <v>0</v>
      </c>
      <c s="36">
        <f>ROUND(G218*H218,6)</f>
      </c>
      <c r="L218" s="38">
        <v>0</v>
      </c>
      <c s="32">
        <f>ROUND(ROUND(L218,2)*ROUND(G218,3),2)</f>
      </c>
      <c s="36" t="s">
        <v>822</v>
      </c>
      <c>
        <f>(M218*21)/100</f>
      </c>
      <c t="s">
        <v>27</v>
      </c>
    </row>
    <row r="219" spans="1:5" ht="12.75">
      <c r="A219" s="35" t="s">
        <v>58</v>
      </c>
      <c r="E219" s="39" t="s">
        <v>5</v>
      </c>
    </row>
    <row r="220" spans="1:5" ht="12.75">
      <c r="A220" s="35" t="s">
        <v>59</v>
      </c>
      <c r="E220" s="40" t="s">
        <v>5801</v>
      </c>
    </row>
    <row r="221" spans="1:5" ht="153">
      <c r="A221" t="s">
        <v>60</v>
      </c>
      <c r="E221" s="39" t="s">
        <v>3940</v>
      </c>
    </row>
    <row r="222" spans="1:16" ht="25.5">
      <c r="A222" t="s">
        <v>52</v>
      </c>
      <c s="34" t="s">
        <v>264</v>
      </c>
      <c s="34" t="s">
        <v>5802</v>
      </c>
      <c s="35" t="s">
        <v>5</v>
      </c>
      <c s="6" t="s">
        <v>5803</v>
      </c>
      <c s="36" t="s">
        <v>56</v>
      </c>
      <c s="37">
        <v>1</v>
      </c>
      <c s="36">
        <v>0</v>
      </c>
      <c s="36">
        <f>ROUND(G222*H222,6)</f>
      </c>
      <c r="L222" s="38">
        <v>0</v>
      </c>
      <c s="32">
        <f>ROUND(ROUND(L222,2)*ROUND(G222,3),2)</f>
      </c>
      <c s="36" t="s">
        <v>822</v>
      </c>
      <c>
        <f>(M222*21)/100</f>
      </c>
      <c t="s">
        <v>27</v>
      </c>
    </row>
    <row r="223" spans="1:5" ht="12.75">
      <c r="A223" s="35" t="s">
        <v>58</v>
      </c>
      <c r="E223" s="39" t="s">
        <v>5</v>
      </c>
    </row>
    <row r="224" spans="1:5" ht="12.75">
      <c r="A224" s="35" t="s">
        <v>59</v>
      </c>
      <c r="E224" s="40" t="s">
        <v>5804</v>
      </c>
    </row>
    <row r="225" spans="1:5" ht="153">
      <c r="A225" t="s">
        <v>60</v>
      </c>
      <c r="E225" s="39" t="s">
        <v>3940</v>
      </c>
    </row>
    <row r="226" spans="1:16" ht="25.5">
      <c r="A226" t="s">
        <v>52</v>
      </c>
      <c s="34" t="s">
        <v>268</v>
      </c>
      <c s="34" t="s">
        <v>5805</v>
      </c>
      <c s="35" t="s">
        <v>5</v>
      </c>
      <c s="6" t="s">
        <v>5806</v>
      </c>
      <c s="36" t="s">
        <v>56</v>
      </c>
      <c s="37">
        <v>4.4</v>
      </c>
      <c s="36">
        <v>0</v>
      </c>
      <c s="36">
        <f>ROUND(G226*H226,6)</f>
      </c>
      <c r="L226" s="38">
        <v>0</v>
      </c>
      <c s="32">
        <f>ROUND(ROUND(L226,2)*ROUND(G226,3),2)</f>
      </c>
      <c s="36" t="s">
        <v>822</v>
      </c>
      <c>
        <f>(M226*21)/100</f>
      </c>
      <c t="s">
        <v>27</v>
      </c>
    </row>
    <row r="227" spans="1:5" ht="12.75">
      <c r="A227" s="35" t="s">
        <v>58</v>
      </c>
      <c r="E227" s="39" t="s">
        <v>5</v>
      </c>
    </row>
    <row r="228" spans="1:5" ht="12.75">
      <c r="A228" s="35" t="s">
        <v>59</v>
      </c>
      <c r="E228" s="40" t="s">
        <v>5807</v>
      </c>
    </row>
    <row r="229" spans="1:5" ht="153">
      <c r="A229" t="s">
        <v>60</v>
      </c>
      <c r="E229" s="39" t="s">
        <v>3940</v>
      </c>
    </row>
    <row r="230" spans="1:13" ht="12.75">
      <c r="A230" t="s">
        <v>49</v>
      </c>
      <c r="C230" s="31" t="s">
        <v>84</v>
      </c>
      <c r="E230" s="33" t="s">
        <v>2922</v>
      </c>
      <c r="J230" s="32">
        <f>0</f>
      </c>
      <c s="32">
        <f>0</f>
      </c>
      <c s="32">
        <f>0+L231+L235+L239+L243</f>
      </c>
      <c s="32">
        <f>0+M231+M235+M239+M243</f>
      </c>
    </row>
    <row r="231" spans="1:16" ht="12.75">
      <c r="A231" t="s">
        <v>52</v>
      </c>
      <c s="34" t="s">
        <v>272</v>
      </c>
      <c s="34" t="s">
        <v>5808</v>
      </c>
      <c s="35" t="s">
        <v>5</v>
      </c>
      <c s="6" t="s">
        <v>5809</v>
      </c>
      <c s="36" t="s">
        <v>78</v>
      </c>
      <c s="37">
        <v>7</v>
      </c>
      <c s="36">
        <v>0</v>
      </c>
      <c s="36">
        <f>ROUND(G231*H231,6)</f>
      </c>
      <c r="L231" s="38">
        <v>0</v>
      </c>
      <c s="32">
        <f>ROUND(ROUND(L231,2)*ROUND(G231,3),2)</f>
      </c>
      <c s="36" t="s">
        <v>822</v>
      </c>
      <c>
        <f>(M231*21)/100</f>
      </c>
      <c t="s">
        <v>27</v>
      </c>
    </row>
    <row r="232" spans="1:5" ht="12.75">
      <c r="A232" s="35" t="s">
        <v>58</v>
      </c>
      <c r="E232" s="39" t="s">
        <v>5</v>
      </c>
    </row>
    <row r="233" spans="1:5" ht="12.75">
      <c r="A233" s="35" t="s">
        <v>59</v>
      </c>
      <c r="E233" s="40" t="s">
        <v>5810</v>
      </c>
    </row>
    <row r="234" spans="1:5" ht="255">
      <c r="A234" t="s">
        <v>60</v>
      </c>
      <c r="E234" s="39" t="s">
        <v>5174</v>
      </c>
    </row>
    <row r="235" spans="1:16" ht="12.75">
      <c r="A235" t="s">
        <v>52</v>
      </c>
      <c s="34" t="s">
        <v>276</v>
      </c>
      <c s="34" t="s">
        <v>5811</v>
      </c>
      <c s="35" t="s">
        <v>5</v>
      </c>
      <c s="6" t="s">
        <v>5617</v>
      </c>
      <c s="36" t="s">
        <v>78</v>
      </c>
      <c s="37">
        <v>33</v>
      </c>
      <c s="36">
        <v>0</v>
      </c>
      <c s="36">
        <f>ROUND(G235*H235,6)</f>
      </c>
      <c r="L235" s="38">
        <v>0</v>
      </c>
      <c s="32">
        <f>ROUND(ROUND(L235,2)*ROUND(G235,3),2)</f>
      </c>
      <c s="36" t="s">
        <v>822</v>
      </c>
      <c>
        <f>(M235*21)/100</f>
      </c>
      <c t="s">
        <v>27</v>
      </c>
    </row>
    <row r="236" spans="1:5" ht="12.75">
      <c r="A236" s="35" t="s">
        <v>58</v>
      </c>
      <c r="E236" s="39" t="s">
        <v>5</v>
      </c>
    </row>
    <row r="237" spans="1:5" ht="12.75">
      <c r="A237" s="35" t="s">
        <v>59</v>
      </c>
      <c r="E237" s="40" t="s">
        <v>5812</v>
      </c>
    </row>
    <row r="238" spans="1:5" ht="255">
      <c r="A238" t="s">
        <v>60</v>
      </c>
      <c r="E238" s="39" t="s">
        <v>5174</v>
      </c>
    </row>
    <row r="239" spans="1:16" ht="12.75">
      <c r="A239" t="s">
        <v>52</v>
      </c>
      <c s="34" t="s">
        <v>279</v>
      </c>
      <c s="34" t="s">
        <v>5813</v>
      </c>
      <c s="35" t="s">
        <v>5</v>
      </c>
      <c s="6" t="s">
        <v>5814</v>
      </c>
      <c s="36" t="s">
        <v>101</v>
      </c>
      <c s="37">
        <v>7</v>
      </c>
      <c s="36">
        <v>0</v>
      </c>
      <c s="36">
        <f>ROUND(G239*H239,6)</f>
      </c>
      <c r="L239" s="38">
        <v>0</v>
      </c>
      <c s="32">
        <f>ROUND(ROUND(L239,2)*ROUND(G239,3),2)</f>
      </c>
      <c s="36" t="s">
        <v>822</v>
      </c>
      <c>
        <f>(M239*21)/100</f>
      </c>
      <c t="s">
        <v>27</v>
      </c>
    </row>
    <row r="240" spans="1:5" ht="12.75">
      <c r="A240" s="35" t="s">
        <v>58</v>
      </c>
      <c r="E240" s="39" t="s">
        <v>5</v>
      </c>
    </row>
    <row r="241" spans="1:5" ht="12.75">
      <c r="A241" s="35" t="s">
        <v>59</v>
      </c>
      <c r="E241" s="40" t="s">
        <v>1164</v>
      </c>
    </row>
    <row r="242" spans="1:5" ht="76.5">
      <c r="A242" t="s">
        <v>60</v>
      </c>
      <c r="E242" s="39" t="s">
        <v>5815</v>
      </c>
    </row>
    <row r="243" spans="1:16" ht="12.75">
      <c r="A243" t="s">
        <v>52</v>
      </c>
      <c s="34" t="s">
        <v>283</v>
      </c>
      <c s="34" t="s">
        <v>5816</v>
      </c>
      <c s="35" t="s">
        <v>5</v>
      </c>
      <c s="6" t="s">
        <v>5817</v>
      </c>
      <c s="36" t="s">
        <v>101</v>
      </c>
      <c s="37">
        <v>2</v>
      </c>
      <c s="36">
        <v>0</v>
      </c>
      <c s="36">
        <f>ROUND(G243*H243,6)</f>
      </c>
      <c r="L243" s="38">
        <v>0</v>
      </c>
      <c s="32">
        <f>ROUND(ROUND(L243,2)*ROUND(G243,3),2)</f>
      </c>
      <c s="36" t="s">
        <v>822</v>
      </c>
      <c>
        <f>(M243*21)/100</f>
      </c>
      <c t="s">
        <v>27</v>
      </c>
    </row>
    <row r="244" spans="1:5" ht="12.75">
      <c r="A244" s="35" t="s">
        <v>58</v>
      </c>
      <c r="E244" s="39" t="s">
        <v>5</v>
      </c>
    </row>
    <row r="245" spans="1:5" ht="12.75">
      <c r="A245" s="35" t="s">
        <v>59</v>
      </c>
      <c r="E245" s="40" t="s">
        <v>1151</v>
      </c>
    </row>
    <row r="246" spans="1:5" ht="25.5">
      <c r="A246" t="s">
        <v>60</v>
      </c>
      <c r="E246" s="39" t="s">
        <v>4227</v>
      </c>
    </row>
    <row r="247" spans="1:13" ht="12.75">
      <c r="A247" t="s">
        <v>49</v>
      </c>
      <c r="C247" s="31" t="s">
        <v>89</v>
      </c>
      <c r="E247" s="33" t="s">
        <v>2962</v>
      </c>
      <c r="J247" s="32">
        <f>0</f>
      </c>
      <c s="32">
        <f>0</f>
      </c>
      <c s="32">
        <f>0+L248+L252+L256+L260+L264+L268+L272+L276+L280+L284+L288+L292+L296+L300+L304+L308+L312+L316+L320</f>
      </c>
      <c s="32">
        <f>0+M248+M252+M256+M260+M264+M268+M272+M276+M280+M284+M288+M292+M296+M300+M304+M308+M312+M316+M320</f>
      </c>
    </row>
    <row r="248" spans="1:16" ht="25.5">
      <c r="A248" t="s">
        <v>52</v>
      </c>
      <c s="34" t="s">
        <v>287</v>
      </c>
      <c s="34" t="s">
        <v>5818</v>
      </c>
      <c s="35" t="s">
        <v>5</v>
      </c>
      <c s="6" t="s">
        <v>5819</v>
      </c>
      <c s="36" t="s">
        <v>101</v>
      </c>
      <c s="37">
        <v>17</v>
      </c>
      <c s="36">
        <v>0</v>
      </c>
      <c s="36">
        <f>ROUND(G248*H248,6)</f>
      </c>
      <c r="L248" s="38">
        <v>0</v>
      </c>
      <c s="32">
        <f>ROUND(ROUND(L248,2)*ROUND(G248,3),2)</f>
      </c>
      <c s="36" t="s">
        <v>822</v>
      </c>
      <c>
        <f>(M248*21)/100</f>
      </c>
      <c t="s">
        <v>27</v>
      </c>
    </row>
    <row r="249" spans="1:5" ht="12.75">
      <c r="A249" s="35" t="s">
        <v>58</v>
      </c>
      <c r="E249" s="39" t="s">
        <v>5</v>
      </c>
    </row>
    <row r="250" spans="1:5" ht="12.75">
      <c r="A250" s="35" t="s">
        <v>59</v>
      </c>
      <c r="E250" s="40" t="s">
        <v>5820</v>
      </c>
    </row>
    <row r="251" spans="1:5" ht="25.5">
      <c r="A251" t="s">
        <v>60</v>
      </c>
      <c r="E251" s="39" t="s">
        <v>5821</v>
      </c>
    </row>
    <row r="252" spans="1:16" ht="25.5">
      <c r="A252" t="s">
        <v>52</v>
      </c>
      <c s="34" t="s">
        <v>291</v>
      </c>
      <c s="34" t="s">
        <v>5822</v>
      </c>
      <c s="35" t="s">
        <v>5</v>
      </c>
      <c s="6" t="s">
        <v>5823</v>
      </c>
      <c s="36" t="s">
        <v>101</v>
      </c>
      <c s="37">
        <v>30</v>
      </c>
      <c s="36">
        <v>0</v>
      </c>
      <c s="36">
        <f>ROUND(G252*H252,6)</f>
      </c>
      <c r="L252" s="38">
        <v>0</v>
      </c>
      <c s="32">
        <f>ROUND(ROUND(L252,2)*ROUND(G252,3),2)</f>
      </c>
      <c s="36" t="s">
        <v>822</v>
      </c>
      <c>
        <f>(M252*21)/100</f>
      </c>
      <c t="s">
        <v>27</v>
      </c>
    </row>
    <row r="253" spans="1:5" ht="12.75">
      <c r="A253" s="35" t="s">
        <v>58</v>
      </c>
      <c r="E253" s="39" t="s">
        <v>5</v>
      </c>
    </row>
    <row r="254" spans="1:5" ht="12.75">
      <c r="A254" s="35" t="s">
        <v>59</v>
      </c>
      <c r="E254" s="40" t="s">
        <v>5824</v>
      </c>
    </row>
    <row r="255" spans="1:5" ht="63.75">
      <c r="A255" t="s">
        <v>60</v>
      </c>
      <c r="E255" s="39" t="s">
        <v>5825</v>
      </c>
    </row>
    <row r="256" spans="1:16" ht="12.75">
      <c r="A256" t="s">
        <v>52</v>
      </c>
      <c s="34" t="s">
        <v>295</v>
      </c>
      <c s="34" t="s">
        <v>5826</v>
      </c>
      <c s="35" t="s">
        <v>5</v>
      </c>
      <c s="6" t="s">
        <v>5827</v>
      </c>
      <c s="36" t="s">
        <v>101</v>
      </c>
      <c s="37">
        <v>30</v>
      </c>
      <c s="36">
        <v>0</v>
      </c>
      <c s="36">
        <f>ROUND(G256*H256,6)</f>
      </c>
      <c r="L256" s="38">
        <v>0</v>
      </c>
      <c s="32">
        <f>ROUND(ROUND(L256,2)*ROUND(G256,3),2)</f>
      </c>
      <c s="36" t="s">
        <v>822</v>
      </c>
      <c>
        <f>(M256*21)/100</f>
      </c>
      <c t="s">
        <v>27</v>
      </c>
    </row>
    <row r="257" spans="1:5" ht="12.75">
      <c r="A257" s="35" t="s">
        <v>58</v>
      </c>
      <c r="E257" s="39" t="s">
        <v>5</v>
      </c>
    </row>
    <row r="258" spans="1:5" ht="12.75">
      <c r="A258" s="35" t="s">
        <v>59</v>
      </c>
      <c r="E258" s="40" t="s">
        <v>5824</v>
      </c>
    </row>
    <row r="259" spans="1:5" ht="25.5">
      <c r="A259" t="s">
        <v>60</v>
      </c>
      <c r="E259" s="39" t="s">
        <v>5828</v>
      </c>
    </row>
    <row r="260" spans="1:16" ht="12.75">
      <c r="A260" t="s">
        <v>52</v>
      </c>
      <c s="34" t="s">
        <v>299</v>
      </c>
      <c s="34" t="s">
        <v>5829</v>
      </c>
      <c s="35" t="s">
        <v>5</v>
      </c>
      <c s="6" t="s">
        <v>5830</v>
      </c>
      <c s="36" t="s">
        <v>5831</v>
      </c>
      <c s="37">
        <v>2700</v>
      </c>
      <c s="36">
        <v>0</v>
      </c>
      <c s="36">
        <f>ROUND(G260*H260,6)</f>
      </c>
      <c r="L260" s="38">
        <v>0</v>
      </c>
      <c s="32">
        <f>ROUND(ROUND(L260,2)*ROUND(G260,3),2)</f>
      </c>
      <c s="36" t="s">
        <v>822</v>
      </c>
      <c>
        <f>(M260*21)/100</f>
      </c>
      <c t="s">
        <v>27</v>
      </c>
    </row>
    <row r="261" spans="1:5" ht="12.75">
      <c r="A261" s="35" t="s">
        <v>58</v>
      </c>
      <c r="E261" s="39" t="s">
        <v>5</v>
      </c>
    </row>
    <row r="262" spans="1:5" ht="12.75">
      <c r="A262" s="35" t="s">
        <v>59</v>
      </c>
      <c r="E262" s="40" t="s">
        <v>5832</v>
      </c>
    </row>
    <row r="263" spans="1:5" ht="25.5">
      <c r="A263" t="s">
        <v>60</v>
      </c>
      <c r="E263" s="39" t="s">
        <v>5833</v>
      </c>
    </row>
    <row r="264" spans="1:16" ht="25.5">
      <c r="A264" t="s">
        <v>52</v>
      </c>
      <c s="34" t="s">
        <v>303</v>
      </c>
      <c s="34" t="s">
        <v>5834</v>
      </c>
      <c s="35" t="s">
        <v>5</v>
      </c>
      <c s="6" t="s">
        <v>5835</v>
      </c>
      <c s="36" t="s">
        <v>101</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5836</v>
      </c>
    </row>
    <row r="267" spans="1:5" ht="25.5">
      <c r="A267" t="s">
        <v>60</v>
      </c>
      <c r="E267" s="39" t="s">
        <v>5837</v>
      </c>
    </row>
    <row r="268" spans="1:16" ht="12.75">
      <c r="A268" t="s">
        <v>52</v>
      </c>
      <c s="34" t="s">
        <v>307</v>
      </c>
      <c s="34" t="s">
        <v>5838</v>
      </c>
      <c s="35" t="s">
        <v>5</v>
      </c>
      <c s="6" t="s">
        <v>5839</v>
      </c>
      <c s="36" t="s">
        <v>101</v>
      </c>
      <c s="37">
        <v>20</v>
      </c>
      <c s="36">
        <v>0</v>
      </c>
      <c s="36">
        <f>ROUND(G268*H268,6)</f>
      </c>
      <c r="L268" s="38">
        <v>0</v>
      </c>
      <c s="32">
        <f>ROUND(ROUND(L268,2)*ROUND(G268,3),2)</f>
      </c>
      <c s="36" t="s">
        <v>822</v>
      </c>
      <c>
        <f>(M268*21)/100</f>
      </c>
      <c t="s">
        <v>27</v>
      </c>
    </row>
    <row r="269" spans="1:5" ht="12.75">
      <c r="A269" s="35" t="s">
        <v>58</v>
      </c>
      <c r="E269" s="39" t="s">
        <v>5</v>
      </c>
    </row>
    <row r="270" spans="1:5" ht="12.75">
      <c r="A270" s="35" t="s">
        <v>59</v>
      </c>
      <c r="E270" s="40" t="s">
        <v>5840</v>
      </c>
    </row>
    <row r="271" spans="1:5" ht="63.75">
      <c r="A271" t="s">
        <v>60</v>
      </c>
      <c r="E271" s="39" t="s">
        <v>5841</v>
      </c>
    </row>
    <row r="272" spans="1:16" ht="12.75">
      <c r="A272" t="s">
        <v>52</v>
      </c>
      <c s="34" t="s">
        <v>311</v>
      </c>
      <c s="34" t="s">
        <v>5842</v>
      </c>
      <c s="35" t="s">
        <v>5</v>
      </c>
      <c s="6" t="s">
        <v>5843</v>
      </c>
      <c s="36" t="s">
        <v>101</v>
      </c>
      <c s="37">
        <v>20</v>
      </c>
      <c s="36">
        <v>0</v>
      </c>
      <c s="36">
        <f>ROUND(G272*H272,6)</f>
      </c>
      <c r="L272" s="38">
        <v>0</v>
      </c>
      <c s="32">
        <f>ROUND(ROUND(L272,2)*ROUND(G272,3),2)</f>
      </c>
      <c s="36" t="s">
        <v>822</v>
      </c>
      <c>
        <f>(M272*21)/100</f>
      </c>
      <c t="s">
        <v>27</v>
      </c>
    </row>
    <row r="273" spans="1:5" ht="12.75">
      <c r="A273" s="35" t="s">
        <v>58</v>
      </c>
      <c r="E273" s="39" t="s">
        <v>5</v>
      </c>
    </row>
    <row r="274" spans="1:5" ht="12.75">
      <c r="A274" s="35" t="s">
        <v>59</v>
      </c>
      <c r="E274" s="40" t="s">
        <v>5840</v>
      </c>
    </row>
    <row r="275" spans="1:5" ht="25.5">
      <c r="A275" t="s">
        <v>60</v>
      </c>
      <c r="E275" s="39" t="s">
        <v>5828</v>
      </c>
    </row>
    <row r="276" spans="1:16" ht="12.75">
      <c r="A276" t="s">
        <v>52</v>
      </c>
      <c s="34" t="s">
        <v>315</v>
      </c>
      <c s="34" t="s">
        <v>5844</v>
      </c>
      <c s="35" t="s">
        <v>5</v>
      </c>
      <c s="6" t="s">
        <v>5845</v>
      </c>
      <c s="36" t="s">
        <v>5831</v>
      </c>
      <c s="37">
        <v>1800</v>
      </c>
      <c s="36">
        <v>0</v>
      </c>
      <c s="36">
        <f>ROUND(G276*H276,6)</f>
      </c>
      <c r="L276" s="38">
        <v>0</v>
      </c>
      <c s="32">
        <f>ROUND(ROUND(L276,2)*ROUND(G276,3),2)</f>
      </c>
      <c s="36" t="s">
        <v>822</v>
      </c>
      <c>
        <f>(M276*21)/100</f>
      </c>
      <c t="s">
        <v>27</v>
      </c>
    </row>
    <row r="277" spans="1:5" ht="12.75">
      <c r="A277" s="35" t="s">
        <v>58</v>
      </c>
      <c r="E277" s="39" t="s">
        <v>5</v>
      </c>
    </row>
    <row r="278" spans="1:5" ht="12.75">
      <c r="A278" s="35" t="s">
        <v>59</v>
      </c>
      <c r="E278" s="40" t="s">
        <v>5846</v>
      </c>
    </row>
    <row r="279" spans="1:5" ht="25.5">
      <c r="A279" t="s">
        <v>60</v>
      </c>
      <c r="E279" s="39" t="s">
        <v>5847</v>
      </c>
    </row>
    <row r="280" spans="1:16" ht="25.5">
      <c r="A280" t="s">
        <v>52</v>
      </c>
      <c s="34" t="s">
        <v>319</v>
      </c>
      <c s="34" t="s">
        <v>5848</v>
      </c>
      <c s="35" t="s">
        <v>5</v>
      </c>
      <c s="6" t="s">
        <v>5849</v>
      </c>
      <c s="36" t="s">
        <v>56</v>
      </c>
      <c s="37">
        <v>31.25</v>
      </c>
      <c s="36">
        <v>0</v>
      </c>
      <c s="36">
        <f>ROUND(G280*H280,6)</f>
      </c>
      <c r="L280" s="38">
        <v>0</v>
      </c>
      <c s="32">
        <f>ROUND(ROUND(L280,2)*ROUND(G280,3),2)</f>
      </c>
      <c s="36" t="s">
        <v>822</v>
      </c>
      <c>
        <f>(M280*21)/100</f>
      </c>
      <c t="s">
        <v>27</v>
      </c>
    </row>
    <row r="281" spans="1:5" ht="12.75">
      <c r="A281" s="35" t="s">
        <v>58</v>
      </c>
      <c r="E281" s="39" t="s">
        <v>5</v>
      </c>
    </row>
    <row r="282" spans="1:5" ht="38.25">
      <c r="A282" s="35" t="s">
        <v>59</v>
      </c>
      <c r="E282" s="40" t="s">
        <v>5850</v>
      </c>
    </row>
    <row r="283" spans="1:5" ht="38.25">
      <c r="A283" t="s">
        <v>60</v>
      </c>
      <c r="E283" s="39" t="s">
        <v>5851</v>
      </c>
    </row>
    <row r="284" spans="1:16" ht="12.75">
      <c r="A284" t="s">
        <v>52</v>
      </c>
      <c s="34" t="s">
        <v>323</v>
      </c>
      <c s="34" t="s">
        <v>3976</v>
      </c>
      <c s="35" t="s">
        <v>5</v>
      </c>
      <c s="6" t="s">
        <v>3977</v>
      </c>
      <c s="36" t="s">
        <v>78</v>
      </c>
      <c s="37">
        <v>13</v>
      </c>
      <c s="36">
        <v>0</v>
      </c>
      <c s="36">
        <f>ROUND(G284*H284,6)</f>
      </c>
      <c r="L284" s="38">
        <v>0</v>
      </c>
      <c s="32">
        <f>ROUND(ROUND(L284,2)*ROUND(G284,3),2)</f>
      </c>
      <c s="36" t="s">
        <v>822</v>
      </c>
      <c>
        <f>(M284*21)/100</f>
      </c>
      <c t="s">
        <v>27</v>
      </c>
    </row>
    <row r="285" spans="1:5" ht="12.75">
      <c r="A285" s="35" t="s">
        <v>58</v>
      </c>
      <c r="E285" s="39" t="s">
        <v>5</v>
      </c>
    </row>
    <row r="286" spans="1:5" ht="12.75">
      <c r="A286" s="35" t="s">
        <v>59</v>
      </c>
      <c r="E286" s="40" t="s">
        <v>5852</v>
      </c>
    </row>
    <row r="287" spans="1:5" ht="51">
      <c r="A287" t="s">
        <v>60</v>
      </c>
      <c r="E287" s="39" t="s">
        <v>3978</v>
      </c>
    </row>
    <row r="288" spans="1:16" ht="12.75">
      <c r="A288" t="s">
        <v>52</v>
      </c>
      <c s="34" t="s">
        <v>327</v>
      </c>
      <c s="34" t="s">
        <v>5853</v>
      </c>
      <c s="35" t="s">
        <v>5790</v>
      </c>
      <c s="6" t="s">
        <v>5854</v>
      </c>
      <c s="36" t="s">
        <v>78</v>
      </c>
      <c s="37">
        <v>303</v>
      </c>
      <c s="36">
        <v>0</v>
      </c>
      <c s="36">
        <f>ROUND(G288*H288,6)</f>
      </c>
      <c r="L288" s="38">
        <v>0</v>
      </c>
      <c s="32">
        <f>ROUND(ROUND(L288,2)*ROUND(G288,3),2)</f>
      </c>
      <c s="36" t="s">
        <v>822</v>
      </c>
      <c>
        <f>(M288*21)/100</f>
      </c>
      <c t="s">
        <v>27</v>
      </c>
    </row>
    <row r="289" spans="1:5" ht="12.75">
      <c r="A289" s="35" t="s">
        <v>58</v>
      </c>
      <c r="E289" s="39" t="s">
        <v>5</v>
      </c>
    </row>
    <row r="290" spans="1:5" ht="12.75">
      <c r="A290" s="35" t="s">
        <v>59</v>
      </c>
      <c r="E290" s="40" t="s">
        <v>5855</v>
      </c>
    </row>
    <row r="291" spans="1:5" ht="51">
      <c r="A291" t="s">
        <v>60</v>
      </c>
      <c r="E291" s="39" t="s">
        <v>3978</v>
      </c>
    </row>
    <row r="292" spans="1:16" ht="12.75">
      <c r="A292" t="s">
        <v>52</v>
      </c>
      <c s="34" t="s">
        <v>331</v>
      </c>
      <c s="34" t="s">
        <v>5853</v>
      </c>
      <c s="35" t="s">
        <v>5793</v>
      </c>
      <c s="6" t="s">
        <v>5854</v>
      </c>
      <c s="36" t="s">
        <v>78</v>
      </c>
      <c s="37">
        <v>129</v>
      </c>
      <c s="36">
        <v>0</v>
      </c>
      <c s="36">
        <f>ROUND(G292*H292,6)</f>
      </c>
      <c r="L292" s="38">
        <v>0</v>
      </c>
      <c s="32">
        <f>ROUND(ROUND(L292,2)*ROUND(G292,3),2)</f>
      </c>
      <c s="36" t="s">
        <v>822</v>
      </c>
      <c>
        <f>(M292*21)/100</f>
      </c>
      <c t="s">
        <v>27</v>
      </c>
    </row>
    <row r="293" spans="1:5" ht="12.75">
      <c r="A293" s="35" t="s">
        <v>58</v>
      </c>
      <c r="E293" s="39" t="s">
        <v>5</v>
      </c>
    </row>
    <row r="294" spans="1:5" ht="12.75">
      <c r="A294" s="35" t="s">
        <v>59</v>
      </c>
      <c r="E294" s="40" t="s">
        <v>5856</v>
      </c>
    </row>
    <row r="295" spans="1:5" ht="51">
      <c r="A295" t="s">
        <v>60</v>
      </c>
      <c r="E295" s="39" t="s">
        <v>3978</v>
      </c>
    </row>
    <row r="296" spans="1:16" ht="12.75">
      <c r="A296" t="s">
        <v>52</v>
      </c>
      <c s="34" t="s">
        <v>335</v>
      </c>
      <c s="34" t="s">
        <v>5853</v>
      </c>
      <c s="35" t="s">
        <v>5857</v>
      </c>
      <c s="6" t="s">
        <v>5854</v>
      </c>
      <c s="36" t="s">
        <v>78</v>
      </c>
      <c s="37">
        <v>8</v>
      </c>
      <c s="36">
        <v>0</v>
      </c>
      <c s="36">
        <f>ROUND(G296*H296,6)</f>
      </c>
      <c r="L296" s="38">
        <v>0</v>
      </c>
      <c s="32">
        <f>ROUND(ROUND(L296,2)*ROUND(G296,3),2)</f>
      </c>
      <c s="36" t="s">
        <v>822</v>
      </c>
      <c>
        <f>(M296*21)/100</f>
      </c>
      <c t="s">
        <v>27</v>
      </c>
    </row>
    <row r="297" spans="1:5" ht="12.75">
      <c r="A297" s="35" t="s">
        <v>58</v>
      </c>
      <c r="E297" s="39" t="s">
        <v>5</v>
      </c>
    </row>
    <row r="298" spans="1:5" ht="12.75">
      <c r="A298" s="35" t="s">
        <v>59</v>
      </c>
      <c r="E298" s="40" t="s">
        <v>5858</v>
      </c>
    </row>
    <row r="299" spans="1:5" ht="51">
      <c r="A299" t="s">
        <v>60</v>
      </c>
      <c r="E299" s="39" t="s">
        <v>3978</v>
      </c>
    </row>
    <row r="300" spans="1:16" ht="12.75">
      <c r="A300" t="s">
        <v>52</v>
      </c>
      <c s="34" t="s">
        <v>339</v>
      </c>
      <c s="34" t="s">
        <v>5859</v>
      </c>
      <c s="35" t="s">
        <v>5</v>
      </c>
      <c s="6" t="s">
        <v>5860</v>
      </c>
      <c s="36" t="s">
        <v>78</v>
      </c>
      <c s="37">
        <v>185</v>
      </c>
      <c s="36">
        <v>0</v>
      </c>
      <c s="36">
        <f>ROUND(G300*H300,6)</f>
      </c>
      <c r="L300" s="38">
        <v>0</v>
      </c>
      <c s="32">
        <f>ROUND(ROUND(L300,2)*ROUND(G300,3),2)</f>
      </c>
      <c s="36" t="s">
        <v>822</v>
      </c>
      <c>
        <f>(M300*21)/100</f>
      </c>
      <c t="s">
        <v>27</v>
      </c>
    </row>
    <row r="301" spans="1:5" ht="12.75">
      <c r="A301" s="35" t="s">
        <v>58</v>
      </c>
      <c r="E301" s="39" t="s">
        <v>5</v>
      </c>
    </row>
    <row r="302" spans="1:5" ht="12.75">
      <c r="A302" s="35" t="s">
        <v>59</v>
      </c>
      <c r="E302" s="40" t="s">
        <v>5861</v>
      </c>
    </row>
    <row r="303" spans="1:5" ht="51">
      <c r="A303" t="s">
        <v>60</v>
      </c>
      <c r="E303" s="39" t="s">
        <v>5862</v>
      </c>
    </row>
    <row r="304" spans="1:16" ht="12.75">
      <c r="A304" t="s">
        <v>52</v>
      </c>
      <c s="34" t="s">
        <v>343</v>
      </c>
      <c s="34" t="s">
        <v>5863</v>
      </c>
      <c s="35" t="s">
        <v>5</v>
      </c>
      <c s="6" t="s">
        <v>5864</v>
      </c>
      <c s="36" t="s">
        <v>78</v>
      </c>
      <c s="37">
        <v>105</v>
      </c>
      <c s="36">
        <v>0</v>
      </c>
      <c s="36">
        <f>ROUND(G304*H304,6)</f>
      </c>
      <c r="L304" s="38">
        <v>0</v>
      </c>
      <c s="32">
        <f>ROUND(ROUND(L304,2)*ROUND(G304,3),2)</f>
      </c>
      <c s="36" t="s">
        <v>822</v>
      </c>
      <c>
        <f>(M304*21)/100</f>
      </c>
      <c t="s">
        <v>27</v>
      </c>
    </row>
    <row r="305" spans="1:5" ht="12.75">
      <c r="A305" s="35" t="s">
        <v>58</v>
      </c>
      <c r="E305" s="39" t="s">
        <v>5</v>
      </c>
    </row>
    <row r="306" spans="1:5" ht="12.75">
      <c r="A306" s="35" t="s">
        <v>59</v>
      </c>
      <c r="E306" s="40" t="s">
        <v>5865</v>
      </c>
    </row>
    <row r="307" spans="1:5" ht="25.5">
      <c r="A307" t="s">
        <v>60</v>
      </c>
      <c r="E307" s="39" t="s">
        <v>3425</v>
      </c>
    </row>
    <row r="308" spans="1:16" ht="12.75">
      <c r="A308" t="s">
        <v>52</v>
      </c>
      <c s="34" t="s">
        <v>347</v>
      </c>
      <c s="34" t="s">
        <v>5866</v>
      </c>
      <c s="35" t="s">
        <v>5</v>
      </c>
      <c s="6" t="s">
        <v>5867</v>
      </c>
      <c s="36" t="s">
        <v>78</v>
      </c>
      <c s="37">
        <v>185</v>
      </c>
      <c s="36">
        <v>0</v>
      </c>
      <c s="36">
        <f>ROUND(G308*H308,6)</f>
      </c>
      <c r="L308" s="38">
        <v>0</v>
      </c>
      <c s="32">
        <f>ROUND(ROUND(L308,2)*ROUND(G308,3),2)</f>
      </c>
      <c s="36" t="s">
        <v>822</v>
      </c>
      <c>
        <f>(M308*21)/100</f>
      </c>
      <c t="s">
        <v>27</v>
      </c>
    </row>
    <row r="309" spans="1:5" ht="12.75">
      <c r="A309" s="35" t="s">
        <v>58</v>
      </c>
      <c r="E309" s="39" t="s">
        <v>5</v>
      </c>
    </row>
    <row r="310" spans="1:5" ht="12.75">
      <c r="A310" s="35" t="s">
        <v>59</v>
      </c>
      <c r="E310" s="40" t="s">
        <v>5868</v>
      </c>
    </row>
    <row r="311" spans="1:5" ht="38.25">
      <c r="A311" t="s">
        <v>60</v>
      </c>
      <c r="E311" s="39" t="s">
        <v>4000</v>
      </c>
    </row>
    <row r="312" spans="1:16" ht="12.75">
      <c r="A312" t="s">
        <v>52</v>
      </c>
      <c s="34" t="s">
        <v>351</v>
      </c>
      <c s="34" t="s">
        <v>5869</v>
      </c>
      <c s="35" t="s">
        <v>5</v>
      </c>
      <c s="6" t="s">
        <v>5870</v>
      </c>
      <c s="36" t="s">
        <v>78</v>
      </c>
      <c s="37">
        <v>9</v>
      </c>
      <c s="36">
        <v>0</v>
      </c>
      <c s="36">
        <f>ROUND(G312*H312,6)</f>
      </c>
      <c r="L312" s="38">
        <v>0</v>
      </c>
      <c s="32">
        <f>ROUND(ROUND(L312,2)*ROUND(G312,3),2)</f>
      </c>
      <c s="36" t="s">
        <v>822</v>
      </c>
      <c>
        <f>(M312*21)/100</f>
      </c>
      <c t="s">
        <v>27</v>
      </c>
    </row>
    <row r="313" spans="1:5" ht="12.75">
      <c r="A313" s="35" t="s">
        <v>58</v>
      </c>
      <c r="E313" s="39" t="s">
        <v>5</v>
      </c>
    </row>
    <row r="314" spans="1:5" ht="12.75">
      <c r="A314" s="35" t="s">
        <v>59</v>
      </c>
      <c r="E314" s="40" t="s">
        <v>5871</v>
      </c>
    </row>
    <row r="315" spans="1:5" ht="76.5">
      <c r="A315" t="s">
        <v>60</v>
      </c>
      <c r="E315" s="39" t="s">
        <v>5872</v>
      </c>
    </row>
    <row r="316" spans="1:16" ht="12.75">
      <c r="A316" t="s">
        <v>52</v>
      </c>
      <c s="34" t="s">
        <v>355</v>
      </c>
      <c s="34" t="s">
        <v>5873</v>
      </c>
      <c s="35" t="s">
        <v>5</v>
      </c>
      <c s="6" t="s">
        <v>5874</v>
      </c>
      <c s="36" t="s">
        <v>101</v>
      </c>
      <c s="37">
        <v>7</v>
      </c>
      <c s="36">
        <v>0</v>
      </c>
      <c s="36">
        <f>ROUND(G316*H316,6)</f>
      </c>
      <c r="L316" s="38">
        <v>0</v>
      </c>
      <c s="32">
        <f>ROUND(ROUND(L316,2)*ROUND(G316,3),2)</f>
      </c>
      <c s="36" t="s">
        <v>822</v>
      </c>
      <c>
        <f>(M316*21)/100</f>
      </c>
      <c t="s">
        <v>27</v>
      </c>
    </row>
    <row r="317" spans="1:5" ht="12.75">
      <c r="A317" s="35" t="s">
        <v>58</v>
      </c>
      <c r="E317" s="39" t="s">
        <v>5</v>
      </c>
    </row>
    <row r="318" spans="1:5" ht="12.75">
      <c r="A318" s="35" t="s">
        <v>59</v>
      </c>
      <c r="E318" s="40" t="s">
        <v>1164</v>
      </c>
    </row>
    <row r="319" spans="1:5" ht="89.25">
      <c r="A319" t="s">
        <v>60</v>
      </c>
      <c r="E319" s="39" t="s">
        <v>5875</v>
      </c>
    </row>
    <row r="320" spans="1:16" ht="12.75">
      <c r="A320" t="s">
        <v>52</v>
      </c>
      <c s="34" t="s">
        <v>359</v>
      </c>
      <c s="34" t="s">
        <v>5636</v>
      </c>
      <c s="35" t="s">
        <v>5</v>
      </c>
      <c s="6" t="s">
        <v>5637</v>
      </c>
      <c s="36" t="s">
        <v>101</v>
      </c>
      <c s="37">
        <v>1</v>
      </c>
      <c s="36">
        <v>0</v>
      </c>
      <c s="36">
        <f>ROUND(G320*H320,6)</f>
      </c>
      <c r="L320" s="38">
        <v>0</v>
      </c>
      <c s="32">
        <f>ROUND(ROUND(L320,2)*ROUND(G320,3),2)</f>
      </c>
      <c s="36" t="s">
        <v>822</v>
      </c>
      <c>
        <f>(M320*21)/100</f>
      </c>
      <c t="s">
        <v>27</v>
      </c>
    </row>
    <row r="321" spans="1:5" ht="12.75">
      <c r="A321" s="35" t="s">
        <v>58</v>
      </c>
      <c r="E321" s="39" t="s">
        <v>5</v>
      </c>
    </row>
    <row r="322" spans="1:5" ht="12.75">
      <c r="A322" s="35" t="s">
        <v>59</v>
      </c>
      <c r="E322" s="40" t="s">
        <v>1170</v>
      </c>
    </row>
    <row r="323" spans="1:5" ht="89.25">
      <c r="A323" t="s">
        <v>60</v>
      </c>
      <c r="E323" s="39" t="s">
        <v>5248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5689</v>
      </c>
      <c s="41">
        <f>Rekapitulace!C92</f>
      </c>
      <c s="20" t="s">
        <v>0</v>
      </c>
      <c t="s">
        <v>23</v>
      </c>
      <c t="s">
        <v>27</v>
      </c>
    </row>
    <row r="4" spans="1:16" ht="32" customHeight="1">
      <c r="A4" s="24" t="s">
        <v>20</v>
      </c>
      <c s="25" t="s">
        <v>28</v>
      </c>
      <c s="27" t="s">
        <v>5689</v>
      </c>
      <c r="E4" s="26" t="s">
        <v>5690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5878</v>
      </c>
      <c r="E8" s="30" t="s">
        <v>5877</v>
      </c>
      <c r="J8" s="29">
        <f>0+J9+J26+J123+J140+J145+J178+J183+J200</f>
      </c>
      <c s="29">
        <f>0+K9+K26+K123+K140+K145+K178+K183+K200</f>
      </c>
      <c s="29">
        <f>0+L9+L26+L123+L140+L145+L178+L183+L200</f>
      </c>
      <c s="29">
        <f>0+M9+M26+M123+M140+M145+M178+M183+M200</f>
      </c>
    </row>
    <row r="9" spans="1:13" ht="12.75">
      <c r="A9" t="s">
        <v>49</v>
      </c>
      <c r="C9" s="31" t="s">
        <v>50</v>
      </c>
      <c r="E9" s="33" t="s">
        <v>51</v>
      </c>
      <c r="J9" s="32">
        <f>0</f>
      </c>
      <c s="32">
        <f>0</f>
      </c>
      <c s="32">
        <f>0+L10+L14+L18+L22</f>
      </c>
      <c s="32">
        <f>0+M10+M14+M18+M22</f>
      </c>
    </row>
    <row r="10" spans="1:16" ht="12.75">
      <c r="A10" t="s">
        <v>52</v>
      </c>
      <c s="34" t="s">
        <v>53</v>
      </c>
      <c s="34" t="s">
        <v>5694</v>
      </c>
      <c s="35" t="s">
        <v>5</v>
      </c>
      <c s="6" t="s">
        <v>5695</v>
      </c>
      <c s="36" t="s">
        <v>65</v>
      </c>
      <c s="37">
        <v>31.2</v>
      </c>
      <c s="36">
        <v>0</v>
      </c>
      <c s="36">
        <f>ROUND(G10*H10,6)</f>
      </c>
      <c r="L10" s="38">
        <v>0</v>
      </c>
      <c s="32">
        <f>ROUND(ROUND(L10,2)*ROUND(G10,3),2)</f>
      </c>
      <c s="36" t="s">
        <v>822</v>
      </c>
      <c>
        <f>(M10*21)/100</f>
      </c>
      <c t="s">
        <v>27</v>
      </c>
    </row>
    <row r="11" spans="1:5" ht="12.75">
      <c r="A11" s="35" t="s">
        <v>58</v>
      </c>
      <c r="E11" s="39" t="s">
        <v>5</v>
      </c>
    </row>
    <row r="12" spans="1:5" ht="12.75">
      <c r="A12" s="35" t="s">
        <v>59</v>
      </c>
      <c r="E12" s="40" t="s">
        <v>5879</v>
      </c>
    </row>
    <row r="13" spans="1:5" ht="25.5">
      <c r="A13" t="s">
        <v>60</v>
      </c>
      <c r="E13" s="39" t="s">
        <v>5697</v>
      </c>
    </row>
    <row r="14" spans="1:16" ht="25.5">
      <c r="A14" t="s">
        <v>52</v>
      </c>
      <c s="34" t="s">
        <v>27</v>
      </c>
      <c s="34" t="s">
        <v>2615</v>
      </c>
      <c s="35" t="s">
        <v>5</v>
      </c>
      <c s="6" t="s">
        <v>2616</v>
      </c>
      <c s="36" t="s">
        <v>737</v>
      </c>
      <c s="37">
        <v>531.57</v>
      </c>
      <c s="36">
        <v>0</v>
      </c>
      <c s="36">
        <f>ROUND(G14*H14,6)</f>
      </c>
      <c r="L14" s="38">
        <v>0</v>
      </c>
      <c s="32">
        <f>ROUND(ROUND(L14,2)*ROUND(G14,3),2)</f>
      </c>
      <c s="36" t="s">
        <v>822</v>
      </c>
      <c>
        <f>(M14*21)/100</f>
      </c>
      <c t="s">
        <v>27</v>
      </c>
    </row>
    <row r="15" spans="1:5" ht="12.75">
      <c r="A15" s="35" t="s">
        <v>58</v>
      </c>
      <c r="E15" s="39" t="s">
        <v>5</v>
      </c>
    </row>
    <row r="16" spans="1:5" ht="38.25">
      <c r="A16" s="35" t="s">
        <v>59</v>
      </c>
      <c r="E16" s="40" t="s">
        <v>5880</v>
      </c>
    </row>
    <row r="17" spans="1:5" ht="140.25">
      <c r="A17" t="s">
        <v>60</v>
      </c>
      <c r="E17" s="39" t="s">
        <v>823</v>
      </c>
    </row>
    <row r="18" spans="1:16" ht="25.5">
      <c r="A18" t="s">
        <v>52</v>
      </c>
      <c s="34" t="s">
        <v>26</v>
      </c>
      <c s="34" t="s">
        <v>3371</v>
      </c>
      <c s="35" t="s">
        <v>5</v>
      </c>
      <c s="6" t="s">
        <v>3372</v>
      </c>
      <c s="36" t="s">
        <v>737</v>
      </c>
      <c s="37">
        <v>78.66</v>
      </c>
      <c s="36">
        <v>0</v>
      </c>
      <c s="36">
        <f>ROUND(G18*H18,6)</f>
      </c>
      <c r="L18" s="38">
        <v>0</v>
      </c>
      <c s="32">
        <f>ROUND(ROUND(L18,2)*ROUND(G18,3),2)</f>
      </c>
      <c s="36" t="s">
        <v>822</v>
      </c>
      <c>
        <f>(M18*21)/100</f>
      </c>
      <c t="s">
        <v>27</v>
      </c>
    </row>
    <row r="19" spans="1:5" ht="12.75">
      <c r="A19" s="35" t="s">
        <v>58</v>
      </c>
      <c r="E19" s="39" t="s">
        <v>5</v>
      </c>
    </row>
    <row r="20" spans="1:5" ht="12.75">
      <c r="A20" s="35" t="s">
        <v>59</v>
      </c>
      <c r="E20" s="40" t="s">
        <v>5881</v>
      </c>
    </row>
    <row r="21" spans="1:5" ht="140.25">
      <c r="A21" t="s">
        <v>60</v>
      </c>
      <c r="E21" s="39" t="s">
        <v>823</v>
      </c>
    </row>
    <row r="22" spans="1:16" ht="25.5">
      <c r="A22" t="s">
        <v>52</v>
      </c>
      <c s="34" t="s">
        <v>70</v>
      </c>
      <c s="34" t="s">
        <v>2755</v>
      </c>
      <c s="35" t="s">
        <v>5</v>
      </c>
      <c s="6" t="s">
        <v>2756</v>
      </c>
      <c s="36" t="s">
        <v>737</v>
      </c>
      <c s="37">
        <v>82.102</v>
      </c>
      <c s="36">
        <v>0</v>
      </c>
      <c s="36">
        <f>ROUND(G22*H22,6)</f>
      </c>
      <c r="L22" s="38">
        <v>0</v>
      </c>
      <c s="32">
        <f>ROUND(ROUND(L22,2)*ROUND(G22,3),2)</f>
      </c>
      <c s="36" t="s">
        <v>822</v>
      </c>
      <c>
        <f>(M22*21)/100</f>
      </c>
      <c t="s">
        <v>27</v>
      </c>
    </row>
    <row r="23" spans="1:5" ht="12.75">
      <c r="A23" s="35" t="s">
        <v>58</v>
      </c>
      <c r="E23" s="39" t="s">
        <v>5</v>
      </c>
    </row>
    <row r="24" spans="1:5" ht="12.75">
      <c r="A24" s="35" t="s">
        <v>59</v>
      </c>
      <c r="E24" s="40" t="s">
        <v>5882</v>
      </c>
    </row>
    <row r="25" spans="1:5" ht="140.25">
      <c r="A25" t="s">
        <v>60</v>
      </c>
      <c r="E25" s="39" t="s">
        <v>823</v>
      </c>
    </row>
    <row r="26" spans="1:13" ht="12.75">
      <c r="A26" t="s">
        <v>49</v>
      </c>
      <c r="C26" s="31" t="s">
        <v>53</v>
      </c>
      <c r="E26" s="33" t="s">
        <v>62</v>
      </c>
      <c r="J26" s="32">
        <f>0</f>
      </c>
      <c s="32">
        <f>0</f>
      </c>
      <c s="32">
        <f>0+L27+L31+L35+L39+L43+L47+L51+L55+L59+L63+L67+L71+L75+L79+L83+L87+L91+L95+L99+L103+L107+L111+L115+L119</f>
      </c>
      <c s="32">
        <f>0+M27+M31+M35+M39+M43+M47+M51+M55+M59+M63+M67+M71+M75+M79+M83+M87+M91+M95+M99+M103+M107+M111+M115+M119</f>
      </c>
    </row>
    <row r="27" spans="1:16" ht="25.5">
      <c r="A27" t="s">
        <v>52</v>
      </c>
      <c s="34" t="s">
        <v>73</v>
      </c>
      <c s="34" t="s">
        <v>5096</v>
      </c>
      <c s="35" t="s">
        <v>5</v>
      </c>
      <c s="6" t="s">
        <v>5097</v>
      </c>
      <c s="36" t="s">
        <v>65</v>
      </c>
      <c s="37">
        <v>34.2</v>
      </c>
      <c s="36">
        <v>0</v>
      </c>
      <c s="36">
        <f>ROUND(G27*H27,6)</f>
      </c>
      <c r="L27" s="38">
        <v>0</v>
      </c>
      <c s="32">
        <f>ROUND(ROUND(L27,2)*ROUND(G27,3),2)</f>
      </c>
      <c s="36" t="s">
        <v>822</v>
      </c>
      <c>
        <f>(M27*21)/100</f>
      </c>
      <c t="s">
        <v>27</v>
      </c>
    </row>
    <row r="28" spans="1:5" ht="12.75">
      <c r="A28" s="35" t="s">
        <v>58</v>
      </c>
      <c r="E28" s="39" t="s">
        <v>5</v>
      </c>
    </row>
    <row r="29" spans="1:5" ht="12.75">
      <c r="A29" s="35" t="s">
        <v>59</v>
      </c>
      <c r="E29" s="40" t="s">
        <v>5883</v>
      </c>
    </row>
    <row r="30" spans="1:5" ht="63.75">
      <c r="A30" t="s">
        <v>60</v>
      </c>
      <c r="E30" s="39" t="s">
        <v>61</v>
      </c>
    </row>
    <row r="31" spans="1:16" ht="25.5">
      <c r="A31" t="s">
        <v>52</v>
      </c>
      <c s="34" t="s">
        <v>75</v>
      </c>
      <c s="34" t="s">
        <v>4034</v>
      </c>
      <c s="35" t="s">
        <v>5</v>
      </c>
      <c s="6" t="s">
        <v>4035</v>
      </c>
      <c s="36" t="s">
        <v>2273</v>
      </c>
      <c s="37">
        <v>786.6</v>
      </c>
      <c s="36">
        <v>0</v>
      </c>
      <c s="36">
        <f>ROUND(G31*H31,6)</f>
      </c>
      <c r="L31" s="38">
        <v>0</v>
      </c>
      <c s="32">
        <f>ROUND(ROUND(L31,2)*ROUND(G31,3),2)</f>
      </c>
      <c s="36" t="s">
        <v>822</v>
      </c>
      <c>
        <f>(M31*21)/100</f>
      </c>
      <c t="s">
        <v>27</v>
      </c>
    </row>
    <row r="32" spans="1:5" ht="12.75">
      <c r="A32" s="35" t="s">
        <v>58</v>
      </c>
      <c r="E32" s="39" t="s">
        <v>5</v>
      </c>
    </row>
    <row r="33" spans="1:5" ht="12.75">
      <c r="A33" s="35" t="s">
        <v>59</v>
      </c>
      <c r="E33" s="40" t="s">
        <v>5884</v>
      </c>
    </row>
    <row r="34" spans="1:5" ht="25.5">
      <c r="A34" t="s">
        <v>60</v>
      </c>
      <c r="E34" s="39" t="s">
        <v>2773</v>
      </c>
    </row>
    <row r="35" spans="1:16" ht="12.75">
      <c r="A35" t="s">
        <v>52</v>
      </c>
      <c s="34" t="s">
        <v>80</v>
      </c>
      <c s="34" t="s">
        <v>5703</v>
      </c>
      <c s="35" t="s">
        <v>5</v>
      </c>
      <c s="6" t="s">
        <v>5704</v>
      </c>
      <c s="36" t="s">
        <v>65</v>
      </c>
      <c s="37">
        <v>17.6</v>
      </c>
      <c s="36">
        <v>0</v>
      </c>
      <c s="36">
        <f>ROUND(G35*H35,6)</f>
      </c>
      <c r="L35" s="38">
        <v>0</v>
      </c>
      <c s="32">
        <f>ROUND(ROUND(L35,2)*ROUND(G35,3),2)</f>
      </c>
      <c s="36" t="s">
        <v>822</v>
      </c>
      <c>
        <f>(M35*21)/100</f>
      </c>
      <c t="s">
        <v>27</v>
      </c>
    </row>
    <row r="36" spans="1:5" ht="12.75">
      <c r="A36" s="35" t="s">
        <v>58</v>
      </c>
      <c r="E36" s="39" t="s">
        <v>5</v>
      </c>
    </row>
    <row r="37" spans="1:5" ht="12.75">
      <c r="A37" s="35" t="s">
        <v>59</v>
      </c>
      <c r="E37" s="40" t="s">
        <v>5885</v>
      </c>
    </row>
    <row r="38" spans="1:5" ht="63.75">
      <c r="A38" t="s">
        <v>60</v>
      </c>
      <c r="E38" s="39" t="s">
        <v>61</v>
      </c>
    </row>
    <row r="39" spans="1:16" ht="12.75">
      <c r="A39" t="s">
        <v>52</v>
      </c>
      <c s="34" t="s">
        <v>84</v>
      </c>
      <c s="34" t="s">
        <v>2770</v>
      </c>
      <c s="35" t="s">
        <v>5</v>
      </c>
      <c s="6" t="s">
        <v>2771</v>
      </c>
      <c s="36" t="s">
        <v>2273</v>
      </c>
      <c s="37">
        <v>457.6</v>
      </c>
      <c s="36">
        <v>0</v>
      </c>
      <c s="36">
        <f>ROUND(G39*H39,6)</f>
      </c>
      <c r="L39" s="38">
        <v>0</v>
      </c>
      <c s="32">
        <f>ROUND(ROUND(L39,2)*ROUND(G39,3),2)</f>
      </c>
      <c s="36" t="s">
        <v>822</v>
      </c>
      <c>
        <f>(M39*21)/100</f>
      </c>
      <c t="s">
        <v>27</v>
      </c>
    </row>
    <row r="40" spans="1:5" ht="12.75">
      <c r="A40" s="35" t="s">
        <v>58</v>
      </c>
      <c r="E40" s="39" t="s">
        <v>5</v>
      </c>
    </row>
    <row r="41" spans="1:5" ht="12.75">
      <c r="A41" s="35" t="s">
        <v>59</v>
      </c>
      <c r="E41" s="40" t="s">
        <v>5886</v>
      </c>
    </row>
    <row r="42" spans="1:5" ht="25.5">
      <c r="A42" t="s">
        <v>60</v>
      </c>
      <c r="E42" s="39" t="s">
        <v>2773</v>
      </c>
    </row>
    <row r="43" spans="1:16" ht="12.75">
      <c r="A43" t="s">
        <v>52</v>
      </c>
      <c s="34" t="s">
        <v>89</v>
      </c>
      <c s="34" t="s">
        <v>5549</v>
      </c>
      <c s="35" t="s">
        <v>5</v>
      </c>
      <c s="6" t="s">
        <v>5550</v>
      </c>
      <c s="36" t="s">
        <v>65</v>
      </c>
      <c s="37">
        <v>3.6</v>
      </c>
      <c s="36">
        <v>0</v>
      </c>
      <c s="36">
        <f>ROUND(G43*H43,6)</f>
      </c>
      <c r="L43" s="38">
        <v>0</v>
      </c>
      <c s="32">
        <f>ROUND(ROUND(L43,2)*ROUND(G43,3),2)</f>
      </c>
      <c s="36" t="s">
        <v>822</v>
      </c>
      <c>
        <f>(M43*21)/100</f>
      </c>
      <c t="s">
        <v>27</v>
      </c>
    </row>
    <row r="44" spans="1:5" ht="12.75">
      <c r="A44" s="35" t="s">
        <v>58</v>
      </c>
      <c r="E44" s="39" t="s">
        <v>5</v>
      </c>
    </row>
    <row r="45" spans="1:5" ht="12.75">
      <c r="A45" s="35" t="s">
        <v>59</v>
      </c>
      <c r="E45" s="40" t="s">
        <v>5887</v>
      </c>
    </row>
    <row r="46" spans="1:5" ht="63.75">
      <c r="A46" t="s">
        <v>60</v>
      </c>
      <c r="E46" s="39" t="s">
        <v>61</v>
      </c>
    </row>
    <row r="47" spans="1:16" ht="12.75">
      <c r="A47" t="s">
        <v>52</v>
      </c>
      <c s="34" t="s">
        <v>93</v>
      </c>
      <c s="34" t="s">
        <v>5552</v>
      </c>
      <c s="35" t="s">
        <v>5</v>
      </c>
      <c s="6" t="s">
        <v>5553</v>
      </c>
      <c s="36" t="s">
        <v>2273</v>
      </c>
      <c s="37">
        <v>93.6</v>
      </c>
      <c s="36">
        <v>0</v>
      </c>
      <c s="36">
        <f>ROUND(G47*H47,6)</f>
      </c>
      <c r="L47" s="38">
        <v>0</v>
      </c>
      <c s="32">
        <f>ROUND(ROUND(L47,2)*ROUND(G47,3),2)</f>
      </c>
      <c s="36" t="s">
        <v>822</v>
      </c>
      <c>
        <f>(M47*21)/100</f>
      </c>
      <c t="s">
        <v>27</v>
      </c>
    </row>
    <row r="48" spans="1:5" ht="12.75">
      <c r="A48" s="35" t="s">
        <v>58</v>
      </c>
      <c r="E48" s="39" t="s">
        <v>5</v>
      </c>
    </row>
    <row r="49" spans="1:5" ht="12.75">
      <c r="A49" s="35" t="s">
        <v>59</v>
      </c>
      <c r="E49" s="40" t="s">
        <v>5888</v>
      </c>
    </row>
    <row r="50" spans="1:5" ht="25.5">
      <c r="A50" t="s">
        <v>60</v>
      </c>
      <c r="E50" s="39" t="s">
        <v>2773</v>
      </c>
    </row>
    <row r="51" spans="1:16" ht="12.75">
      <c r="A51" t="s">
        <v>52</v>
      </c>
      <c s="34" t="s">
        <v>98</v>
      </c>
      <c s="34" t="s">
        <v>5709</v>
      </c>
      <c s="35" t="s">
        <v>5</v>
      </c>
      <c s="6" t="s">
        <v>5710</v>
      </c>
      <c s="36" t="s">
        <v>65</v>
      </c>
      <c s="37">
        <v>11.84</v>
      </c>
      <c s="36">
        <v>0</v>
      </c>
      <c s="36">
        <f>ROUND(G51*H51,6)</f>
      </c>
      <c r="L51" s="38">
        <v>0</v>
      </c>
      <c s="32">
        <f>ROUND(ROUND(L51,2)*ROUND(G51,3),2)</f>
      </c>
      <c s="36" t="s">
        <v>822</v>
      </c>
      <c>
        <f>(M51*21)/100</f>
      </c>
      <c t="s">
        <v>27</v>
      </c>
    </row>
    <row r="52" spans="1:5" ht="12.75">
      <c r="A52" s="35" t="s">
        <v>58</v>
      </c>
      <c r="E52" s="39" t="s">
        <v>5</v>
      </c>
    </row>
    <row r="53" spans="1:5" ht="12.75">
      <c r="A53" s="35" t="s">
        <v>59</v>
      </c>
      <c r="E53" s="40" t="s">
        <v>5889</v>
      </c>
    </row>
    <row r="54" spans="1:5" ht="63.75">
      <c r="A54" t="s">
        <v>60</v>
      </c>
      <c r="E54" s="39" t="s">
        <v>61</v>
      </c>
    </row>
    <row r="55" spans="1:16" ht="12.75">
      <c r="A55" t="s">
        <v>52</v>
      </c>
      <c s="34" t="s">
        <v>103</v>
      </c>
      <c s="34" t="s">
        <v>5712</v>
      </c>
      <c s="35" t="s">
        <v>5</v>
      </c>
      <c s="6" t="s">
        <v>5713</v>
      </c>
      <c s="36" t="s">
        <v>2273</v>
      </c>
      <c s="37">
        <v>307.84</v>
      </c>
      <c s="36">
        <v>0</v>
      </c>
      <c s="36">
        <f>ROUND(G55*H55,6)</f>
      </c>
      <c r="L55" s="38">
        <v>0</v>
      </c>
      <c s="32">
        <f>ROUND(ROUND(L55,2)*ROUND(G55,3),2)</f>
      </c>
      <c s="36" t="s">
        <v>822</v>
      </c>
      <c>
        <f>(M55*21)/100</f>
      </c>
      <c t="s">
        <v>27</v>
      </c>
    </row>
    <row r="56" spans="1:5" ht="12.75">
      <c r="A56" s="35" t="s">
        <v>58</v>
      </c>
      <c r="E56" s="39" t="s">
        <v>5</v>
      </c>
    </row>
    <row r="57" spans="1:5" ht="12.75">
      <c r="A57" s="35" t="s">
        <v>59</v>
      </c>
      <c r="E57" s="40" t="s">
        <v>5890</v>
      </c>
    </row>
    <row r="58" spans="1:5" ht="25.5">
      <c r="A58" t="s">
        <v>60</v>
      </c>
      <c r="E58" s="39" t="s">
        <v>2773</v>
      </c>
    </row>
    <row r="59" spans="1:16" ht="25.5">
      <c r="A59" t="s">
        <v>52</v>
      </c>
      <c s="34" t="s">
        <v>107</v>
      </c>
      <c s="34" t="s">
        <v>5100</v>
      </c>
      <c s="35" t="s">
        <v>5</v>
      </c>
      <c s="6" t="s">
        <v>5101</v>
      </c>
      <c s="36" t="s">
        <v>65</v>
      </c>
      <c s="37">
        <v>74.1</v>
      </c>
      <c s="36">
        <v>0</v>
      </c>
      <c s="36">
        <f>ROUND(G59*H59,6)</f>
      </c>
      <c r="L59" s="38">
        <v>0</v>
      </c>
      <c s="32">
        <f>ROUND(ROUND(L59,2)*ROUND(G59,3),2)</f>
      </c>
      <c s="36" t="s">
        <v>822</v>
      </c>
      <c>
        <f>(M59*21)/100</f>
      </c>
      <c t="s">
        <v>27</v>
      </c>
    </row>
    <row r="60" spans="1:5" ht="12.75">
      <c r="A60" s="35" t="s">
        <v>58</v>
      </c>
      <c r="E60" s="39" t="s">
        <v>5</v>
      </c>
    </row>
    <row r="61" spans="1:5" ht="12.75">
      <c r="A61" s="35" t="s">
        <v>59</v>
      </c>
      <c r="E61" s="40" t="s">
        <v>5891</v>
      </c>
    </row>
    <row r="62" spans="1:5" ht="63.75">
      <c r="A62" t="s">
        <v>60</v>
      </c>
      <c r="E62" s="39" t="s">
        <v>61</v>
      </c>
    </row>
    <row r="63" spans="1:16" ht="25.5">
      <c r="A63" t="s">
        <v>52</v>
      </c>
      <c s="34" t="s">
        <v>111</v>
      </c>
      <c s="34" t="s">
        <v>3834</v>
      </c>
      <c s="35" t="s">
        <v>5</v>
      </c>
      <c s="6" t="s">
        <v>3835</v>
      </c>
      <c s="36" t="s">
        <v>2273</v>
      </c>
      <c s="37">
        <v>1630.2</v>
      </c>
      <c s="36">
        <v>0</v>
      </c>
      <c s="36">
        <f>ROUND(G63*H63,6)</f>
      </c>
      <c r="L63" s="38">
        <v>0</v>
      </c>
      <c s="32">
        <f>ROUND(ROUND(L63,2)*ROUND(G63,3),2)</f>
      </c>
      <c s="36" t="s">
        <v>822</v>
      </c>
      <c>
        <f>(M63*21)/100</f>
      </c>
      <c t="s">
        <v>27</v>
      </c>
    </row>
    <row r="64" spans="1:5" ht="12.75">
      <c r="A64" s="35" t="s">
        <v>58</v>
      </c>
      <c r="E64" s="39" t="s">
        <v>5</v>
      </c>
    </row>
    <row r="65" spans="1:5" ht="12.75">
      <c r="A65" s="35" t="s">
        <v>59</v>
      </c>
      <c r="E65" s="40" t="s">
        <v>5892</v>
      </c>
    </row>
    <row r="66" spans="1:5" ht="25.5">
      <c r="A66" t="s">
        <v>60</v>
      </c>
      <c r="E66" s="39" t="s">
        <v>2773</v>
      </c>
    </row>
    <row r="67" spans="1:16" ht="12.75">
      <c r="A67" t="s">
        <v>52</v>
      </c>
      <c s="34" t="s">
        <v>114</v>
      </c>
      <c s="34" t="s">
        <v>5020</v>
      </c>
      <c s="35" t="s">
        <v>5</v>
      </c>
      <c s="6" t="s">
        <v>5021</v>
      </c>
      <c s="36" t="s">
        <v>78</v>
      </c>
      <c s="37">
        <v>57</v>
      </c>
      <c s="36">
        <v>0</v>
      </c>
      <c s="36">
        <f>ROUND(G67*H67,6)</f>
      </c>
      <c r="L67" s="38">
        <v>0</v>
      </c>
      <c s="32">
        <f>ROUND(ROUND(L67,2)*ROUND(G67,3),2)</f>
      </c>
      <c s="36" t="s">
        <v>822</v>
      </c>
      <c>
        <f>(M67*21)/100</f>
      </c>
      <c t="s">
        <v>27</v>
      </c>
    </row>
    <row r="68" spans="1:5" ht="12.75">
      <c r="A68" s="35" t="s">
        <v>58</v>
      </c>
      <c r="E68" s="39" t="s">
        <v>5</v>
      </c>
    </row>
    <row r="69" spans="1:5" ht="12.75">
      <c r="A69" s="35" t="s">
        <v>59</v>
      </c>
      <c r="E69" s="40" t="s">
        <v>5893</v>
      </c>
    </row>
    <row r="70" spans="1:5" ht="63.75">
      <c r="A70" t="s">
        <v>60</v>
      </c>
      <c r="E70" s="39" t="s">
        <v>61</v>
      </c>
    </row>
    <row r="71" spans="1:16" ht="12.75">
      <c r="A71" t="s">
        <v>52</v>
      </c>
      <c s="34" t="s">
        <v>118</v>
      </c>
      <c s="34" t="s">
        <v>5718</v>
      </c>
      <c s="35" t="s">
        <v>5</v>
      </c>
      <c s="6" t="s">
        <v>5719</v>
      </c>
      <c s="36" t="s">
        <v>65</v>
      </c>
      <c s="37">
        <v>167.95</v>
      </c>
      <c s="36">
        <v>0</v>
      </c>
      <c s="36">
        <f>ROUND(G71*H71,6)</f>
      </c>
      <c r="L71" s="38">
        <v>0</v>
      </c>
      <c s="32">
        <f>ROUND(ROUND(L71,2)*ROUND(G71,3),2)</f>
      </c>
      <c s="36" t="s">
        <v>822</v>
      </c>
      <c>
        <f>(M71*21)/100</f>
      </c>
      <c t="s">
        <v>27</v>
      </c>
    </row>
    <row r="72" spans="1:5" ht="12.75">
      <c r="A72" s="35" t="s">
        <v>58</v>
      </c>
      <c r="E72" s="39" t="s">
        <v>5</v>
      </c>
    </row>
    <row r="73" spans="1:5" ht="12.75">
      <c r="A73" s="35" t="s">
        <v>59</v>
      </c>
      <c r="E73" s="40" t="s">
        <v>5894</v>
      </c>
    </row>
    <row r="74" spans="1:5" ht="369.75">
      <c r="A74" t="s">
        <v>60</v>
      </c>
      <c r="E74" s="39" t="s">
        <v>5721</v>
      </c>
    </row>
    <row r="75" spans="1:16" ht="12.75">
      <c r="A75" t="s">
        <v>52</v>
      </c>
      <c s="34" t="s">
        <v>122</v>
      </c>
      <c s="34" t="s">
        <v>5722</v>
      </c>
      <c s="35" t="s">
        <v>5</v>
      </c>
      <c s="6" t="s">
        <v>5723</v>
      </c>
      <c s="36" t="s">
        <v>2628</v>
      </c>
      <c s="37">
        <v>1679.5</v>
      </c>
      <c s="36">
        <v>0</v>
      </c>
      <c s="36">
        <f>ROUND(G75*H75,6)</f>
      </c>
      <c r="L75" s="38">
        <v>0</v>
      </c>
      <c s="32">
        <f>ROUND(ROUND(L75,2)*ROUND(G75,3),2)</f>
      </c>
      <c s="36" t="s">
        <v>822</v>
      </c>
      <c>
        <f>(M75*21)/100</f>
      </c>
      <c t="s">
        <v>27</v>
      </c>
    </row>
    <row r="76" spans="1:5" ht="12.75">
      <c r="A76" s="35" t="s">
        <v>58</v>
      </c>
      <c r="E76" s="39" t="s">
        <v>5</v>
      </c>
    </row>
    <row r="77" spans="1:5" ht="12.75">
      <c r="A77" s="35" t="s">
        <v>59</v>
      </c>
      <c r="E77" s="40" t="s">
        <v>5895</v>
      </c>
    </row>
    <row r="78" spans="1:5" ht="25.5">
      <c r="A78" t="s">
        <v>60</v>
      </c>
      <c r="E78" s="39" t="s">
        <v>2629</v>
      </c>
    </row>
    <row r="79" spans="1:16" ht="12.75">
      <c r="A79" t="s">
        <v>52</v>
      </c>
      <c s="34" t="s">
        <v>126</v>
      </c>
      <c s="34" t="s">
        <v>5725</v>
      </c>
      <c s="35" t="s">
        <v>5</v>
      </c>
      <c s="6" t="s">
        <v>5726</v>
      </c>
      <c s="36" t="s">
        <v>65</v>
      </c>
      <c s="37">
        <v>31.2</v>
      </c>
      <c s="36">
        <v>0</v>
      </c>
      <c s="36">
        <f>ROUND(G79*H79,6)</f>
      </c>
      <c r="L79" s="38">
        <v>0</v>
      </c>
      <c s="32">
        <f>ROUND(ROUND(L79,2)*ROUND(G79,3),2)</f>
      </c>
      <c s="36" t="s">
        <v>822</v>
      </c>
      <c>
        <f>(M79*21)/100</f>
      </c>
      <c t="s">
        <v>27</v>
      </c>
    </row>
    <row r="80" spans="1:5" ht="12.75">
      <c r="A80" s="35" t="s">
        <v>58</v>
      </c>
      <c r="E80" s="39" t="s">
        <v>5</v>
      </c>
    </row>
    <row r="81" spans="1:5" ht="12.75">
      <c r="A81" s="35" t="s">
        <v>59</v>
      </c>
      <c r="E81" s="40" t="s">
        <v>5896</v>
      </c>
    </row>
    <row r="82" spans="1:5" ht="306">
      <c r="A82" t="s">
        <v>60</v>
      </c>
      <c r="E82" s="39" t="s">
        <v>4068</v>
      </c>
    </row>
    <row r="83" spans="1:16" ht="12.75">
      <c r="A83" t="s">
        <v>52</v>
      </c>
      <c s="34" t="s">
        <v>131</v>
      </c>
      <c s="34" t="s">
        <v>5728</v>
      </c>
      <c s="35" t="s">
        <v>5</v>
      </c>
      <c s="6" t="s">
        <v>5729</v>
      </c>
      <c s="36" t="s">
        <v>2628</v>
      </c>
      <c s="37">
        <v>312</v>
      </c>
      <c s="36">
        <v>0</v>
      </c>
      <c s="36">
        <f>ROUND(G83*H83,6)</f>
      </c>
      <c r="L83" s="38">
        <v>0</v>
      </c>
      <c s="32">
        <f>ROUND(ROUND(L83,2)*ROUND(G83,3),2)</f>
      </c>
      <c s="36" t="s">
        <v>822</v>
      </c>
      <c>
        <f>(M83*21)/100</f>
      </c>
      <c t="s">
        <v>27</v>
      </c>
    </row>
    <row r="84" spans="1:5" ht="12.75">
      <c r="A84" s="35" t="s">
        <v>58</v>
      </c>
      <c r="E84" s="39" t="s">
        <v>5</v>
      </c>
    </row>
    <row r="85" spans="1:5" ht="12.75">
      <c r="A85" s="35" t="s">
        <v>59</v>
      </c>
      <c r="E85" s="40" t="s">
        <v>5897</v>
      </c>
    </row>
    <row r="86" spans="1:5" ht="25.5">
      <c r="A86" t="s">
        <v>60</v>
      </c>
      <c r="E86" s="39" t="s">
        <v>2629</v>
      </c>
    </row>
    <row r="87" spans="1:16" ht="12.75">
      <c r="A87" t="s">
        <v>52</v>
      </c>
      <c s="34" t="s">
        <v>134</v>
      </c>
      <c s="34" t="s">
        <v>5731</v>
      </c>
      <c s="35" t="s">
        <v>5</v>
      </c>
      <c s="6" t="s">
        <v>5732</v>
      </c>
      <c s="36" t="s">
        <v>65</v>
      </c>
      <c s="37">
        <v>24</v>
      </c>
      <c s="36">
        <v>0</v>
      </c>
      <c s="36">
        <f>ROUND(G87*H87,6)</f>
      </c>
      <c r="L87" s="38">
        <v>0</v>
      </c>
      <c s="32">
        <f>ROUND(ROUND(L87,2)*ROUND(G87,3),2)</f>
      </c>
      <c s="36" t="s">
        <v>822</v>
      </c>
      <c>
        <f>(M87*21)/100</f>
      </c>
      <c t="s">
        <v>27</v>
      </c>
    </row>
    <row r="88" spans="1:5" ht="12.75">
      <c r="A88" s="35" t="s">
        <v>58</v>
      </c>
      <c r="E88" s="39" t="s">
        <v>5</v>
      </c>
    </row>
    <row r="89" spans="1:5" ht="12.75">
      <c r="A89" s="35" t="s">
        <v>59</v>
      </c>
      <c r="E89" s="40" t="s">
        <v>5898</v>
      </c>
    </row>
    <row r="90" spans="1:5" ht="318.75">
      <c r="A90" t="s">
        <v>60</v>
      </c>
      <c r="E90" s="39" t="s">
        <v>5105</v>
      </c>
    </row>
    <row r="91" spans="1:16" ht="12.75">
      <c r="A91" t="s">
        <v>52</v>
      </c>
      <c s="34" t="s">
        <v>137</v>
      </c>
      <c s="34" t="s">
        <v>2626</v>
      </c>
      <c s="35" t="s">
        <v>5</v>
      </c>
      <c s="6" t="s">
        <v>2627</v>
      </c>
      <c s="36" t="s">
        <v>2628</v>
      </c>
      <c s="37">
        <v>240</v>
      </c>
      <c s="36">
        <v>0</v>
      </c>
      <c s="36">
        <f>ROUND(G91*H91,6)</f>
      </c>
      <c r="L91" s="38">
        <v>0</v>
      </c>
      <c s="32">
        <f>ROUND(ROUND(L91,2)*ROUND(G91,3),2)</f>
      </c>
      <c s="36" t="s">
        <v>822</v>
      </c>
      <c>
        <f>(M91*21)/100</f>
      </c>
      <c t="s">
        <v>27</v>
      </c>
    </row>
    <row r="92" spans="1:5" ht="12.75">
      <c r="A92" s="35" t="s">
        <v>58</v>
      </c>
      <c r="E92" s="39" t="s">
        <v>5</v>
      </c>
    </row>
    <row r="93" spans="1:5" ht="12.75">
      <c r="A93" s="35" t="s">
        <v>59</v>
      </c>
      <c r="E93" s="40" t="s">
        <v>5899</v>
      </c>
    </row>
    <row r="94" spans="1:5" ht="25.5">
      <c r="A94" t="s">
        <v>60</v>
      </c>
      <c r="E94" s="39" t="s">
        <v>2629</v>
      </c>
    </row>
    <row r="95" spans="1:16" ht="12.75">
      <c r="A95" t="s">
        <v>52</v>
      </c>
      <c s="34" t="s">
        <v>140</v>
      </c>
      <c s="34" t="s">
        <v>63</v>
      </c>
      <c s="35" t="s">
        <v>5</v>
      </c>
      <c s="6" t="s">
        <v>64</v>
      </c>
      <c s="36" t="s">
        <v>65</v>
      </c>
      <c s="37">
        <v>12.8</v>
      </c>
      <c s="36">
        <v>0</v>
      </c>
      <c s="36">
        <f>ROUND(G95*H95,6)</f>
      </c>
      <c r="L95" s="38">
        <v>0</v>
      </c>
      <c s="32">
        <f>ROUND(ROUND(L95,2)*ROUND(G95,3),2)</f>
      </c>
      <c s="36" t="s">
        <v>822</v>
      </c>
      <c>
        <f>(M95*21)/100</f>
      </c>
      <c t="s">
        <v>27</v>
      </c>
    </row>
    <row r="96" spans="1:5" ht="12.75">
      <c r="A96" s="35" t="s">
        <v>58</v>
      </c>
      <c r="E96" s="39" t="s">
        <v>5</v>
      </c>
    </row>
    <row r="97" spans="1:5" ht="12.75">
      <c r="A97" s="35" t="s">
        <v>59</v>
      </c>
      <c r="E97" s="40" t="s">
        <v>5900</v>
      </c>
    </row>
    <row r="98" spans="1:5" ht="318.75">
      <c r="A98" t="s">
        <v>60</v>
      </c>
      <c r="E98" s="39" t="s">
        <v>5105</v>
      </c>
    </row>
    <row r="99" spans="1:16" ht="12.75">
      <c r="A99" t="s">
        <v>52</v>
      </c>
      <c s="34" t="s">
        <v>144</v>
      </c>
      <c s="34" t="s">
        <v>2632</v>
      </c>
      <c s="35" t="s">
        <v>5</v>
      </c>
      <c s="6" t="s">
        <v>2633</v>
      </c>
      <c s="36" t="s">
        <v>2628</v>
      </c>
      <c s="37">
        <v>128</v>
      </c>
      <c s="36">
        <v>0</v>
      </c>
      <c s="36">
        <f>ROUND(G99*H99,6)</f>
      </c>
      <c r="L99" s="38">
        <v>0</v>
      </c>
      <c s="32">
        <f>ROUND(ROUND(L99,2)*ROUND(G99,3),2)</f>
      </c>
      <c s="36" t="s">
        <v>822</v>
      </c>
      <c>
        <f>(M99*21)/100</f>
      </c>
      <c t="s">
        <v>27</v>
      </c>
    </row>
    <row r="100" spans="1:5" ht="12.75">
      <c r="A100" s="35" t="s">
        <v>58</v>
      </c>
      <c r="E100" s="39" t="s">
        <v>5</v>
      </c>
    </row>
    <row r="101" spans="1:5" ht="12.75">
      <c r="A101" s="35" t="s">
        <v>59</v>
      </c>
      <c r="E101" s="40" t="s">
        <v>5901</v>
      </c>
    </row>
    <row r="102" spans="1:5" ht="25.5">
      <c r="A102" t="s">
        <v>60</v>
      </c>
      <c r="E102" s="39" t="s">
        <v>2629</v>
      </c>
    </row>
    <row r="103" spans="1:16" ht="12.75">
      <c r="A103" t="s">
        <v>52</v>
      </c>
      <c s="34" t="s">
        <v>148</v>
      </c>
      <c s="34" t="s">
        <v>4074</v>
      </c>
      <c s="35" t="s">
        <v>5</v>
      </c>
      <c s="6" t="s">
        <v>4075</v>
      </c>
      <c s="36" t="s">
        <v>65</v>
      </c>
      <c s="37">
        <v>204.75</v>
      </c>
      <c s="36">
        <v>0</v>
      </c>
      <c s="36">
        <f>ROUND(G103*H103,6)</f>
      </c>
      <c r="L103" s="38">
        <v>0</v>
      </c>
      <c s="32">
        <f>ROUND(ROUND(L103,2)*ROUND(G103,3),2)</f>
      </c>
      <c s="36" t="s">
        <v>822</v>
      </c>
      <c>
        <f>(M103*21)/100</f>
      </c>
      <c t="s">
        <v>27</v>
      </c>
    </row>
    <row r="104" spans="1:5" ht="12.75">
      <c r="A104" s="35" t="s">
        <v>58</v>
      </c>
      <c r="E104" s="39" t="s">
        <v>5</v>
      </c>
    </row>
    <row r="105" spans="1:5" ht="12.75">
      <c r="A105" s="35" t="s">
        <v>59</v>
      </c>
      <c r="E105" s="40" t="s">
        <v>5902</v>
      </c>
    </row>
    <row r="106" spans="1:5" ht="191.25">
      <c r="A106" t="s">
        <v>60</v>
      </c>
      <c r="E106" s="39" t="s">
        <v>4077</v>
      </c>
    </row>
    <row r="107" spans="1:16" ht="12.75">
      <c r="A107" t="s">
        <v>52</v>
      </c>
      <c s="34" t="s">
        <v>152</v>
      </c>
      <c s="34" t="s">
        <v>832</v>
      </c>
      <c s="35" t="s">
        <v>5</v>
      </c>
      <c s="6" t="s">
        <v>833</v>
      </c>
      <c s="36" t="s">
        <v>65</v>
      </c>
      <c s="37">
        <v>18.4</v>
      </c>
      <c s="36">
        <v>0</v>
      </c>
      <c s="36">
        <f>ROUND(G107*H107,6)</f>
      </c>
      <c r="L107" s="38">
        <v>0</v>
      </c>
      <c s="32">
        <f>ROUND(ROUND(L107,2)*ROUND(G107,3),2)</f>
      </c>
      <c s="36" t="s">
        <v>822</v>
      </c>
      <c>
        <f>(M107*21)/100</f>
      </c>
      <c t="s">
        <v>27</v>
      </c>
    </row>
    <row r="108" spans="1:5" ht="12.75">
      <c r="A108" s="35" t="s">
        <v>58</v>
      </c>
      <c r="E108" s="39" t="s">
        <v>5</v>
      </c>
    </row>
    <row r="109" spans="1:5" ht="38.25">
      <c r="A109" s="35" t="s">
        <v>59</v>
      </c>
      <c r="E109" s="40" t="s">
        <v>5903</v>
      </c>
    </row>
    <row r="110" spans="1:5" ht="229.5">
      <c r="A110" t="s">
        <v>60</v>
      </c>
      <c r="E110" s="39" t="s">
        <v>835</v>
      </c>
    </row>
    <row r="111" spans="1:16" ht="12.75">
      <c r="A111" t="s">
        <v>52</v>
      </c>
      <c s="34" t="s">
        <v>155</v>
      </c>
      <c s="34" t="s">
        <v>2811</v>
      </c>
      <c s="35" t="s">
        <v>5</v>
      </c>
      <c s="6" t="s">
        <v>2812</v>
      </c>
      <c s="36" t="s">
        <v>65</v>
      </c>
      <c s="37">
        <v>4.48</v>
      </c>
      <c s="36">
        <v>0</v>
      </c>
      <c s="36">
        <f>ROUND(G111*H111,6)</f>
      </c>
      <c r="L111" s="38">
        <v>0</v>
      </c>
      <c s="32">
        <f>ROUND(ROUND(L111,2)*ROUND(G111,3),2)</f>
      </c>
      <c s="36" t="s">
        <v>822</v>
      </c>
      <c>
        <f>(M111*21)/100</f>
      </c>
      <c t="s">
        <v>27</v>
      </c>
    </row>
    <row r="112" spans="1:5" ht="12.75">
      <c r="A112" s="35" t="s">
        <v>58</v>
      </c>
      <c r="E112" s="39" t="s">
        <v>5</v>
      </c>
    </row>
    <row r="113" spans="1:5" ht="12.75">
      <c r="A113" s="35" t="s">
        <v>59</v>
      </c>
      <c r="E113" s="40" t="s">
        <v>5904</v>
      </c>
    </row>
    <row r="114" spans="1:5" ht="293.25">
      <c r="A114" t="s">
        <v>60</v>
      </c>
      <c r="E114" s="39" t="s">
        <v>4709</v>
      </c>
    </row>
    <row r="115" spans="1:16" ht="12.75">
      <c r="A115" t="s">
        <v>52</v>
      </c>
      <c s="34" t="s">
        <v>159</v>
      </c>
      <c s="34" t="s">
        <v>2815</v>
      </c>
      <c s="35" t="s">
        <v>5</v>
      </c>
      <c s="6" t="s">
        <v>2816</v>
      </c>
      <c s="36" t="s">
        <v>56</v>
      </c>
      <c s="37">
        <v>858.7</v>
      </c>
      <c s="36">
        <v>0</v>
      </c>
      <c s="36">
        <f>ROUND(G115*H115,6)</f>
      </c>
      <c r="L115" s="38">
        <v>0</v>
      </c>
      <c s="32">
        <f>ROUND(ROUND(L115,2)*ROUND(G115,3),2)</f>
      </c>
      <c s="36" t="s">
        <v>822</v>
      </c>
      <c>
        <f>(M115*21)/100</f>
      </c>
      <c t="s">
        <v>27</v>
      </c>
    </row>
    <row r="116" spans="1:5" ht="12.75">
      <c r="A116" s="35" t="s">
        <v>58</v>
      </c>
      <c r="E116" s="39" t="s">
        <v>5</v>
      </c>
    </row>
    <row r="117" spans="1:5" ht="12.75">
      <c r="A117" s="35" t="s">
        <v>59</v>
      </c>
      <c r="E117" s="40" t="s">
        <v>5905</v>
      </c>
    </row>
    <row r="118" spans="1:5" ht="25.5">
      <c r="A118" t="s">
        <v>60</v>
      </c>
      <c r="E118" s="39" t="s">
        <v>2817</v>
      </c>
    </row>
    <row r="119" spans="1:16" ht="12.75">
      <c r="A119" t="s">
        <v>52</v>
      </c>
      <c s="34" t="s">
        <v>163</v>
      </c>
      <c s="34" t="s">
        <v>5742</v>
      </c>
      <c s="35" t="s">
        <v>5</v>
      </c>
      <c s="6" t="s">
        <v>5743</v>
      </c>
      <c s="36" t="s">
        <v>56</v>
      </c>
      <c s="37">
        <v>78</v>
      </c>
      <c s="36">
        <v>0</v>
      </c>
      <c s="36">
        <f>ROUND(G119*H119,6)</f>
      </c>
      <c r="L119" s="38">
        <v>0</v>
      </c>
      <c s="32">
        <f>ROUND(ROUND(L119,2)*ROUND(G119,3),2)</f>
      </c>
      <c s="36" t="s">
        <v>822</v>
      </c>
      <c>
        <f>(M119*21)/100</f>
      </c>
      <c t="s">
        <v>27</v>
      </c>
    </row>
    <row r="120" spans="1:5" ht="12.75">
      <c r="A120" s="35" t="s">
        <v>58</v>
      </c>
      <c r="E120" s="39" t="s">
        <v>5</v>
      </c>
    </row>
    <row r="121" spans="1:5" ht="12.75">
      <c r="A121" s="35" t="s">
        <v>59</v>
      </c>
      <c r="E121" s="40" t="s">
        <v>5906</v>
      </c>
    </row>
    <row r="122" spans="1:5" ht="38.25">
      <c r="A122" t="s">
        <v>60</v>
      </c>
      <c r="E122" s="39" t="s">
        <v>4282</v>
      </c>
    </row>
    <row r="123" spans="1:13" ht="12.75">
      <c r="A123" t="s">
        <v>49</v>
      </c>
      <c r="C123" s="31" t="s">
        <v>27</v>
      </c>
      <c r="E123" s="33" t="s">
        <v>1609</v>
      </c>
      <c r="J123" s="32">
        <f>0</f>
      </c>
      <c s="32">
        <f>0</f>
      </c>
      <c s="32">
        <f>0+L124+L128+L132+L136</f>
      </c>
      <c s="32">
        <f>0+M124+M128+M132+M136</f>
      </c>
    </row>
    <row r="124" spans="1:16" ht="12.75">
      <c r="A124" t="s">
        <v>52</v>
      </c>
      <c s="34" t="s">
        <v>167</v>
      </c>
      <c s="34" t="s">
        <v>5749</v>
      </c>
      <c s="35" t="s">
        <v>5</v>
      </c>
      <c s="6" t="s">
        <v>5750</v>
      </c>
      <c s="36" t="s">
        <v>78</v>
      </c>
      <c s="37">
        <v>16</v>
      </c>
      <c s="36">
        <v>0</v>
      </c>
      <c s="36">
        <f>ROUND(G124*H124,6)</f>
      </c>
      <c r="L124" s="38">
        <v>0</v>
      </c>
      <c s="32">
        <f>ROUND(ROUND(L124,2)*ROUND(G124,3),2)</f>
      </c>
      <c s="36" t="s">
        <v>822</v>
      </c>
      <c>
        <f>(M124*21)/100</f>
      </c>
      <c t="s">
        <v>27</v>
      </c>
    </row>
    <row r="125" spans="1:5" ht="12.75">
      <c r="A125" s="35" t="s">
        <v>58</v>
      </c>
      <c r="E125" s="39" t="s">
        <v>5</v>
      </c>
    </row>
    <row r="126" spans="1:5" ht="12.75">
      <c r="A126" s="35" t="s">
        <v>59</v>
      </c>
      <c r="E126" s="40" t="s">
        <v>5907</v>
      </c>
    </row>
    <row r="127" spans="1:5" ht="165.75">
      <c r="A127" t="s">
        <v>60</v>
      </c>
      <c r="E127" s="39" t="s">
        <v>4713</v>
      </c>
    </row>
    <row r="128" spans="1:16" ht="12.75">
      <c r="A128" t="s">
        <v>52</v>
      </c>
      <c s="34" t="s">
        <v>171</v>
      </c>
      <c s="34" t="s">
        <v>5752</v>
      </c>
      <c s="35" t="s">
        <v>5</v>
      </c>
      <c s="6" t="s">
        <v>5753</v>
      </c>
      <c s="36" t="s">
        <v>65</v>
      </c>
      <c s="37">
        <v>21.85</v>
      </c>
      <c s="36">
        <v>0</v>
      </c>
      <c s="36">
        <f>ROUND(G128*H128,6)</f>
      </c>
      <c r="L128" s="38">
        <v>0</v>
      </c>
      <c s="32">
        <f>ROUND(ROUND(L128,2)*ROUND(G128,3),2)</f>
      </c>
      <c s="36" t="s">
        <v>822</v>
      </c>
      <c>
        <f>(M128*21)/100</f>
      </c>
      <c t="s">
        <v>27</v>
      </c>
    </row>
    <row r="129" spans="1:5" ht="12.75">
      <c r="A129" s="35" t="s">
        <v>58</v>
      </c>
      <c r="E129" s="39" t="s">
        <v>5</v>
      </c>
    </row>
    <row r="130" spans="1:5" ht="12.75">
      <c r="A130" s="35" t="s">
        <v>59</v>
      </c>
      <c r="E130" s="40" t="s">
        <v>5908</v>
      </c>
    </row>
    <row r="131" spans="1:5" ht="38.25">
      <c r="A131" t="s">
        <v>60</v>
      </c>
      <c r="E131" s="39" t="s">
        <v>4099</v>
      </c>
    </row>
    <row r="132" spans="1:16" ht="12.75">
      <c r="A132" t="s">
        <v>52</v>
      </c>
      <c s="34" t="s">
        <v>175</v>
      </c>
      <c s="34" t="s">
        <v>5755</v>
      </c>
      <c s="35" t="s">
        <v>5</v>
      </c>
      <c s="6" t="s">
        <v>5756</v>
      </c>
      <c s="36" t="s">
        <v>56</v>
      </c>
      <c s="37">
        <v>40.48</v>
      </c>
      <c s="36">
        <v>0</v>
      </c>
      <c s="36">
        <f>ROUND(G132*H132,6)</f>
      </c>
      <c r="L132" s="38">
        <v>0</v>
      </c>
      <c s="32">
        <f>ROUND(ROUND(L132,2)*ROUND(G132,3),2)</f>
      </c>
      <c s="36" t="s">
        <v>822</v>
      </c>
      <c>
        <f>(M132*21)/100</f>
      </c>
      <c t="s">
        <v>27</v>
      </c>
    </row>
    <row r="133" spans="1:5" ht="12.75">
      <c r="A133" s="35" t="s">
        <v>58</v>
      </c>
      <c r="E133" s="39" t="s">
        <v>5</v>
      </c>
    </row>
    <row r="134" spans="1:5" ht="12.75">
      <c r="A134" s="35" t="s">
        <v>59</v>
      </c>
      <c r="E134" s="40" t="s">
        <v>5909</v>
      </c>
    </row>
    <row r="135" spans="1:5" ht="102">
      <c r="A135" t="s">
        <v>60</v>
      </c>
      <c r="E135" s="39" t="s">
        <v>3874</v>
      </c>
    </row>
    <row r="136" spans="1:16" ht="12.75">
      <c r="A136" t="s">
        <v>52</v>
      </c>
      <c s="34" t="s">
        <v>179</v>
      </c>
      <c s="34" t="s">
        <v>5758</v>
      </c>
      <c s="35" t="s">
        <v>5</v>
      </c>
      <c s="6" t="s">
        <v>5759</v>
      </c>
      <c s="36" t="s">
        <v>56</v>
      </c>
      <c s="37">
        <v>48.07</v>
      </c>
      <c s="36">
        <v>0</v>
      </c>
      <c s="36">
        <f>ROUND(G136*H136,6)</f>
      </c>
      <c r="L136" s="38">
        <v>0</v>
      </c>
      <c s="32">
        <f>ROUND(ROUND(L136,2)*ROUND(G136,3),2)</f>
      </c>
      <c s="36" t="s">
        <v>822</v>
      </c>
      <c>
        <f>(M136*21)/100</f>
      </c>
      <c t="s">
        <v>27</v>
      </c>
    </row>
    <row r="137" spans="1:5" ht="12.75">
      <c r="A137" s="35" t="s">
        <v>58</v>
      </c>
      <c r="E137" s="39" t="s">
        <v>5</v>
      </c>
    </row>
    <row r="138" spans="1:5" ht="12.75">
      <c r="A138" s="35" t="s">
        <v>59</v>
      </c>
      <c r="E138" s="40" t="s">
        <v>5910</v>
      </c>
    </row>
    <row r="139" spans="1:5" ht="102">
      <c r="A139" t="s">
        <v>60</v>
      </c>
      <c r="E139" s="39" t="s">
        <v>3874</v>
      </c>
    </row>
    <row r="140" spans="1:13" ht="12.75">
      <c r="A140" t="s">
        <v>49</v>
      </c>
      <c r="C140" s="31" t="s">
        <v>70</v>
      </c>
      <c r="E140" s="33" t="s">
        <v>2878</v>
      </c>
      <c r="J140" s="32">
        <f>0</f>
      </c>
      <c s="32">
        <f>0</f>
      </c>
      <c s="32">
        <f>0+L141</f>
      </c>
      <c s="32">
        <f>0+M141</f>
      </c>
    </row>
    <row r="141" spans="1:16" ht="12.75">
      <c r="A141" t="s">
        <v>52</v>
      </c>
      <c s="34" t="s">
        <v>183</v>
      </c>
      <c s="34" t="s">
        <v>2642</v>
      </c>
      <c s="35" t="s">
        <v>5</v>
      </c>
      <c s="6" t="s">
        <v>2643</v>
      </c>
      <c s="36" t="s">
        <v>65</v>
      </c>
      <c s="37">
        <v>2.48</v>
      </c>
      <c s="36">
        <v>0</v>
      </c>
      <c s="36">
        <f>ROUND(G141*H141,6)</f>
      </c>
      <c r="L141" s="38">
        <v>0</v>
      </c>
      <c s="32">
        <f>ROUND(ROUND(L141,2)*ROUND(G141,3),2)</f>
      </c>
      <c s="36" t="s">
        <v>822</v>
      </c>
      <c>
        <f>(M141*21)/100</f>
      </c>
      <c t="s">
        <v>27</v>
      </c>
    </row>
    <row r="142" spans="1:5" ht="12.75">
      <c r="A142" s="35" t="s">
        <v>58</v>
      </c>
      <c r="E142" s="39" t="s">
        <v>5</v>
      </c>
    </row>
    <row r="143" spans="1:5" ht="51">
      <c r="A143" s="35" t="s">
        <v>59</v>
      </c>
      <c r="E143" s="40" t="s">
        <v>5911</v>
      </c>
    </row>
    <row r="144" spans="1:5" ht="38.25">
      <c r="A144" t="s">
        <v>60</v>
      </c>
      <c r="E144" s="39" t="s">
        <v>4099</v>
      </c>
    </row>
    <row r="145" spans="1:13" ht="12.75">
      <c r="A145" t="s">
        <v>49</v>
      </c>
      <c r="C145" s="31" t="s">
        <v>73</v>
      </c>
      <c r="E145" s="33" t="s">
        <v>88</v>
      </c>
      <c r="J145" s="32">
        <f>0</f>
      </c>
      <c s="32">
        <f>0</f>
      </c>
      <c s="32">
        <f>0+L146+L150+L154+L158+L162+L166+L170+L174</f>
      </c>
      <c s="32">
        <f>0+M146+M150+M154+M158+M162+M166+M170+M174</f>
      </c>
    </row>
    <row r="146" spans="1:16" ht="25.5">
      <c r="A146" t="s">
        <v>52</v>
      </c>
      <c s="34" t="s">
        <v>187</v>
      </c>
      <c s="34" t="s">
        <v>5762</v>
      </c>
      <c s="35" t="s">
        <v>5</v>
      </c>
      <c s="6" t="s">
        <v>5763</v>
      </c>
      <c s="36" t="s">
        <v>56</v>
      </c>
      <c s="37">
        <v>38</v>
      </c>
      <c s="36">
        <v>0</v>
      </c>
      <c s="36">
        <f>ROUND(G146*H146,6)</f>
      </c>
      <c r="L146" s="38">
        <v>0</v>
      </c>
      <c s="32">
        <f>ROUND(ROUND(L146,2)*ROUND(G146,3),2)</f>
      </c>
      <c s="36" t="s">
        <v>822</v>
      </c>
      <c>
        <f>(M146*21)/100</f>
      </c>
      <c t="s">
        <v>27</v>
      </c>
    </row>
    <row r="147" spans="1:5" ht="12.75">
      <c r="A147" s="35" t="s">
        <v>58</v>
      </c>
      <c r="E147" s="39" t="s">
        <v>5</v>
      </c>
    </row>
    <row r="148" spans="1:5" ht="12.75">
      <c r="A148" s="35" t="s">
        <v>59</v>
      </c>
      <c r="E148" s="40" t="s">
        <v>5912</v>
      </c>
    </row>
    <row r="149" spans="1:5" ht="51">
      <c r="A149" t="s">
        <v>60</v>
      </c>
      <c r="E149" s="39" t="s">
        <v>3927</v>
      </c>
    </row>
    <row r="150" spans="1:16" ht="12.75">
      <c r="A150" t="s">
        <v>52</v>
      </c>
      <c s="34" t="s">
        <v>191</v>
      </c>
      <c s="34" t="s">
        <v>5765</v>
      </c>
      <c s="35" t="s">
        <v>5</v>
      </c>
      <c s="6" t="s">
        <v>5766</v>
      </c>
      <c s="36" t="s">
        <v>56</v>
      </c>
      <c s="37">
        <v>43.7</v>
      </c>
      <c s="36">
        <v>0</v>
      </c>
      <c s="36">
        <f>ROUND(G150*H150,6)</f>
      </c>
      <c r="L150" s="38">
        <v>0</v>
      </c>
      <c s="32">
        <f>ROUND(ROUND(L150,2)*ROUND(G150,3),2)</f>
      </c>
      <c s="36" t="s">
        <v>822</v>
      </c>
      <c>
        <f>(M150*21)/100</f>
      </c>
      <c t="s">
        <v>27</v>
      </c>
    </row>
    <row r="151" spans="1:5" ht="12.75">
      <c r="A151" s="35" t="s">
        <v>58</v>
      </c>
      <c r="E151" s="39" t="s">
        <v>5</v>
      </c>
    </row>
    <row r="152" spans="1:5" ht="12.75">
      <c r="A152" s="35" t="s">
        <v>59</v>
      </c>
      <c r="E152" s="40" t="s">
        <v>5913</v>
      </c>
    </row>
    <row r="153" spans="1:5" ht="51">
      <c r="A153" t="s">
        <v>60</v>
      </c>
      <c r="E153" s="39" t="s">
        <v>3927</v>
      </c>
    </row>
    <row r="154" spans="1:16" ht="12.75">
      <c r="A154" t="s">
        <v>52</v>
      </c>
      <c s="34" t="s">
        <v>195</v>
      </c>
      <c s="34" t="s">
        <v>3396</v>
      </c>
      <c s="35" t="s">
        <v>5</v>
      </c>
      <c s="6" t="s">
        <v>3397</v>
      </c>
      <c s="36" t="s">
        <v>56</v>
      </c>
      <c s="37">
        <v>815</v>
      </c>
      <c s="36">
        <v>0</v>
      </c>
      <c s="36">
        <f>ROUND(G154*H154,6)</f>
      </c>
      <c r="L154" s="38">
        <v>0</v>
      </c>
      <c s="32">
        <f>ROUND(ROUND(L154,2)*ROUND(G154,3),2)</f>
      </c>
      <c s="36" t="s">
        <v>822</v>
      </c>
      <c>
        <f>(M154*21)/100</f>
      </c>
      <c t="s">
        <v>27</v>
      </c>
    </row>
    <row r="155" spans="1:5" ht="12.75">
      <c r="A155" s="35" t="s">
        <v>58</v>
      </c>
      <c r="E155" s="39" t="s">
        <v>5</v>
      </c>
    </row>
    <row r="156" spans="1:5" ht="12.75">
      <c r="A156" s="35" t="s">
        <v>59</v>
      </c>
      <c r="E156" s="40" t="s">
        <v>5914</v>
      </c>
    </row>
    <row r="157" spans="1:5" ht="51">
      <c r="A157" t="s">
        <v>60</v>
      </c>
      <c r="E157" s="39" t="s">
        <v>3927</v>
      </c>
    </row>
    <row r="158" spans="1:16" ht="25.5">
      <c r="A158" t="s">
        <v>52</v>
      </c>
      <c s="34" t="s">
        <v>199</v>
      </c>
      <c s="34" t="s">
        <v>5780</v>
      </c>
      <c s="35" t="s">
        <v>5</v>
      </c>
      <c s="6" t="s">
        <v>5781</v>
      </c>
      <c s="36" t="s">
        <v>56</v>
      </c>
      <c s="37">
        <v>8.2</v>
      </c>
      <c s="36">
        <v>0</v>
      </c>
      <c s="36">
        <f>ROUND(G158*H158,6)</f>
      </c>
      <c r="L158" s="38">
        <v>0</v>
      </c>
      <c s="32">
        <f>ROUND(ROUND(L158,2)*ROUND(G158,3),2)</f>
      </c>
      <c s="36" t="s">
        <v>822</v>
      </c>
      <c>
        <f>(M158*21)/100</f>
      </c>
      <c t="s">
        <v>27</v>
      </c>
    </row>
    <row r="159" spans="1:5" ht="12.75">
      <c r="A159" s="35" t="s">
        <v>58</v>
      </c>
      <c r="E159" s="39" t="s">
        <v>5</v>
      </c>
    </row>
    <row r="160" spans="1:5" ht="12.75">
      <c r="A160" s="35" t="s">
        <v>59</v>
      </c>
      <c r="E160" s="40" t="s">
        <v>5915</v>
      </c>
    </row>
    <row r="161" spans="1:5" ht="153">
      <c r="A161" t="s">
        <v>60</v>
      </c>
      <c r="E161" s="39" t="s">
        <v>3940</v>
      </c>
    </row>
    <row r="162" spans="1:16" ht="25.5">
      <c r="A162" t="s">
        <v>52</v>
      </c>
      <c s="34" t="s">
        <v>203</v>
      </c>
      <c s="34" t="s">
        <v>5783</v>
      </c>
      <c s="35" t="s">
        <v>5</v>
      </c>
      <c s="6" t="s">
        <v>5784</v>
      </c>
      <c s="36" t="s">
        <v>56</v>
      </c>
      <c s="37">
        <v>773.5</v>
      </c>
      <c s="36">
        <v>0</v>
      </c>
      <c s="36">
        <f>ROUND(G162*H162,6)</f>
      </c>
      <c r="L162" s="38">
        <v>0</v>
      </c>
      <c s="32">
        <f>ROUND(ROUND(L162,2)*ROUND(G162,3),2)</f>
      </c>
      <c s="36" t="s">
        <v>822</v>
      </c>
      <c>
        <f>(M162*21)/100</f>
      </c>
      <c t="s">
        <v>27</v>
      </c>
    </row>
    <row r="163" spans="1:5" ht="12.75">
      <c r="A163" s="35" t="s">
        <v>58</v>
      </c>
      <c r="E163" s="39" t="s">
        <v>5</v>
      </c>
    </row>
    <row r="164" spans="1:5" ht="12.75">
      <c r="A164" s="35" t="s">
        <v>59</v>
      </c>
      <c r="E164" s="40" t="s">
        <v>5916</v>
      </c>
    </row>
    <row r="165" spans="1:5" ht="153">
      <c r="A165" t="s">
        <v>60</v>
      </c>
      <c r="E165" s="39" t="s">
        <v>3940</v>
      </c>
    </row>
    <row r="166" spans="1:16" ht="12.75">
      <c r="A166" t="s">
        <v>52</v>
      </c>
      <c s="34" t="s">
        <v>207</v>
      </c>
      <c s="34" t="s">
        <v>5786</v>
      </c>
      <c s="35" t="s">
        <v>5790</v>
      </c>
      <c s="6" t="s">
        <v>5787</v>
      </c>
      <c s="36" t="s">
        <v>56</v>
      </c>
      <c s="37">
        <v>12.8</v>
      </c>
      <c s="36">
        <v>0</v>
      </c>
      <c s="36">
        <f>ROUND(G166*H166,6)</f>
      </c>
      <c r="L166" s="38">
        <v>0</v>
      </c>
      <c s="32">
        <f>ROUND(ROUND(L166,2)*ROUND(G166,3),2)</f>
      </c>
      <c s="36" t="s">
        <v>822</v>
      </c>
      <c>
        <f>(M166*21)/100</f>
      </c>
      <c t="s">
        <v>27</v>
      </c>
    </row>
    <row r="167" spans="1:5" ht="12.75">
      <c r="A167" s="35" t="s">
        <v>58</v>
      </c>
      <c r="E167" s="39" t="s">
        <v>5</v>
      </c>
    </row>
    <row r="168" spans="1:5" ht="12.75">
      <c r="A168" s="35" t="s">
        <v>59</v>
      </c>
      <c r="E168" s="40" t="s">
        <v>5917</v>
      </c>
    </row>
    <row r="169" spans="1:5" ht="153">
      <c r="A169" t="s">
        <v>60</v>
      </c>
      <c r="E169" s="39" t="s">
        <v>3940</v>
      </c>
    </row>
    <row r="170" spans="1:16" ht="12.75">
      <c r="A170" t="s">
        <v>52</v>
      </c>
      <c s="34" t="s">
        <v>211</v>
      </c>
      <c s="34" t="s">
        <v>5786</v>
      </c>
      <c s="35" t="s">
        <v>5793</v>
      </c>
      <c s="6" t="s">
        <v>5787</v>
      </c>
      <c s="36" t="s">
        <v>56</v>
      </c>
      <c s="37">
        <v>20.5</v>
      </c>
      <c s="36">
        <v>0</v>
      </c>
      <c s="36">
        <f>ROUND(G170*H170,6)</f>
      </c>
      <c r="L170" s="38">
        <v>0</v>
      </c>
      <c s="32">
        <f>ROUND(ROUND(L170,2)*ROUND(G170,3),2)</f>
      </c>
      <c s="36" t="s">
        <v>822</v>
      </c>
      <c>
        <f>(M170*21)/100</f>
      </c>
      <c t="s">
        <v>27</v>
      </c>
    </row>
    <row r="171" spans="1:5" ht="12.75">
      <c r="A171" s="35" t="s">
        <v>58</v>
      </c>
      <c r="E171" s="39" t="s">
        <v>5</v>
      </c>
    </row>
    <row r="172" spans="1:5" ht="12.75">
      <c r="A172" s="35" t="s">
        <v>59</v>
      </c>
      <c r="E172" s="40" t="s">
        <v>5918</v>
      </c>
    </row>
    <row r="173" spans="1:5" ht="153">
      <c r="A173" t="s">
        <v>60</v>
      </c>
      <c r="E173" s="39" t="s">
        <v>3940</v>
      </c>
    </row>
    <row r="174" spans="1:16" ht="12.75">
      <c r="A174" t="s">
        <v>52</v>
      </c>
      <c s="34" t="s">
        <v>215</v>
      </c>
      <c s="34" t="s">
        <v>5796</v>
      </c>
      <c s="35" t="s">
        <v>5</v>
      </c>
      <c s="6" t="s">
        <v>5797</v>
      </c>
      <c s="36" t="s">
        <v>56</v>
      </c>
      <c s="37">
        <v>38</v>
      </c>
      <c s="36">
        <v>0</v>
      </c>
      <c s="36">
        <f>ROUND(G174*H174,6)</f>
      </c>
      <c r="L174" s="38">
        <v>0</v>
      </c>
      <c s="32">
        <f>ROUND(ROUND(L174,2)*ROUND(G174,3),2)</f>
      </c>
      <c s="36" t="s">
        <v>822</v>
      </c>
      <c>
        <f>(M174*21)/100</f>
      </c>
      <c t="s">
        <v>27</v>
      </c>
    </row>
    <row r="175" spans="1:5" ht="12.75">
      <c r="A175" s="35" t="s">
        <v>58</v>
      </c>
      <c r="E175" s="39" t="s">
        <v>5</v>
      </c>
    </row>
    <row r="176" spans="1:5" ht="12.75">
      <c r="A176" s="35" t="s">
        <v>59</v>
      </c>
      <c r="E176" s="40" t="s">
        <v>5912</v>
      </c>
    </row>
    <row r="177" spans="1:5" ht="153">
      <c r="A177" t="s">
        <v>60</v>
      </c>
      <c r="E177" s="39" t="s">
        <v>3940</v>
      </c>
    </row>
    <row r="178" spans="1:13" ht="12.75">
      <c r="A178" t="s">
        <v>49</v>
      </c>
      <c r="C178" s="31" t="s">
        <v>80</v>
      </c>
      <c r="E178" s="33" t="s">
        <v>97</v>
      </c>
      <c r="J178" s="32">
        <f>0</f>
      </c>
      <c s="32">
        <f>0</f>
      </c>
      <c s="32">
        <f>0+L179</f>
      </c>
      <c s="32">
        <f>0+M179</f>
      </c>
    </row>
    <row r="179" spans="1:16" ht="25.5">
      <c r="A179" t="s">
        <v>52</v>
      </c>
      <c s="34" t="s">
        <v>219</v>
      </c>
      <c s="34" t="s">
        <v>5919</v>
      </c>
      <c s="35" t="s">
        <v>5</v>
      </c>
      <c s="6" t="s">
        <v>5920</v>
      </c>
      <c s="36" t="s">
        <v>56</v>
      </c>
      <c s="37">
        <v>20</v>
      </c>
      <c s="36">
        <v>0</v>
      </c>
      <c s="36">
        <f>ROUND(G179*H179,6)</f>
      </c>
      <c r="L179" s="38">
        <v>0</v>
      </c>
      <c s="32">
        <f>ROUND(ROUND(L179,2)*ROUND(G179,3),2)</f>
      </c>
      <c s="36" t="s">
        <v>822</v>
      </c>
      <c>
        <f>(M179*21)/100</f>
      </c>
      <c t="s">
        <v>27</v>
      </c>
    </row>
    <row r="180" spans="1:5" ht="12.75">
      <c r="A180" s="35" t="s">
        <v>58</v>
      </c>
      <c r="E180" s="39" t="s">
        <v>5</v>
      </c>
    </row>
    <row r="181" spans="1:5" ht="12.75">
      <c r="A181" s="35" t="s">
        <v>59</v>
      </c>
      <c r="E181" s="40" t="s">
        <v>5921</v>
      </c>
    </row>
    <row r="182" spans="1:5" ht="63.75">
      <c r="A182" t="s">
        <v>60</v>
      </c>
      <c r="E182" s="39" t="s">
        <v>5922</v>
      </c>
    </row>
    <row r="183" spans="1:13" ht="12.75">
      <c r="A183" t="s">
        <v>49</v>
      </c>
      <c r="C183" s="31" t="s">
        <v>84</v>
      </c>
      <c r="E183" s="33" t="s">
        <v>2922</v>
      </c>
      <c r="J183" s="32">
        <f>0</f>
      </c>
      <c s="32">
        <f>0</f>
      </c>
      <c s="32">
        <f>0+L184+L188+L192+L196</f>
      </c>
      <c s="32">
        <f>0+M184+M188+M192+M196</f>
      </c>
    </row>
    <row r="184" spans="1:16" ht="12.75">
      <c r="A184" t="s">
        <v>52</v>
      </c>
      <c s="34" t="s">
        <v>223</v>
      </c>
      <c s="34" t="s">
        <v>5808</v>
      </c>
      <c s="35" t="s">
        <v>5</v>
      </c>
      <c s="6" t="s">
        <v>5809</v>
      </c>
      <c s="36" t="s">
        <v>78</v>
      </c>
      <c s="37">
        <v>11</v>
      </c>
      <c s="36">
        <v>0</v>
      </c>
      <c s="36">
        <f>ROUND(G184*H184,6)</f>
      </c>
      <c r="L184" s="38">
        <v>0</v>
      </c>
      <c s="32">
        <f>ROUND(ROUND(L184,2)*ROUND(G184,3),2)</f>
      </c>
      <c s="36" t="s">
        <v>822</v>
      </c>
      <c>
        <f>(M184*21)/100</f>
      </c>
      <c t="s">
        <v>27</v>
      </c>
    </row>
    <row r="185" spans="1:5" ht="12.75">
      <c r="A185" s="35" t="s">
        <v>58</v>
      </c>
      <c r="E185" s="39" t="s">
        <v>5</v>
      </c>
    </row>
    <row r="186" spans="1:5" ht="12.75">
      <c r="A186" s="35" t="s">
        <v>59</v>
      </c>
      <c r="E186" s="40" t="s">
        <v>5923</v>
      </c>
    </row>
    <row r="187" spans="1:5" ht="255">
      <c r="A187" t="s">
        <v>60</v>
      </c>
      <c r="E187" s="39" t="s">
        <v>5174</v>
      </c>
    </row>
    <row r="188" spans="1:16" ht="12.75">
      <c r="A188" t="s">
        <v>52</v>
      </c>
      <c s="34" t="s">
        <v>227</v>
      </c>
      <c s="34" t="s">
        <v>5811</v>
      </c>
      <c s="35" t="s">
        <v>5</v>
      </c>
      <c s="6" t="s">
        <v>5617</v>
      </c>
      <c s="36" t="s">
        <v>78</v>
      </c>
      <c s="37">
        <v>5</v>
      </c>
      <c s="36">
        <v>0</v>
      </c>
      <c s="36">
        <f>ROUND(G188*H188,6)</f>
      </c>
      <c r="L188" s="38">
        <v>0</v>
      </c>
      <c s="32">
        <f>ROUND(ROUND(L188,2)*ROUND(G188,3),2)</f>
      </c>
      <c s="36" t="s">
        <v>822</v>
      </c>
      <c>
        <f>(M188*21)/100</f>
      </c>
      <c t="s">
        <v>27</v>
      </c>
    </row>
    <row r="189" spans="1:5" ht="12.75">
      <c r="A189" s="35" t="s">
        <v>58</v>
      </c>
      <c r="E189" s="39" t="s">
        <v>5</v>
      </c>
    </row>
    <row r="190" spans="1:5" ht="12.75">
      <c r="A190" s="35" t="s">
        <v>59</v>
      </c>
      <c r="E190" s="40" t="s">
        <v>5924</v>
      </c>
    </row>
    <row r="191" spans="1:5" ht="255">
      <c r="A191" t="s">
        <v>60</v>
      </c>
      <c r="E191" s="39" t="s">
        <v>5174</v>
      </c>
    </row>
    <row r="192" spans="1:16" ht="12.75">
      <c r="A192" t="s">
        <v>52</v>
      </c>
      <c s="34" t="s">
        <v>231</v>
      </c>
      <c s="34" t="s">
        <v>5813</v>
      </c>
      <c s="35" t="s">
        <v>5</v>
      </c>
      <c s="6" t="s">
        <v>5814</v>
      </c>
      <c s="36" t="s">
        <v>101</v>
      </c>
      <c s="37">
        <v>3</v>
      </c>
      <c s="36">
        <v>0</v>
      </c>
      <c s="36">
        <f>ROUND(G192*H192,6)</f>
      </c>
      <c r="L192" s="38">
        <v>0</v>
      </c>
      <c s="32">
        <f>ROUND(ROUND(L192,2)*ROUND(G192,3),2)</f>
      </c>
      <c s="36" t="s">
        <v>822</v>
      </c>
      <c>
        <f>(M192*21)/100</f>
      </c>
      <c t="s">
        <v>27</v>
      </c>
    </row>
    <row r="193" spans="1:5" ht="12.75">
      <c r="A193" s="35" t="s">
        <v>58</v>
      </c>
      <c r="E193" s="39" t="s">
        <v>5</v>
      </c>
    </row>
    <row r="194" spans="1:5" ht="12.75">
      <c r="A194" s="35" t="s">
        <v>59</v>
      </c>
      <c r="E194" s="40" t="s">
        <v>5925</v>
      </c>
    </row>
    <row r="195" spans="1:5" ht="76.5">
      <c r="A195" t="s">
        <v>60</v>
      </c>
      <c r="E195" s="39" t="s">
        <v>5815</v>
      </c>
    </row>
    <row r="196" spans="1:16" ht="12.75">
      <c r="A196" t="s">
        <v>52</v>
      </c>
      <c s="34" t="s">
        <v>235</v>
      </c>
      <c s="34" t="s">
        <v>5816</v>
      </c>
      <c s="35" t="s">
        <v>5</v>
      </c>
      <c s="6" t="s">
        <v>5817</v>
      </c>
      <c s="36" t="s">
        <v>101</v>
      </c>
      <c s="37">
        <v>6</v>
      </c>
      <c s="36">
        <v>0</v>
      </c>
      <c s="36">
        <f>ROUND(G196*H196,6)</f>
      </c>
      <c r="L196" s="38">
        <v>0</v>
      </c>
      <c s="32">
        <f>ROUND(ROUND(L196,2)*ROUND(G196,3),2)</f>
      </c>
      <c s="36" t="s">
        <v>822</v>
      </c>
      <c>
        <f>(M196*21)/100</f>
      </c>
      <c t="s">
        <v>27</v>
      </c>
    </row>
    <row r="197" spans="1:5" ht="12.75">
      <c r="A197" s="35" t="s">
        <v>58</v>
      </c>
      <c r="E197" s="39" t="s">
        <v>5</v>
      </c>
    </row>
    <row r="198" spans="1:5" ht="12.75">
      <c r="A198" s="35" t="s">
        <v>59</v>
      </c>
      <c r="E198" s="40" t="s">
        <v>5926</v>
      </c>
    </row>
    <row r="199" spans="1:5" ht="25.5">
      <c r="A199" t="s">
        <v>60</v>
      </c>
      <c r="E199" s="39" t="s">
        <v>4227</v>
      </c>
    </row>
    <row r="200" spans="1:13" ht="12.75">
      <c r="A200" t="s">
        <v>49</v>
      </c>
      <c r="C200" s="31" t="s">
        <v>89</v>
      </c>
      <c r="E200" s="33" t="s">
        <v>2962</v>
      </c>
      <c r="J200" s="32">
        <f>0</f>
      </c>
      <c s="32">
        <f>0</f>
      </c>
      <c s="32">
        <f>0+L201+L205+L209+L213+L217+L221+L225+L229+L233+L237+L241+L245+L249+L253+L257+L261+L265+L269+L273+L277</f>
      </c>
      <c s="32">
        <f>0+M201+M205+M209+M213+M217+M221+M225+M229+M233+M237+M241+M245+M249+M253+M257+M261+M265+M269+M273+M277</f>
      </c>
    </row>
    <row r="201" spans="1:16" ht="25.5">
      <c r="A201" t="s">
        <v>52</v>
      </c>
      <c s="34" t="s">
        <v>239</v>
      </c>
      <c s="34" t="s">
        <v>5818</v>
      </c>
      <c s="35" t="s">
        <v>5</v>
      </c>
      <c s="6" t="s">
        <v>5819</v>
      </c>
      <c s="36" t="s">
        <v>101</v>
      </c>
      <c s="37">
        <v>1</v>
      </c>
      <c s="36">
        <v>0</v>
      </c>
      <c s="36">
        <f>ROUND(G201*H201,6)</f>
      </c>
      <c r="L201" s="38">
        <v>0</v>
      </c>
      <c s="32">
        <f>ROUND(ROUND(L201,2)*ROUND(G201,3),2)</f>
      </c>
      <c s="36" t="s">
        <v>822</v>
      </c>
      <c>
        <f>(M201*21)/100</f>
      </c>
      <c t="s">
        <v>27</v>
      </c>
    </row>
    <row r="202" spans="1:5" ht="12.75">
      <c r="A202" s="35" t="s">
        <v>58</v>
      </c>
      <c r="E202" s="39" t="s">
        <v>5</v>
      </c>
    </row>
    <row r="203" spans="1:5" ht="12.75">
      <c r="A203" s="35" t="s">
        <v>59</v>
      </c>
      <c r="E203" s="40" t="s">
        <v>5927</v>
      </c>
    </row>
    <row r="204" spans="1:5" ht="25.5">
      <c r="A204" t="s">
        <v>60</v>
      </c>
      <c r="E204" s="39" t="s">
        <v>5821</v>
      </c>
    </row>
    <row r="205" spans="1:16" ht="25.5">
      <c r="A205" t="s">
        <v>52</v>
      </c>
      <c s="34" t="s">
        <v>243</v>
      </c>
      <c s="34" t="s">
        <v>5822</v>
      </c>
      <c s="35" t="s">
        <v>5</v>
      </c>
      <c s="6" t="s">
        <v>5823</v>
      </c>
      <c s="36" t="s">
        <v>101</v>
      </c>
      <c s="37">
        <v>30</v>
      </c>
      <c s="36">
        <v>0</v>
      </c>
      <c s="36">
        <f>ROUND(G205*H205,6)</f>
      </c>
      <c r="L205" s="38">
        <v>0</v>
      </c>
      <c s="32">
        <f>ROUND(ROUND(L205,2)*ROUND(G205,3),2)</f>
      </c>
      <c s="36" t="s">
        <v>822</v>
      </c>
      <c>
        <f>(M205*21)/100</f>
      </c>
      <c t="s">
        <v>27</v>
      </c>
    </row>
    <row r="206" spans="1:5" ht="12.75">
      <c r="A206" s="35" t="s">
        <v>58</v>
      </c>
      <c r="E206" s="39" t="s">
        <v>5</v>
      </c>
    </row>
    <row r="207" spans="1:5" ht="12.75">
      <c r="A207" s="35" t="s">
        <v>59</v>
      </c>
      <c r="E207" s="40" t="s">
        <v>5928</v>
      </c>
    </row>
    <row r="208" spans="1:5" ht="63.75">
      <c r="A208" t="s">
        <v>60</v>
      </c>
      <c r="E208" s="39" t="s">
        <v>5825</v>
      </c>
    </row>
    <row r="209" spans="1:16" ht="12.75">
      <c r="A209" t="s">
        <v>52</v>
      </c>
      <c s="34" t="s">
        <v>248</v>
      </c>
      <c s="34" t="s">
        <v>5826</v>
      </c>
      <c s="35" t="s">
        <v>5</v>
      </c>
      <c s="6" t="s">
        <v>5827</v>
      </c>
      <c s="36" t="s">
        <v>101</v>
      </c>
      <c s="37">
        <v>30</v>
      </c>
      <c s="36">
        <v>0</v>
      </c>
      <c s="36">
        <f>ROUND(G209*H209,6)</f>
      </c>
      <c r="L209" s="38">
        <v>0</v>
      </c>
      <c s="32">
        <f>ROUND(ROUND(L209,2)*ROUND(G209,3),2)</f>
      </c>
      <c s="36" t="s">
        <v>822</v>
      </c>
      <c>
        <f>(M209*21)/100</f>
      </c>
      <c t="s">
        <v>27</v>
      </c>
    </row>
    <row r="210" spans="1:5" ht="12.75">
      <c r="A210" s="35" t="s">
        <v>58</v>
      </c>
      <c r="E210" s="39" t="s">
        <v>5</v>
      </c>
    </row>
    <row r="211" spans="1:5" ht="12.75">
      <c r="A211" s="35" t="s">
        <v>59</v>
      </c>
      <c r="E211" s="40" t="s">
        <v>5928</v>
      </c>
    </row>
    <row r="212" spans="1:5" ht="25.5">
      <c r="A212" t="s">
        <v>60</v>
      </c>
      <c r="E212" s="39" t="s">
        <v>5828</v>
      </c>
    </row>
    <row r="213" spans="1:16" ht="12.75">
      <c r="A213" t="s">
        <v>52</v>
      </c>
      <c s="34" t="s">
        <v>252</v>
      </c>
      <c s="34" t="s">
        <v>5829</v>
      </c>
      <c s="35" t="s">
        <v>5</v>
      </c>
      <c s="6" t="s">
        <v>5830</v>
      </c>
      <c s="36" t="s">
        <v>5831</v>
      </c>
      <c s="37">
        <v>2700</v>
      </c>
      <c s="36">
        <v>0</v>
      </c>
      <c s="36">
        <f>ROUND(G213*H213,6)</f>
      </c>
      <c r="L213" s="38">
        <v>0</v>
      </c>
      <c s="32">
        <f>ROUND(ROUND(L213,2)*ROUND(G213,3),2)</f>
      </c>
      <c s="36" t="s">
        <v>822</v>
      </c>
      <c>
        <f>(M213*21)/100</f>
      </c>
      <c t="s">
        <v>27</v>
      </c>
    </row>
    <row r="214" spans="1:5" ht="12.75">
      <c r="A214" s="35" t="s">
        <v>58</v>
      </c>
      <c r="E214" s="39" t="s">
        <v>5</v>
      </c>
    </row>
    <row r="215" spans="1:5" ht="12.75">
      <c r="A215" s="35" t="s">
        <v>59</v>
      </c>
      <c r="E215" s="40" t="s">
        <v>5929</v>
      </c>
    </row>
    <row r="216" spans="1:5" ht="25.5">
      <c r="A216" t="s">
        <v>60</v>
      </c>
      <c r="E216" s="39" t="s">
        <v>5833</v>
      </c>
    </row>
    <row r="217" spans="1:16" ht="25.5">
      <c r="A217" t="s">
        <v>52</v>
      </c>
      <c s="34" t="s">
        <v>256</v>
      </c>
      <c s="34" t="s">
        <v>5834</v>
      </c>
      <c s="35" t="s">
        <v>5</v>
      </c>
      <c s="6" t="s">
        <v>5835</v>
      </c>
      <c s="36" t="s">
        <v>101</v>
      </c>
      <c s="37">
        <v>1</v>
      </c>
      <c s="36">
        <v>0</v>
      </c>
      <c s="36">
        <f>ROUND(G217*H217,6)</f>
      </c>
      <c r="L217" s="38">
        <v>0</v>
      </c>
      <c s="32">
        <f>ROUND(ROUND(L217,2)*ROUND(G217,3),2)</f>
      </c>
      <c s="36" t="s">
        <v>822</v>
      </c>
      <c>
        <f>(M217*21)/100</f>
      </c>
      <c t="s">
        <v>27</v>
      </c>
    </row>
    <row r="218" spans="1:5" ht="12.75">
      <c r="A218" s="35" t="s">
        <v>58</v>
      </c>
      <c r="E218" s="39" t="s">
        <v>5</v>
      </c>
    </row>
    <row r="219" spans="1:5" ht="12.75">
      <c r="A219" s="35" t="s">
        <v>59</v>
      </c>
      <c r="E219" s="40" t="s">
        <v>5927</v>
      </c>
    </row>
    <row r="220" spans="1:5" ht="25.5">
      <c r="A220" t="s">
        <v>60</v>
      </c>
      <c r="E220" s="39" t="s">
        <v>5837</v>
      </c>
    </row>
    <row r="221" spans="1:16" ht="12.75">
      <c r="A221" t="s">
        <v>52</v>
      </c>
      <c s="34" t="s">
        <v>260</v>
      </c>
      <c s="34" t="s">
        <v>5838</v>
      </c>
      <c s="35" t="s">
        <v>5</v>
      </c>
      <c s="6" t="s">
        <v>5839</v>
      </c>
      <c s="36" t="s">
        <v>101</v>
      </c>
      <c s="37">
        <v>20</v>
      </c>
      <c s="36">
        <v>0</v>
      </c>
      <c s="36">
        <f>ROUND(G221*H221,6)</f>
      </c>
      <c r="L221" s="38">
        <v>0</v>
      </c>
      <c s="32">
        <f>ROUND(ROUND(L221,2)*ROUND(G221,3),2)</f>
      </c>
      <c s="36" t="s">
        <v>822</v>
      </c>
      <c>
        <f>(M221*21)/100</f>
      </c>
      <c t="s">
        <v>27</v>
      </c>
    </row>
    <row r="222" spans="1:5" ht="12.75">
      <c r="A222" s="35" t="s">
        <v>58</v>
      </c>
      <c r="E222" s="39" t="s">
        <v>5</v>
      </c>
    </row>
    <row r="223" spans="1:5" ht="12.75">
      <c r="A223" s="35" t="s">
        <v>59</v>
      </c>
      <c r="E223" s="40" t="s">
        <v>5930</v>
      </c>
    </row>
    <row r="224" spans="1:5" ht="63.75">
      <c r="A224" t="s">
        <v>60</v>
      </c>
      <c r="E224" s="39" t="s">
        <v>5841</v>
      </c>
    </row>
    <row r="225" spans="1:16" ht="12.75">
      <c r="A225" t="s">
        <v>52</v>
      </c>
      <c s="34" t="s">
        <v>264</v>
      </c>
      <c s="34" t="s">
        <v>5842</v>
      </c>
      <c s="35" t="s">
        <v>5</v>
      </c>
      <c s="6" t="s">
        <v>5843</v>
      </c>
      <c s="36" t="s">
        <v>101</v>
      </c>
      <c s="37">
        <v>20</v>
      </c>
      <c s="36">
        <v>0</v>
      </c>
      <c s="36">
        <f>ROUND(G225*H225,6)</f>
      </c>
      <c r="L225" s="38">
        <v>0</v>
      </c>
      <c s="32">
        <f>ROUND(ROUND(L225,2)*ROUND(G225,3),2)</f>
      </c>
      <c s="36" t="s">
        <v>822</v>
      </c>
      <c>
        <f>(M225*21)/100</f>
      </c>
      <c t="s">
        <v>27</v>
      </c>
    </row>
    <row r="226" spans="1:5" ht="12.75">
      <c r="A226" s="35" t="s">
        <v>58</v>
      </c>
      <c r="E226" s="39" t="s">
        <v>5</v>
      </c>
    </row>
    <row r="227" spans="1:5" ht="12.75">
      <c r="A227" s="35" t="s">
        <v>59</v>
      </c>
      <c r="E227" s="40" t="s">
        <v>5930</v>
      </c>
    </row>
    <row r="228" spans="1:5" ht="25.5">
      <c r="A228" t="s">
        <v>60</v>
      </c>
      <c r="E228" s="39" t="s">
        <v>5828</v>
      </c>
    </row>
    <row r="229" spans="1:16" ht="12.75">
      <c r="A229" t="s">
        <v>52</v>
      </c>
      <c s="34" t="s">
        <v>268</v>
      </c>
      <c s="34" t="s">
        <v>5844</v>
      </c>
      <c s="35" t="s">
        <v>5</v>
      </c>
      <c s="6" t="s">
        <v>5845</v>
      </c>
      <c s="36" t="s">
        <v>5831</v>
      </c>
      <c s="37">
        <v>1800</v>
      </c>
      <c s="36">
        <v>0</v>
      </c>
      <c s="36">
        <f>ROUND(G229*H229,6)</f>
      </c>
      <c r="L229" s="38">
        <v>0</v>
      </c>
      <c s="32">
        <f>ROUND(ROUND(L229,2)*ROUND(G229,3),2)</f>
      </c>
      <c s="36" t="s">
        <v>822</v>
      </c>
      <c>
        <f>(M229*21)/100</f>
      </c>
      <c t="s">
        <v>27</v>
      </c>
    </row>
    <row r="230" spans="1:5" ht="12.75">
      <c r="A230" s="35" t="s">
        <v>58</v>
      </c>
      <c r="E230" s="39" t="s">
        <v>5</v>
      </c>
    </row>
    <row r="231" spans="1:5" ht="12.75">
      <c r="A231" s="35" t="s">
        <v>59</v>
      </c>
      <c r="E231" s="40" t="s">
        <v>5931</v>
      </c>
    </row>
    <row r="232" spans="1:5" ht="25.5">
      <c r="A232" t="s">
        <v>60</v>
      </c>
      <c r="E232" s="39" t="s">
        <v>5847</v>
      </c>
    </row>
    <row r="233" spans="1:16" ht="25.5">
      <c r="A233" t="s">
        <v>52</v>
      </c>
      <c s="34" t="s">
        <v>272</v>
      </c>
      <c s="34" t="s">
        <v>5848</v>
      </c>
      <c s="35" t="s">
        <v>5</v>
      </c>
      <c s="6" t="s">
        <v>5849</v>
      </c>
      <c s="36" t="s">
        <v>56</v>
      </c>
      <c s="37">
        <v>34.125</v>
      </c>
      <c s="36">
        <v>0</v>
      </c>
      <c s="36">
        <f>ROUND(G233*H233,6)</f>
      </c>
      <c r="L233" s="38">
        <v>0</v>
      </c>
      <c s="32">
        <f>ROUND(ROUND(L233,2)*ROUND(G233,3),2)</f>
      </c>
      <c s="36" t="s">
        <v>822</v>
      </c>
      <c>
        <f>(M233*21)/100</f>
      </c>
      <c t="s">
        <v>27</v>
      </c>
    </row>
    <row r="234" spans="1:5" ht="12.75">
      <c r="A234" s="35" t="s">
        <v>58</v>
      </c>
      <c r="E234" s="39" t="s">
        <v>5</v>
      </c>
    </row>
    <row r="235" spans="1:5" ht="51">
      <c r="A235" s="35" t="s">
        <v>59</v>
      </c>
      <c r="E235" s="40" t="s">
        <v>5932</v>
      </c>
    </row>
    <row r="236" spans="1:5" ht="38.25">
      <c r="A236" t="s">
        <v>60</v>
      </c>
      <c r="E236" s="39" t="s">
        <v>5851</v>
      </c>
    </row>
    <row r="237" spans="1:16" ht="12.75">
      <c r="A237" t="s">
        <v>52</v>
      </c>
      <c s="34" t="s">
        <v>276</v>
      </c>
      <c s="34" t="s">
        <v>3976</v>
      </c>
      <c s="35" t="s">
        <v>5</v>
      </c>
      <c s="6" t="s">
        <v>3977</v>
      </c>
      <c s="36" t="s">
        <v>78</v>
      </c>
      <c s="37">
        <v>68</v>
      </c>
      <c s="36">
        <v>0</v>
      </c>
      <c s="36">
        <f>ROUND(G237*H237,6)</f>
      </c>
      <c r="L237" s="38">
        <v>0</v>
      </c>
      <c s="32">
        <f>ROUND(ROUND(L237,2)*ROUND(G237,3),2)</f>
      </c>
      <c s="36" t="s">
        <v>822</v>
      </c>
      <c>
        <f>(M237*21)/100</f>
      </c>
      <c t="s">
        <v>27</v>
      </c>
    </row>
    <row r="238" spans="1:5" ht="12.75">
      <c r="A238" s="35" t="s">
        <v>58</v>
      </c>
      <c r="E238" s="39" t="s">
        <v>5</v>
      </c>
    </row>
    <row r="239" spans="1:5" ht="12.75">
      <c r="A239" s="35" t="s">
        <v>59</v>
      </c>
      <c r="E239" s="40" t="s">
        <v>5933</v>
      </c>
    </row>
    <row r="240" spans="1:5" ht="51">
      <c r="A240" t="s">
        <v>60</v>
      </c>
      <c r="E240" s="39" t="s">
        <v>3978</v>
      </c>
    </row>
    <row r="241" spans="1:16" ht="12.75">
      <c r="A241" t="s">
        <v>52</v>
      </c>
      <c s="34" t="s">
        <v>279</v>
      </c>
      <c s="34" t="s">
        <v>5853</v>
      </c>
      <c s="35" t="s">
        <v>5790</v>
      </c>
      <c s="6" t="s">
        <v>5854</v>
      </c>
      <c s="36" t="s">
        <v>78</v>
      </c>
      <c s="37">
        <v>65</v>
      </c>
      <c s="36">
        <v>0</v>
      </c>
      <c s="36">
        <f>ROUND(G241*H241,6)</f>
      </c>
      <c r="L241" s="38">
        <v>0</v>
      </c>
      <c s="32">
        <f>ROUND(ROUND(L241,2)*ROUND(G241,3),2)</f>
      </c>
      <c s="36" t="s">
        <v>822</v>
      </c>
      <c>
        <f>(M241*21)/100</f>
      </c>
      <c t="s">
        <v>27</v>
      </c>
    </row>
    <row r="242" spans="1:5" ht="12.75">
      <c r="A242" s="35" t="s">
        <v>58</v>
      </c>
      <c r="E242" s="39" t="s">
        <v>5</v>
      </c>
    </row>
    <row r="243" spans="1:5" ht="12.75">
      <c r="A243" s="35" t="s">
        <v>59</v>
      </c>
      <c r="E243" s="40" t="s">
        <v>5934</v>
      </c>
    </row>
    <row r="244" spans="1:5" ht="51">
      <c r="A244" t="s">
        <v>60</v>
      </c>
      <c r="E244" s="39" t="s">
        <v>3978</v>
      </c>
    </row>
    <row r="245" spans="1:16" ht="12.75">
      <c r="A245" t="s">
        <v>52</v>
      </c>
      <c s="34" t="s">
        <v>283</v>
      </c>
      <c s="34" t="s">
        <v>5853</v>
      </c>
      <c s="35" t="s">
        <v>5793</v>
      </c>
      <c s="6" t="s">
        <v>5854</v>
      </c>
      <c s="36" t="s">
        <v>78</v>
      </c>
      <c s="37">
        <v>11</v>
      </c>
      <c s="36">
        <v>0</v>
      </c>
      <c s="36">
        <f>ROUND(G245*H245,6)</f>
      </c>
      <c r="L245" s="38">
        <v>0</v>
      </c>
      <c s="32">
        <f>ROUND(ROUND(L245,2)*ROUND(G245,3),2)</f>
      </c>
      <c s="36" t="s">
        <v>822</v>
      </c>
      <c>
        <f>(M245*21)/100</f>
      </c>
      <c t="s">
        <v>27</v>
      </c>
    </row>
    <row r="246" spans="1:5" ht="12.75">
      <c r="A246" s="35" t="s">
        <v>58</v>
      </c>
      <c r="E246" s="39" t="s">
        <v>5</v>
      </c>
    </row>
    <row r="247" spans="1:5" ht="12.75">
      <c r="A247" s="35" t="s">
        <v>59</v>
      </c>
      <c r="E247" s="40" t="s">
        <v>5935</v>
      </c>
    </row>
    <row r="248" spans="1:5" ht="51">
      <c r="A248" t="s">
        <v>60</v>
      </c>
      <c r="E248" s="39" t="s">
        <v>3978</v>
      </c>
    </row>
    <row r="249" spans="1:16" ht="12.75">
      <c r="A249" t="s">
        <v>52</v>
      </c>
      <c s="34" t="s">
        <v>287</v>
      </c>
      <c s="34" t="s">
        <v>5853</v>
      </c>
      <c s="35" t="s">
        <v>5857</v>
      </c>
      <c s="6" t="s">
        <v>5854</v>
      </c>
      <c s="36" t="s">
        <v>78</v>
      </c>
      <c s="37">
        <v>25</v>
      </c>
      <c s="36">
        <v>0</v>
      </c>
      <c s="36">
        <f>ROUND(G249*H249,6)</f>
      </c>
      <c r="L249" s="38">
        <v>0</v>
      </c>
      <c s="32">
        <f>ROUND(ROUND(L249,2)*ROUND(G249,3),2)</f>
      </c>
      <c s="36" t="s">
        <v>822</v>
      </c>
      <c>
        <f>(M249*21)/100</f>
      </c>
      <c t="s">
        <v>27</v>
      </c>
    </row>
    <row r="250" spans="1:5" ht="12.75">
      <c r="A250" s="35" t="s">
        <v>58</v>
      </c>
      <c r="E250" s="39" t="s">
        <v>5</v>
      </c>
    </row>
    <row r="251" spans="1:5" ht="12.75">
      <c r="A251" s="35" t="s">
        <v>59</v>
      </c>
      <c r="E251" s="40" t="s">
        <v>5936</v>
      </c>
    </row>
    <row r="252" spans="1:5" ht="51">
      <c r="A252" t="s">
        <v>60</v>
      </c>
      <c r="E252" s="39" t="s">
        <v>3978</v>
      </c>
    </row>
    <row r="253" spans="1:16" ht="12.75">
      <c r="A253" t="s">
        <v>52</v>
      </c>
      <c s="34" t="s">
        <v>291</v>
      </c>
      <c s="34" t="s">
        <v>5853</v>
      </c>
      <c s="35" t="s">
        <v>5937</v>
      </c>
      <c s="6" t="s">
        <v>5854</v>
      </c>
      <c s="36" t="s">
        <v>78</v>
      </c>
      <c s="37">
        <v>2</v>
      </c>
      <c s="36">
        <v>0</v>
      </c>
      <c s="36">
        <f>ROUND(G253*H253,6)</f>
      </c>
      <c r="L253" s="38">
        <v>0</v>
      </c>
      <c s="32">
        <f>ROUND(ROUND(L253,2)*ROUND(G253,3),2)</f>
      </c>
      <c s="36" t="s">
        <v>822</v>
      </c>
      <c>
        <f>(M253*21)/100</f>
      </c>
      <c t="s">
        <v>27</v>
      </c>
    </row>
    <row r="254" spans="1:5" ht="12.75">
      <c r="A254" s="35" t="s">
        <v>58</v>
      </c>
      <c r="E254" s="39" t="s">
        <v>5</v>
      </c>
    </row>
    <row r="255" spans="1:5" ht="12.75">
      <c r="A255" s="35" t="s">
        <v>59</v>
      </c>
      <c r="E255" s="40" t="s">
        <v>5938</v>
      </c>
    </row>
    <row r="256" spans="1:5" ht="51">
      <c r="A256" t="s">
        <v>60</v>
      </c>
      <c r="E256" s="39" t="s">
        <v>3978</v>
      </c>
    </row>
    <row r="257" spans="1:16" ht="12.75">
      <c r="A257" t="s">
        <v>52</v>
      </c>
      <c s="34" t="s">
        <v>295</v>
      </c>
      <c s="34" t="s">
        <v>5859</v>
      </c>
      <c s="35" t="s">
        <v>5</v>
      </c>
      <c s="6" t="s">
        <v>5860</v>
      </c>
      <c s="36" t="s">
        <v>78</v>
      </c>
      <c s="37">
        <v>80</v>
      </c>
      <c s="36">
        <v>0</v>
      </c>
      <c s="36">
        <f>ROUND(G257*H257,6)</f>
      </c>
      <c r="L257" s="38">
        <v>0</v>
      </c>
      <c s="32">
        <f>ROUND(ROUND(L257,2)*ROUND(G257,3),2)</f>
      </c>
      <c s="36" t="s">
        <v>822</v>
      </c>
      <c>
        <f>(M257*21)/100</f>
      </c>
      <c t="s">
        <v>27</v>
      </c>
    </row>
    <row r="258" spans="1:5" ht="12.75">
      <c r="A258" s="35" t="s">
        <v>58</v>
      </c>
      <c r="E258" s="39" t="s">
        <v>5</v>
      </c>
    </row>
    <row r="259" spans="1:5" ht="12.75">
      <c r="A259" s="35" t="s">
        <v>59</v>
      </c>
      <c r="E259" s="40" t="s">
        <v>5939</v>
      </c>
    </row>
    <row r="260" spans="1:5" ht="51">
      <c r="A260" t="s">
        <v>60</v>
      </c>
      <c r="E260" s="39" t="s">
        <v>5862</v>
      </c>
    </row>
    <row r="261" spans="1:16" ht="12.75">
      <c r="A261" t="s">
        <v>52</v>
      </c>
      <c s="34" t="s">
        <v>299</v>
      </c>
      <c s="34" t="s">
        <v>5863</v>
      </c>
      <c s="35" t="s">
        <v>5</v>
      </c>
      <c s="6" t="s">
        <v>5864</v>
      </c>
      <c s="36" t="s">
        <v>78</v>
      </c>
      <c s="37">
        <v>80</v>
      </c>
      <c s="36">
        <v>0</v>
      </c>
      <c s="36">
        <f>ROUND(G261*H261,6)</f>
      </c>
      <c r="L261" s="38">
        <v>0</v>
      </c>
      <c s="32">
        <f>ROUND(ROUND(L261,2)*ROUND(G261,3),2)</f>
      </c>
      <c s="36" t="s">
        <v>822</v>
      </c>
      <c>
        <f>(M261*21)/100</f>
      </c>
      <c t="s">
        <v>27</v>
      </c>
    </row>
    <row r="262" spans="1:5" ht="12.75">
      <c r="A262" s="35" t="s">
        <v>58</v>
      </c>
      <c r="E262" s="39" t="s">
        <v>5</v>
      </c>
    </row>
    <row r="263" spans="1:5" ht="12.75">
      <c r="A263" s="35" t="s">
        <v>59</v>
      </c>
      <c r="E263" s="40" t="s">
        <v>5940</v>
      </c>
    </row>
    <row r="264" spans="1:5" ht="25.5">
      <c r="A264" t="s">
        <v>60</v>
      </c>
      <c r="E264" s="39" t="s">
        <v>3425</v>
      </c>
    </row>
    <row r="265" spans="1:16" ht="12.75">
      <c r="A265" t="s">
        <v>52</v>
      </c>
      <c s="34" t="s">
        <v>303</v>
      </c>
      <c s="34" t="s">
        <v>5866</v>
      </c>
      <c s="35" t="s">
        <v>5</v>
      </c>
      <c s="6" t="s">
        <v>5867</v>
      </c>
      <c s="36" t="s">
        <v>78</v>
      </c>
      <c s="37">
        <v>80</v>
      </c>
      <c s="36">
        <v>0</v>
      </c>
      <c s="36">
        <f>ROUND(G265*H265,6)</f>
      </c>
      <c r="L265" s="38">
        <v>0</v>
      </c>
      <c s="32">
        <f>ROUND(ROUND(L265,2)*ROUND(G265,3),2)</f>
      </c>
      <c s="36" t="s">
        <v>822</v>
      </c>
      <c>
        <f>(M265*21)/100</f>
      </c>
      <c t="s">
        <v>27</v>
      </c>
    </row>
    <row r="266" spans="1:5" ht="12.75">
      <c r="A266" s="35" t="s">
        <v>58</v>
      </c>
      <c r="E266" s="39" t="s">
        <v>5</v>
      </c>
    </row>
    <row r="267" spans="1:5" ht="12.75">
      <c r="A267" s="35" t="s">
        <v>59</v>
      </c>
      <c r="E267" s="40" t="s">
        <v>5940</v>
      </c>
    </row>
    <row r="268" spans="1:5" ht="38.25">
      <c r="A268" t="s">
        <v>60</v>
      </c>
      <c r="E268" s="39" t="s">
        <v>4000</v>
      </c>
    </row>
    <row r="269" spans="1:16" ht="12.75">
      <c r="A269" t="s">
        <v>52</v>
      </c>
      <c s="34" t="s">
        <v>307</v>
      </c>
      <c s="34" t="s">
        <v>5869</v>
      </c>
      <c s="35" t="s">
        <v>5</v>
      </c>
      <c s="6" t="s">
        <v>5870</v>
      </c>
      <c s="36" t="s">
        <v>78</v>
      </c>
      <c s="37">
        <v>39</v>
      </c>
      <c s="36">
        <v>0</v>
      </c>
      <c s="36">
        <f>ROUND(G269*H269,6)</f>
      </c>
      <c r="L269" s="38">
        <v>0</v>
      </c>
      <c s="32">
        <f>ROUND(ROUND(L269,2)*ROUND(G269,3),2)</f>
      </c>
      <c s="36" t="s">
        <v>822</v>
      </c>
      <c>
        <f>(M269*21)/100</f>
      </c>
      <c t="s">
        <v>27</v>
      </c>
    </row>
    <row r="270" spans="1:5" ht="12.75">
      <c r="A270" s="35" t="s">
        <v>58</v>
      </c>
      <c r="E270" s="39" t="s">
        <v>5</v>
      </c>
    </row>
    <row r="271" spans="1:5" ht="12.75">
      <c r="A271" s="35" t="s">
        <v>59</v>
      </c>
      <c r="E271" s="40" t="s">
        <v>5941</v>
      </c>
    </row>
    <row r="272" spans="1:5" ht="76.5">
      <c r="A272" t="s">
        <v>60</v>
      </c>
      <c r="E272" s="39" t="s">
        <v>5872</v>
      </c>
    </row>
    <row r="273" spans="1:16" ht="12.75">
      <c r="A273" t="s">
        <v>52</v>
      </c>
      <c s="34" t="s">
        <v>311</v>
      </c>
      <c s="34" t="s">
        <v>5636</v>
      </c>
      <c s="35" t="s">
        <v>5</v>
      </c>
      <c s="6" t="s">
        <v>5637</v>
      </c>
      <c s="36" t="s">
        <v>101</v>
      </c>
      <c s="37">
        <v>2</v>
      </c>
      <c s="36">
        <v>0</v>
      </c>
      <c s="36">
        <f>ROUND(G273*H273,6)</f>
      </c>
      <c r="L273" s="38">
        <v>0</v>
      </c>
      <c s="32">
        <f>ROUND(ROUND(L273,2)*ROUND(G273,3),2)</f>
      </c>
      <c s="36" t="s">
        <v>822</v>
      </c>
      <c>
        <f>(M273*21)/100</f>
      </c>
      <c t="s">
        <v>27</v>
      </c>
    </row>
    <row r="274" spans="1:5" ht="12.75">
      <c r="A274" s="35" t="s">
        <v>58</v>
      </c>
      <c r="E274" s="39" t="s">
        <v>5</v>
      </c>
    </row>
    <row r="275" spans="1:5" ht="12.75">
      <c r="A275" s="35" t="s">
        <v>59</v>
      </c>
      <c r="E275" s="40" t="s">
        <v>1151</v>
      </c>
    </row>
    <row r="276" spans="1:5" ht="89.25">
      <c r="A276" t="s">
        <v>60</v>
      </c>
      <c r="E276" s="39" t="s">
        <v>5248</v>
      </c>
    </row>
    <row r="277" spans="1:16" ht="12.75">
      <c r="A277" t="s">
        <v>52</v>
      </c>
      <c s="34" t="s">
        <v>315</v>
      </c>
      <c s="34" t="s">
        <v>5942</v>
      </c>
      <c s="35" t="s">
        <v>5</v>
      </c>
      <c s="6" t="s">
        <v>5943</v>
      </c>
      <c s="36" t="s">
        <v>101</v>
      </c>
      <c s="37">
        <v>2</v>
      </c>
      <c s="36">
        <v>0</v>
      </c>
      <c s="36">
        <f>ROUND(G277*H277,6)</f>
      </c>
      <c r="L277" s="38">
        <v>0</v>
      </c>
      <c s="32">
        <f>ROUND(ROUND(L277,2)*ROUND(G277,3),2)</f>
      </c>
      <c s="36" t="s">
        <v>822</v>
      </c>
      <c>
        <f>(M277*21)/100</f>
      </c>
      <c t="s">
        <v>27</v>
      </c>
    </row>
    <row r="278" spans="1:5" ht="12.75">
      <c r="A278" s="35" t="s">
        <v>58</v>
      </c>
      <c r="E278" s="39" t="s">
        <v>5</v>
      </c>
    </row>
    <row r="279" spans="1:5" ht="12.75">
      <c r="A279" s="35" t="s">
        <v>59</v>
      </c>
      <c r="E279" s="40" t="s">
        <v>5944</v>
      </c>
    </row>
    <row r="280" spans="1:5" ht="76.5">
      <c r="A280" t="s">
        <v>60</v>
      </c>
      <c r="E280" s="39" t="s">
        <v>4429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5689</v>
      </c>
      <c s="41">
        <f>Rekapitulace!C92</f>
      </c>
      <c s="20" t="s">
        <v>0</v>
      </c>
      <c t="s">
        <v>23</v>
      </c>
      <c t="s">
        <v>27</v>
      </c>
    </row>
    <row r="4" spans="1:16" ht="32" customHeight="1">
      <c r="A4" s="24" t="s">
        <v>20</v>
      </c>
      <c s="25" t="s">
        <v>28</v>
      </c>
      <c s="27" t="s">
        <v>5689</v>
      </c>
      <c r="E4" s="26" t="s">
        <v>5690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5947</v>
      </c>
      <c r="E8" s="30" t="s">
        <v>5946</v>
      </c>
      <c r="J8" s="29">
        <f>0+J9+J26+J67+J120+J133+J162+J183+J196+J221</f>
      </c>
      <c s="29">
        <f>0+K9+K26+K67+K120+K133+K162+K183+K196+K221</f>
      </c>
      <c s="29">
        <f>0+L9+L26+L67+L120+L133+L162+L183+L196+L221</f>
      </c>
      <c s="29">
        <f>0+M9+M26+M67+M120+M133+M162+M183+M196+M221</f>
      </c>
    </row>
    <row r="9" spans="1:13" ht="12.75">
      <c r="A9" t="s">
        <v>49</v>
      </c>
      <c r="C9" s="31" t="s">
        <v>50</v>
      </c>
      <c r="E9" s="33" t="s">
        <v>51</v>
      </c>
      <c r="J9" s="32">
        <f>0</f>
      </c>
      <c s="32">
        <f>0</f>
      </c>
      <c s="32">
        <f>0+L10+L14+L18+L22</f>
      </c>
      <c s="32">
        <f>0+M10+M14+M18+M22</f>
      </c>
    </row>
    <row r="10" spans="1:16" ht="25.5">
      <c r="A10" t="s">
        <v>52</v>
      </c>
      <c s="34" t="s">
        <v>53</v>
      </c>
      <c s="34" t="s">
        <v>2615</v>
      </c>
      <c s="35" t="s">
        <v>5</v>
      </c>
      <c s="6" t="s">
        <v>2616</v>
      </c>
      <c s="36" t="s">
        <v>737</v>
      </c>
      <c s="37">
        <v>851.898</v>
      </c>
      <c s="36">
        <v>0</v>
      </c>
      <c s="36">
        <f>ROUND(G10*H10,6)</f>
      </c>
      <c r="L10" s="38">
        <v>0</v>
      </c>
      <c s="32">
        <f>ROUND(ROUND(L10,2)*ROUND(G10,3),2)</f>
      </c>
      <c s="36" t="s">
        <v>822</v>
      </c>
      <c>
        <f>(M10*21)/100</f>
      </c>
      <c t="s">
        <v>27</v>
      </c>
    </row>
    <row r="11" spans="1:5" ht="12.75">
      <c r="A11" s="35" t="s">
        <v>58</v>
      </c>
      <c r="E11" s="39" t="s">
        <v>5</v>
      </c>
    </row>
    <row r="12" spans="1:5" ht="140.25">
      <c r="A12" s="35" t="s">
        <v>59</v>
      </c>
      <c r="E12" s="40" t="s">
        <v>5948</v>
      </c>
    </row>
    <row r="13" spans="1:5" ht="140.25">
      <c r="A13" t="s">
        <v>60</v>
      </c>
      <c r="E13" s="39" t="s">
        <v>823</v>
      </c>
    </row>
    <row r="14" spans="1:16" ht="25.5">
      <c r="A14" t="s">
        <v>52</v>
      </c>
      <c s="34" t="s">
        <v>27</v>
      </c>
      <c s="34" t="s">
        <v>1607</v>
      </c>
      <c s="35" t="s">
        <v>5</v>
      </c>
      <c s="6" t="s">
        <v>1608</v>
      </c>
      <c s="36" t="s">
        <v>737</v>
      </c>
      <c s="37">
        <v>13.898</v>
      </c>
      <c s="36">
        <v>0</v>
      </c>
      <c s="36">
        <f>ROUND(G14*H14,6)</f>
      </c>
      <c r="L14" s="38">
        <v>0</v>
      </c>
      <c s="32">
        <f>ROUND(ROUND(L14,2)*ROUND(G14,3),2)</f>
      </c>
      <c s="36" t="s">
        <v>822</v>
      </c>
      <c>
        <f>(M14*21)/100</f>
      </c>
      <c t="s">
        <v>27</v>
      </c>
    </row>
    <row r="15" spans="1:5" ht="12.75">
      <c r="A15" s="35" t="s">
        <v>58</v>
      </c>
      <c r="E15" s="39" t="s">
        <v>5</v>
      </c>
    </row>
    <row r="16" spans="1:5" ht="89.25">
      <c r="A16" s="35" t="s">
        <v>59</v>
      </c>
      <c r="E16" s="40" t="s">
        <v>5949</v>
      </c>
    </row>
    <row r="17" spans="1:5" ht="140.25">
      <c r="A17" t="s">
        <v>60</v>
      </c>
      <c r="E17" s="39" t="s">
        <v>823</v>
      </c>
    </row>
    <row r="18" spans="1:16" ht="25.5">
      <c r="A18" t="s">
        <v>52</v>
      </c>
      <c s="34" t="s">
        <v>26</v>
      </c>
      <c s="34" t="s">
        <v>2755</v>
      </c>
      <c s="35" t="s">
        <v>5</v>
      </c>
      <c s="6" t="s">
        <v>2756</v>
      </c>
      <c s="36" t="s">
        <v>737</v>
      </c>
      <c s="37">
        <v>3.75</v>
      </c>
      <c s="36">
        <v>0</v>
      </c>
      <c s="36">
        <f>ROUND(G18*H18,6)</f>
      </c>
      <c r="L18" s="38">
        <v>0</v>
      </c>
      <c s="32">
        <f>ROUND(ROUND(L18,2)*ROUND(G18,3),2)</f>
      </c>
      <c s="36" t="s">
        <v>822</v>
      </c>
      <c>
        <f>(M18*21)/100</f>
      </c>
      <c t="s">
        <v>27</v>
      </c>
    </row>
    <row r="19" spans="1:5" ht="12.75">
      <c r="A19" s="35" t="s">
        <v>58</v>
      </c>
      <c r="E19" s="39" t="s">
        <v>5</v>
      </c>
    </row>
    <row r="20" spans="1:5" ht="12.75">
      <c r="A20" s="35" t="s">
        <v>59</v>
      </c>
      <c r="E20" s="40" t="s">
        <v>5950</v>
      </c>
    </row>
    <row r="21" spans="1:5" ht="140.25">
      <c r="A21" t="s">
        <v>60</v>
      </c>
      <c r="E21" s="39" t="s">
        <v>823</v>
      </c>
    </row>
    <row r="22" spans="1:16" ht="12.75">
      <c r="A22" t="s">
        <v>52</v>
      </c>
      <c s="34" t="s">
        <v>70</v>
      </c>
      <c s="34" t="s">
        <v>5951</v>
      </c>
      <c s="35" t="s">
        <v>5</v>
      </c>
      <c s="6" t="s">
        <v>5952</v>
      </c>
      <c s="36" t="s">
        <v>1305</v>
      </c>
      <c s="37">
        <v>1</v>
      </c>
      <c s="36">
        <v>0</v>
      </c>
      <c s="36">
        <f>ROUND(G22*H22,6)</f>
      </c>
      <c r="L22" s="38">
        <v>0</v>
      </c>
      <c s="32">
        <f>ROUND(ROUND(L22,2)*ROUND(G22,3),2)</f>
      </c>
      <c s="36" t="s">
        <v>822</v>
      </c>
      <c>
        <f>(M22*21)/100</f>
      </c>
      <c t="s">
        <v>27</v>
      </c>
    </row>
    <row r="23" spans="1:5" ht="204">
      <c r="A23" s="35" t="s">
        <v>58</v>
      </c>
      <c r="E23" s="39" t="s">
        <v>5953</v>
      </c>
    </row>
    <row r="24" spans="1:5" ht="12.75">
      <c r="A24" s="35" t="s">
        <v>59</v>
      </c>
      <c r="E24" s="40" t="s">
        <v>5</v>
      </c>
    </row>
    <row r="25" spans="1:5" ht="12.75">
      <c r="A25" t="s">
        <v>60</v>
      </c>
      <c r="E25" s="39" t="s">
        <v>5546</v>
      </c>
    </row>
    <row r="26" spans="1:13" ht="12.75">
      <c r="A26" t="s">
        <v>49</v>
      </c>
      <c r="C26" s="31" t="s">
        <v>53</v>
      </c>
      <c r="E26" s="33" t="s">
        <v>62</v>
      </c>
      <c r="J26" s="32">
        <f>0</f>
      </c>
      <c s="32">
        <f>0</f>
      </c>
      <c s="32">
        <f>0+L27+L31+L35+L39+L43+L47+L51+L55+L59+L63</f>
      </c>
      <c s="32">
        <f>0+M27+M31+M35+M39+M43+M47+M51+M55+M59+M63</f>
      </c>
    </row>
    <row r="27" spans="1:16" ht="12.75">
      <c r="A27" t="s">
        <v>52</v>
      </c>
      <c s="34" t="s">
        <v>73</v>
      </c>
      <c s="34" t="s">
        <v>5954</v>
      </c>
      <c s="35" t="s">
        <v>5</v>
      </c>
      <c s="6" t="s">
        <v>5955</v>
      </c>
      <c s="36" t="s">
        <v>65</v>
      </c>
      <c s="37">
        <v>79.5</v>
      </c>
      <c s="36">
        <v>0</v>
      </c>
      <c s="36">
        <f>ROUND(G27*H27,6)</f>
      </c>
      <c r="L27" s="38">
        <v>0</v>
      </c>
      <c s="32">
        <f>ROUND(ROUND(L27,2)*ROUND(G27,3),2)</f>
      </c>
      <c s="36" t="s">
        <v>822</v>
      </c>
      <c>
        <f>(M27*21)/100</f>
      </c>
      <c t="s">
        <v>27</v>
      </c>
    </row>
    <row r="28" spans="1:5" ht="12.75">
      <c r="A28" s="35" t="s">
        <v>58</v>
      </c>
      <c r="E28" s="39" t="s">
        <v>5956</v>
      </c>
    </row>
    <row r="29" spans="1:5" ht="12.75">
      <c r="A29" s="35" t="s">
        <v>59</v>
      </c>
      <c r="E29" s="40" t="s">
        <v>5957</v>
      </c>
    </row>
    <row r="30" spans="1:5" ht="25.5">
      <c r="A30" t="s">
        <v>60</v>
      </c>
      <c r="E30" s="39" t="s">
        <v>5958</v>
      </c>
    </row>
    <row r="31" spans="1:16" ht="12.75">
      <c r="A31" t="s">
        <v>52</v>
      </c>
      <c s="34" t="s">
        <v>75</v>
      </c>
      <c s="34" t="s">
        <v>5959</v>
      </c>
      <c s="35" t="s">
        <v>5</v>
      </c>
      <c s="6" t="s">
        <v>5960</v>
      </c>
      <c s="36" t="s">
        <v>2628</v>
      </c>
      <c s="37">
        <v>2385</v>
      </c>
      <c s="36">
        <v>0</v>
      </c>
      <c s="36">
        <f>ROUND(G31*H31,6)</f>
      </c>
      <c r="L31" s="38">
        <v>0</v>
      </c>
      <c s="32">
        <f>ROUND(ROUND(L31,2)*ROUND(G31,3),2)</f>
      </c>
      <c s="36" t="s">
        <v>822</v>
      </c>
      <c>
        <f>(M31*21)/100</f>
      </c>
      <c t="s">
        <v>27</v>
      </c>
    </row>
    <row r="32" spans="1:5" ht="12.75">
      <c r="A32" s="35" t="s">
        <v>58</v>
      </c>
      <c r="E32" s="39" t="s">
        <v>4269</v>
      </c>
    </row>
    <row r="33" spans="1:5" ht="25.5">
      <c r="A33" s="35" t="s">
        <v>59</v>
      </c>
      <c r="E33" s="40" t="s">
        <v>5961</v>
      </c>
    </row>
    <row r="34" spans="1:5" ht="25.5">
      <c r="A34" t="s">
        <v>60</v>
      </c>
      <c r="E34" s="39" t="s">
        <v>2629</v>
      </c>
    </row>
    <row r="35" spans="1:16" ht="12.75">
      <c r="A35" t="s">
        <v>52</v>
      </c>
      <c s="34" t="s">
        <v>80</v>
      </c>
      <c s="34" t="s">
        <v>4065</v>
      </c>
      <c s="35" t="s">
        <v>5</v>
      </c>
      <c s="6" t="s">
        <v>4066</v>
      </c>
      <c s="36" t="s">
        <v>65</v>
      </c>
      <c s="37">
        <v>20</v>
      </c>
      <c s="36">
        <v>0</v>
      </c>
      <c s="36">
        <f>ROUND(G35*H35,6)</f>
      </c>
      <c r="L35" s="38">
        <v>0</v>
      </c>
      <c s="32">
        <f>ROUND(ROUND(L35,2)*ROUND(G35,3),2)</f>
      </c>
      <c s="36" t="s">
        <v>822</v>
      </c>
      <c>
        <f>(M35*21)/100</f>
      </c>
      <c t="s">
        <v>27</v>
      </c>
    </row>
    <row r="36" spans="1:5" ht="12.75">
      <c r="A36" s="35" t="s">
        <v>58</v>
      </c>
      <c r="E36" s="39" t="s">
        <v>5962</v>
      </c>
    </row>
    <row r="37" spans="1:5" ht="12.75">
      <c r="A37" s="35" t="s">
        <v>59</v>
      </c>
      <c r="E37" s="40" t="s">
        <v>5921</v>
      </c>
    </row>
    <row r="38" spans="1:5" ht="306">
      <c r="A38" t="s">
        <v>60</v>
      </c>
      <c r="E38" s="39" t="s">
        <v>4068</v>
      </c>
    </row>
    <row r="39" spans="1:16" ht="12.75">
      <c r="A39" t="s">
        <v>52</v>
      </c>
      <c s="34" t="s">
        <v>84</v>
      </c>
      <c s="34" t="s">
        <v>4069</v>
      </c>
      <c s="35" t="s">
        <v>5</v>
      </c>
      <c s="6" t="s">
        <v>4070</v>
      </c>
      <c s="36" t="s">
        <v>65</v>
      </c>
      <c s="37">
        <v>349</v>
      </c>
      <c s="36">
        <v>0</v>
      </c>
      <c s="36">
        <f>ROUND(G39*H39,6)</f>
      </c>
      <c r="L39" s="38">
        <v>0</v>
      </c>
      <c s="32">
        <f>ROUND(ROUND(L39,2)*ROUND(G39,3),2)</f>
      </c>
      <c s="36" t="s">
        <v>822</v>
      </c>
      <c>
        <f>(M39*21)/100</f>
      </c>
      <c t="s">
        <v>27</v>
      </c>
    </row>
    <row r="40" spans="1:5" ht="12.75">
      <c r="A40" s="35" t="s">
        <v>58</v>
      </c>
      <c r="E40" s="39" t="s">
        <v>5</v>
      </c>
    </row>
    <row r="41" spans="1:5" ht="12.75">
      <c r="A41" s="35" t="s">
        <v>59</v>
      </c>
      <c r="E41" s="40" t="s">
        <v>5963</v>
      </c>
    </row>
    <row r="42" spans="1:5" ht="318.75">
      <c r="A42" t="s">
        <v>60</v>
      </c>
      <c r="E42" s="39" t="s">
        <v>4072</v>
      </c>
    </row>
    <row r="43" spans="1:16" ht="12.75">
      <c r="A43" t="s">
        <v>52</v>
      </c>
      <c s="34" t="s">
        <v>89</v>
      </c>
      <c s="34" t="s">
        <v>2626</v>
      </c>
      <c s="35" t="s">
        <v>5</v>
      </c>
      <c s="6" t="s">
        <v>2627</v>
      </c>
      <c s="36" t="s">
        <v>2628</v>
      </c>
      <c s="37">
        <v>10470</v>
      </c>
      <c s="36">
        <v>0</v>
      </c>
      <c s="36">
        <f>ROUND(G43*H43,6)</f>
      </c>
      <c r="L43" s="38">
        <v>0</v>
      </c>
      <c s="32">
        <f>ROUND(ROUND(L43,2)*ROUND(G43,3),2)</f>
      </c>
      <c s="36" t="s">
        <v>822</v>
      </c>
      <c>
        <f>(M43*21)/100</f>
      </c>
      <c t="s">
        <v>27</v>
      </c>
    </row>
    <row r="44" spans="1:5" ht="12.75">
      <c r="A44" s="35" t="s">
        <v>58</v>
      </c>
      <c r="E44" s="39" t="s">
        <v>4269</v>
      </c>
    </row>
    <row r="45" spans="1:5" ht="12.75">
      <c r="A45" s="35" t="s">
        <v>59</v>
      </c>
      <c r="E45" s="40" t="s">
        <v>5964</v>
      </c>
    </row>
    <row r="46" spans="1:5" ht="25.5">
      <c r="A46" t="s">
        <v>60</v>
      </c>
      <c r="E46" s="39" t="s">
        <v>2629</v>
      </c>
    </row>
    <row r="47" spans="1:16" ht="12.75">
      <c r="A47" t="s">
        <v>52</v>
      </c>
      <c s="34" t="s">
        <v>93</v>
      </c>
      <c s="34" t="s">
        <v>2804</v>
      </c>
      <c s="35" t="s">
        <v>5</v>
      </c>
      <c s="6" t="s">
        <v>2805</v>
      </c>
      <c s="36" t="s">
        <v>65</v>
      </c>
      <c s="37">
        <v>20</v>
      </c>
      <c s="36">
        <v>0</v>
      </c>
      <c s="36">
        <f>ROUND(G47*H47,6)</f>
      </c>
      <c r="L47" s="38">
        <v>0</v>
      </c>
      <c s="32">
        <f>ROUND(ROUND(L47,2)*ROUND(G47,3),2)</f>
      </c>
      <c s="36" t="s">
        <v>822</v>
      </c>
      <c>
        <f>(M47*21)/100</f>
      </c>
      <c t="s">
        <v>27</v>
      </c>
    </row>
    <row r="48" spans="1:5" ht="12.75">
      <c r="A48" s="35" t="s">
        <v>58</v>
      </c>
      <c r="E48" s="39" t="s">
        <v>5962</v>
      </c>
    </row>
    <row r="49" spans="1:5" ht="12.75">
      <c r="A49" s="35" t="s">
        <v>59</v>
      </c>
      <c r="E49" s="40" t="s">
        <v>5921</v>
      </c>
    </row>
    <row r="50" spans="1:5" ht="267.75">
      <c r="A50" t="s">
        <v>60</v>
      </c>
      <c r="E50" s="39" t="s">
        <v>3858</v>
      </c>
    </row>
    <row r="51" spans="1:16" ht="12.75">
      <c r="A51" t="s">
        <v>52</v>
      </c>
      <c s="34" t="s">
        <v>98</v>
      </c>
      <c s="34" t="s">
        <v>4074</v>
      </c>
      <c s="35" t="s">
        <v>5</v>
      </c>
      <c s="6" t="s">
        <v>4075</v>
      </c>
      <c s="36" t="s">
        <v>65</v>
      </c>
      <c s="37">
        <v>452.895</v>
      </c>
      <c s="36">
        <v>0</v>
      </c>
      <c s="36">
        <f>ROUND(G51*H51,6)</f>
      </c>
      <c r="L51" s="38">
        <v>0</v>
      </c>
      <c s="32">
        <f>ROUND(ROUND(L51,2)*ROUND(G51,3),2)</f>
      </c>
      <c s="36" t="s">
        <v>822</v>
      </c>
      <c>
        <f>(M51*21)/100</f>
      </c>
      <c t="s">
        <v>27</v>
      </c>
    </row>
    <row r="52" spans="1:5" ht="12.75">
      <c r="A52" s="35" t="s">
        <v>58</v>
      </c>
      <c r="E52" s="39" t="s">
        <v>5</v>
      </c>
    </row>
    <row r="53" spans="1:5" ht="127.5">
      <c r="A53" s="35" t="s">
        <v>59</v>
      </c>
      <c r="E53" s="40" t="s">
        <v>5965</v>
      </c>
    </row>
    <row r="54" spans="1:5" ht="191.25">
      <c r="A54" t="s">
        <v>60</v>
      </c>
      <c r="E54" s="39" t="s">
        <v>4077</v>
      </c>
    </row>
    <row r="55" spans="1:16" ht="12.75">
      <c r="A55" t="s">
        <v>52</v>
      </c>
      <c s="34" t="s">
        <v>103</v>
      </c>
      <c s="34" t="s">
        <v>2815</v>
      </c>
      <c s="35" t="s">
        <v>5</v>
      </c>
      <c s="6" t="s">
        <v>2816</v>
      </c>
      <c s="36" t="s">
        <v>56</v>
      </c>
      <c s="37">
        <v>310</v>
      </c>
      <c s="36">
        <v>0</v>
      </c>
      <c s="36">
        <f>ROUND(G55*H55,6)</f>
      </c>
      <c r="L55" s="38">
        <v>0</v>
      </c>
      <c s="32">
        <f>ROUND(ROUND(L55,2)*ROUND(G55,3),2)</f>
      </c>
      <c s="36" t="s">
        <v>822</v>
      </c>
      <c>
        <f>(M55*21)/100</f>
      </c>
      <c t="s">
        <v>27</v>
      </c>
    </row>
    <row r="56" spans="1:5" ht="12.75">
      <c r="A56" s="35" t="s">
        <v>58</v>
      </c>
      <c r="E56" s="39" t="s">
        <v>5</v>
      </c>
    </row>
    <row r="57" spans="1:5" ht="12.75">
      <c r="A57" s="35" t="s">
        <v>59</v>
      </c>
      <c r="E57" s="40" t="s">
        <v>5966</v>
      </c>
    </row>
    <row r="58" spans="1:5" ht="25.5">
      <c r="A58" t="s">
        <v>60</v>
      </c>
      <c r="E58" s="39" t="s">
        <v>2817</v>
      </c>
    </row>
    <row r="59" spans="1:16" ht="12.75">
      <c r="A59" t="s">
        <v>52</v>
      </c>
      <c s="34" t="s">
        <v>107</v>
      </c>
      <c s="34" t="s">
        <v>2818</v>
      </c>
      <c s="35" t="s">
        <v>5</v>
      </c>
      <c s="6" t="s">
        <v>2819</v>
      </c>
      <c s="36" t="s">
        <v>56</v>
      </c>
      <c s="37">
        <v>304.75</v>
      </c>
      <c s="36">
        <v>0</v>
      </c>
      <c s="36">
        <f>ROUND(G59*H59,6)</f>
      </c>
      <c r="L59" s="38">
        <v>0</v>
      </c>
      <c s="32">
        <f>ROUND(ROUND(L59,2)*ROUND(G59,3),2)</f>
      </c>
      <c s="36" t="s">
        <v>822</v>
      </c>
      <c>
        <f>(M59*21)/100</f>
      </c>
      <c t="s">
        <v>27</v>
      </c>
    </row>
    <row r="60" spans="1:5" ht="12.75">
      <c r="A60" s="35" t="s">
        <v>58</v>
      </c>
      <c r="E60" s="39" t="s">
        <v>5</v>
      </c>
    </row>
    <row r="61" spans="1:5" ht="25.5">
      <c r="A61" s="35" t="s">
        <v>59</v>
      </c>
      <c r="E61" s="40" t="s">
        <v>5967</v>
      </c>
    </row>
    <row r="62" spans="1:5" ht="38.25">
      <c r="A62" t="s">
        <v>60</v>
      </c>
      <c r="E62" s="39" t="s">
        <v>4084</v>
      </c>
    </row>
    <row r="63" spans="1:16" ht="12.75">
      <c r="A63" t="s">
        <v>52</v>
      </c>
      <c s="34" t="s">
        <v>111</v>
      </c>
      <c s="34" t="s">
        <v>4085</v>
      </c>
      <c s="35" t="s">
        <v>5</v>
      </c>
      <c s="6" t="s">
        <v>4086</v>
      </c>
      <c s="36" t="s">
        <v>56</v>
      </c>
      <c s="37">
        <v>304.75</v>
      </c>
      <c s="36">
        <v>0</v>
      </c>
      <c s="36">
        <f>ROUND(G63*H63,6)</f>
      </c>
      <c r="L63" s="38">
        <v>0</v>
      </c>
      <c s="32">
        <f>ROUND(ROUND(L63,2)*ROUND(G63,3),2)</f>
      </c>
      <c s="36" t="s">
        <v>822</v>
      </c>
      <c>
        <f>(M63*21)/100</f>
      </c>
      <c t="s">
        <v>27</v>
      </c>
    </row>
    <row r="64" spans="1:5" ht="12.75">
      <c r="A64" s="35" t="s">
        <v>58</v>
      </c>
      <c r="E64" s="39" t="s">
        <v>5</v>
      </c>
    </row>
    <row r="65" spans="1:5" ht="12.75">
      <c r="A65" s="35" t="s">
        <v>59</v>
      </c>
      <c r="E65" s="40" t="s">
        <v>5968</v>
      </c>
    </row>
    <row r="66" spans="1:5" ht="25.5">
      <c r="A66" t="s">
        <v>60</v>
      </c>
      <c r="E66" s="39" t="s">
        <v>4087</v>
      </c>
    </row>
    <row r="67" spans="1:13" ht="12.75">
      <c r="A67" t="s">
        <v>49</v>
      </c>
      <c r="C67" s="31" t="s">
        <v>27</v>
      </c>
      <c r="E67" s="33" t="s">
        <v>1609</v>
      </c>
      <c r="J67" s="32">
        <f>0</f>
      </c>
      <c s="32">
        <f>0</f>
      </c>
      <c s="32">
        <f>0+L68+L72+L76+L80+L84+L88+L92+L96+L100+L104+L108+L112+L116</f>
      </c>
      <c s="32">
        <f>0+M68+M72+M76+M80+M84+M88+M92+M96+M100+M104+M108+M112+M116</f>
      </c>
    </row>
    <row r="68" spans="1:16" ht="12.75">
      <c r="A68" t="s">
        <v>52</v>
      </c>
      <c s="34" t="s">
        <v>114</v>
      </c>
      <c s="34" t="s">
        <v>5758</v>
      </c>
      <c s="35" t="s">
        <v>5</v>
      </c>
      <c s="6" t="s">
        <v>5759</v>
      </c>
      <c s="36" t="s">
        <v>56</v>
      </c>
      <c s="37">
        <v>180</v>
      </c>
      <c s="36">
        <v>0</v>
      </c>
      <c s="36">
        <f>ROUND(G68*H68,6)</f>
      </c>
      <c r="L68" s="38">
        <v>0</v>
      </c>
      <c s="32">
        <f>ROUND(ROUND(L68,2)*ROUND(G68,3),2)</f>
      </c>
      <c s="36" t="s">
        <v>822</v>
      </c>
      <c>
        <f>(M68*21)/100</f>
      </c>
      <c t="s">
        <v>27</v>
      </c>
    </row>
    <row r="69" spans="1:5" ht="12.75">
      <c r="A69" s="35" t="s">
        <v>58</v>
      </c>
      <c r="E69" s="39" t="s">
        <v>5969</v>
      </c>
    </row>
    <row r="70" spans="1:5" ht="12.75">
      <c r="A70" s="35" t="s">
        <v>59</v>
      </c>
      <c r="E70" s="40" t="s">
        <v>5970</v>
      </c>
    </row>
    <row r="71" spans="1:5" ht="102">
      <c r="A71" t="s">
        <v>60</v>
      </c>
      <c r="E71" s="39" t="s">
        <v>3874</v>
      </c>
    </row>
    <row r="72" spans="1:16" ht="12.75">
      <c r="A72" t="s">
        <v>52</v>
      </c>
      <c s="34" t="s">
        <v>118</v>
      </c>
      <c s="34" t="s">
        <v>4290</v>
      </c>
      <c s="35" t="s">
        <v>5</v>
      </c>
      <c s="6" t="s">
        <v>4291</v>
      </c>
      <c s="36" t="s">
        <v>737</v>
      </c>
      <c s="37">
        <v>7.825</v>
      </c>
      <c s="36">
        <v>0</v>
      </c>
      <c s="36">
        <f>ROUND(G72*H72,6)</f>
      </c>
      <c r="L72" s="38">
        <v>0</v>
      </c>
      <c s="32">
        <f>ROUND(ROUND(L72,2)*ROUND(G72,3),2)</f>
      </c>
      <c s="36" t="s">
        <v>822</v>
      </c>
      <c>
        <f>(M72*21)/100</f>
      </c>
      <c t="s">
        <v>27</v>
      </c>
    </row>
    <row r="73" spans="1:5" ht="12.75">
      <c r="A73" s="35" t="s">
        <v>58</v>
      </c>
      <c r="E73" s="39" t="s">
        <v>5</v>
      </c>
    </row>
    <row r="74" spans="1:5" ht="102">
      <c r="A74" s="35" t="s">
        <v>59</v>
      </c>
      <c r="E74" s="40" t="s">
        <v>5971</v>
      </c>
    </row>
    <row r="75" spans="1:5" ht="38.25">
      <c r="A75" t="s">
        <v>60</v>
      </c>
      <c r="E75" s="39" t="s">
        <v>4292</v>
      </c>
    </row>
    <row r="76" spans="1:16" ht="12.75">
      <c r="A76" t="s">
        <v>52</v>
      </c>
      <c s="34" t="s">
        <v>122</v>
      </c>
      <c s="34" t="s">
        <v>4293</v>
      </c>
      <c s="35" t="s">
        <v>5</v>
      </c>
      <c s="6" t="s">
        <v>4294</v>
      </c>
      <c s="36" t="s">
        <v>56</v>
      </c>
      <c s="37">
        <v>135</v>
      </c>
      <c s="36">
        <v>0</v>
      </c>
      <c s="36">
        <f>ROUND(G76*H76,6)</f>
      </c>
      <c r="L76" s="38">
        <v>0</v>
      </c>
      <c s="32">
        <f>ROUND(ROUND(L76,2)*ROUND(G76,3),2)</f>
      </c>
      <c s="36" t="s">
        <v>822</v>
      </c>
      <c>
        <f>(M76*21)/100</f>
      </c>
      <c t="s">
        <v>27</v>
      </c>
    </row>
    <row r="77" spans="1:5" ht="12.75">
      <c r="A77" s="35" t="s">
        <v>58</v>
      </c>
      <c r="E77" s="39" t="s">
        <v>5</v>
      </c>
    </row>
    <row r="78" spans="1:5" ht="12.75">
      <c r="A78" s="35" t="s">
        <v>59</v>
      </c>
      <c r="E78" s="40" t="s">
        <v>5972</v>
      </c>
    </row>
    <row r="79" spans="1:5" ht="25.5">
      <c r="A79" t="s">
        <v>60</v>
      </c>
      <c r="E79" s="39" t="s">
        <v>4296</v>
      </c>
    </row>
    <row r="80" spans="1:16" ht="12.75">
      <c r="A80" t="s">
        <v>52</v>
      </c>
      <c s="34" t="s">
        <v>126</v>
      </c>
      <c s="34" t="s">
        <v>5973</v>
      </c>
      <c s="35" t="s">
        <v>5</v>
      </c>
      <c s="6" t="s">
        <v>5974</v>
      </c>
      <c s="36" t="s">
        <v>78</v>
      </c>
      <c s="37">
        <v>246.6</v>
      </c>
      <c s="36">
        <v>0</v>
      </c>
      <c s="36">
        <f>ROUND(G80*H80,6)</f>
      </c>
      <c r="L80" s="38">
        <v>0</v>
      </c>
      <c s="32">
        <f>ROUND(ROUND(L80,2)*ROUND(G80,3),2)</f>
      </c>
      <c s="36" t="s">
        <v>822</v>
      </c>
      <c>
        <f>(M80*21)/100</f>
      </c>
      <c t="s">
        <v>27</v>
      </c>
    </row>
    <row r="81" spans="1:5" ht="12.75">
      <c r="A81" s="35" t="s">
        <v>58</v>
      </c>
      <c r="E81" s="39" t="s">
        <v>5</v>
      </c>
    </row>
    <row r="82" spans="1:5" ht="51">
      <c r="A82" s="35" t="s">
        <v>59</v>
      </c>
      <c r="E82" s="40" t="s">
        <v>5975</v>
      </c>
    </row>
    <row r="83" spans="1:5" ht="51">
      <c r="A83" t="s">
        <v>60</v>
      </c>
      <c r="E83" s="39" t="s">
        <v>4091</v>
      </c>
    </row>
    <row r="84" spans="1:16" ht="12.75">
      <c r="A84" t="s">
        <v>52</v>
      </c>
      <c s="34" t="s">
        <v>131</v>
      </c>
      <c s="34" t="s">
        <v>4302</v>
      </c>
      <c s="35" t="s">
        <v>5</v>
      </c>
      <c s="6" t="s">
        <v>4303</v>
      </c>
      <c s="36" t="s">
        <v>101</v>
      </c>
      <c s="37">
        <v>36</v>
      </c>
      <c s="36">
        <v>0</v>
      </c>
      <c s="36">
        <f>ROUND(G84*H84,6)</f>
      </c>
      <c r="L84" s="38">
        <v>0</v>
      </c>
      <c s="32">
        <f>ROUND(ROUND(L84,2)*ROUND(G84,3),2)</f>
      </c>
      <c s="36" t="s">
        <v>822</v>
      </c>
      <c>
        <f>(M84*21)/100</f>
      </c>
      <c t="s">
        <v>27</v>
      </c>
    </row>
    <row r="85" spans="1:5" ht="12.75">
      <c r="A85" s="35" t="s">
        <v>58</v>
      </c>
      <c r="E85" s="39" t="s">
        <v>5976</v>
      </c>
    </row>
    <row r="86" spans="1:5" ht="12.75">
      <c r="A86" s="35" t="s">
        <v>59</v>
      </c>
      <c r="E86" s="40" t="s">
        <v>5166</v>
      </c>
    </row>
    <row r="87" spans="1:5" ht="12.75">
      <c r="A87" t="s">
        <v>60</v>
      </c>
      <c r="E87" s="39" t="s">
        <v>4301</v>
      </c>
    </row>
    <row r="88" spans="1:16" ht="12.75">
      <c r="A88" t="s">
        <v>52</v>
      </c>
      <c s="34" t="s">
        <v>134</v>
      </c>
      <c s="34" t="s">
        <v>5977</v>
      </c>
      <c s="35" t="s">
        <v>5</v>
      </c>
      <c s="6" t="s">
        <v>5978</v>
      </c>
      <c s="36" t="s">
        <v>78</v>
      </c>
      <c s="37">
        <v>68</v>
      </c>
      <c s="36">
        <v>0</v>
      </c>
      <c s="36">
        <f>ROUND(G88*H88,6)</f>
      </c>
      <c r="L88" s="38">
        <v>0</v>
      </c>
      <c s="32">
        <f>ROUND(ROUND(L88,2)*ROUND(G88,3),2)</f>
      </c>
      <c s="36" t="s">
        <v>822</v>
      </c>
      <c>
        <f>(M88*21)/100</f>
      </c>
      <c t="s">
        <v>27</v>
      </c>
    </row>
    <row r="89" spans="1:5" ht="12.75">
      <c r="A89" s="35" t="s">
        <v>58</v>
      </c>
      <c r="E89" s="39" t="s">
        <v>5979</v>
      </c>
    </row>
    <row r="90" spans="1:5" ht="25.5">
      <c r="A90" s="35" t="s">
        <v>59</v>
      </c>
      <c r="E90" s="40" t="s">
        <v>5980</v>
      </c>
    </row>
    <row r="91" spans="1:5" ht="63.75">
      <c r="A91" t="s">
        <v>60</v>
      </c>
      <c r="E91" s="39" t="s">
        <v>4095</v>
      </c>
    </row>
    <row r="92" spans="1:16" ht="12.75">
      <c r="A92" t="s">
        <v>52</v>
      </c>
      <c s="34" t="s">
        <v>137</v>
      </c>
      <c s="34" t="s">
        <v>5981</v>
      </c>
      <c s="35" t="s">
        <v>5</v>
      </c>
      <c s="6" t="s">
        <v>5982</v>
      </c>
      <c s="36" t="s">
        <v>78</v>
      </c>
      <c s="37">
        <v>128.2</v>
      </c>
      <c s="36">
        <v>0</v>
      </c>
      <c s="36">
        <f>ROUND(G92*H92,6)</f>
      </c>
      <c r="L92" s="38">
        <v>0</v>
      </c>
      <c s="32">
        <f>ROUND(ROUND(L92,2)*ROUND(G92,3),2)</f>
      </c>
      <c s="36" t="s">
        <v>822</v>
      </c>
      <c>
        <f>(M92*21)/100</f>
      </c>
      <c t="s">
        <v>27</v>
      </c>
    </row>
    <row r="93" spans="1:5" ht="12.75">
      <c r="A93" s="35" t="s">
        <v>58</v>
      </c>
      <c r="E93" s="39" t="s">
        <v>5983</v>
      </c>
    </row>
    <row r="94" spans="1:5" ht="38.25">
      <c r="A94" s="35" t="s">
        <v>59</v>
      </c>
      <c r="E94" s="40" t="s">
        <v>5984</v>
      </c>
    </row>
    <row r="95" spans="1:5" ht="63.75">
      <c r="A95" t="s">
        <v>60</v>
      </c>
      <c r="E95" s="39" t="s">
        <v>4095</v>
      </c>
    </row>
    <row r="96" spans="1:16" ht="12.75">
      <c r="A96" t="s">
        <v>52</v>
      </c>
      <c s="34" t="s">
        <v>140</v>
      </c>
      <c s="34" t="s">
        <v>5985</v>
      </c>
      <c s="35" t="s">
        <v>5</v>
      </c>
      <c s="6" t="s">
        <v>5986</v>
      </c>
      <c s="36" t="s">
        <v>78</v>
      </c>
      <c s="37">
        <v>175</v>
      </c>
      <c s="36">
        <v>0</v>
      </c>
      <c s="36">
        <f>ROUND(G96*H96,6)</f>
      </c>
      <c r="L96" s="38">
        <v>0</v>
      </c>
      <c s="32">
        <f>ROUND(ROUND(L96,2)*ROUND(G96,3),2)</f>
      </c>
      <c s="36" t="s">
        <v>822</v>
      </c>
      <c>
        <f>(M96*21)/100</f>
      </c>
      <c t="s">
        <v>27</v>
      </c>
    </row>
    <row r="97" spans="1:5" ht="12.75">
      <c r="A97" s="35" t="s">
        <v>58</v>
      </c>
      <c r="E97" s="39" t="s">
        <v>5987</v>
      </c>
    </row>
    <row r="98" spans="1:5" ht="25.5">
      <c r="A98" s="35" t="s">
        <v>59</v>
      </c>
      <c r="E98" s="40" t="s">
        <v>5988</v>
      </c>
    </row>
    <row r="99" spans="1:5" ht="63.75">
      <c r="A99" t="s">
        <v>60</v>
      </c>
      <c r="E99" s="39" t="s">
        <v>4095</v>
      </c>
    </row>
    <row r="100" spans="1:16" ht="12.75">
      <c r="A100" t="s">
        <v>52</v>
      </c>
      <c s="34" t="s">
        <v>144</v>
      </c>
      <c s="34" t="s">
        <v>4307</v>
      </c>
      <c s="35" t="s">
        <v>5</v>
      </c>
      <c s="6" t="s">
        <v>4308</v>
      </c>
      <c s="36" t="s">
        <v>78</v>
      </c>
      <c s="37">
        <v>34</v>
      </c>
      <c s="36">
        <v>0</v>
      </c>
      <c s="36">
        <f>ROUND(G100*H100,6)</f>
      </c>
      <c r="L100" s="38">
        <v>0</v>
      </c>
      <c s="32">
        <f>ROUND(ROUND(L100,2)*ROUND(G100,3),2)</f>
      </c>
      <c s="36" t="s">
        <v>822</v>
      </c>
      <c>
        <f>(M100*21)/100</f>
      </c>
      <c t="s">
        <v>27</v>
      </c>
    </row>
    <row r="101" spans="1:5" ht="12.75">
      <c r="A101" s="35" t="s">
        <v>58</v>
      </c>
      <c r="E101" s="39" t="s">
        <v>5989</v>
      </c>
    </row>
    <row r="102" spans="1:5" ht="25.5">
      <c r="A102" s="35" t="s">
        <v>59</v>
      </c>
      <c r="E102" s="40" t="s">
        <v>5990</v>
      </c>
    </row>
    <row r="103" spans="1:5" ht="63.75">
      <c r="A103" t="s">
        <v>60</v>
      </c>
      <c r="E103" s="39" t="s">
        <v>4095</v>
      </c>
    </row>
    <row r="104" spans="1:16" ht="12.75">
      <c r="A104" t="s">
        <v>52</v>
      </c>
      <c s="34" t="s">
        <v>148</v>
      </c>
      <c s="34" t="s">
        <v>5991</v>
      </c>
      <c s="35" t="s">
        <v>5</v>
      </c>
      <c s="6" t="s">
        <v>5992</v>
      </c>
      <c s="36" t="s">
        <v>78</v>
      </c>
      <c s="37">
        <v>118.4</v>
      </c>
      <c s="36">
        <v>0</v>
      </c>
      <c s="36">
        <f>ROUND(G104*H104,6)</f>
      </c>
      <c r="L104" s="38">
        <v>0</v>
      </c>
      <c s="32">
        <f>ROUND(ROUND(L104,2)*ROUND(G104,3),2)</f>
      </c>
      <c s="36" t="s">
        <v>822</v>
      </c>
      <c>
        <f>(M104*21)/100</f>
      </c>
      <c t="s">
        <v>27</v>
      </c>
    </row>
    <row r="105" spans="1:5" ht="12.75">
      <c r="A105" s="35" t="s">
        <v>58</v>
      </c>
      <c r="E105" s="39" t="s">
        <v>5993</v>
      </c>
    </row>
    <row r="106" spans="1:5" ht="25.5">
      <c r="A106" s="35" t="s">
        <v>59</v>
      </c>
      <c r="E106" s="40" t="s">
        <v>5994</v>
      </c>
    </row>
    <row r="107" spans="1:5" ht="63.75">
      <c r="A107" t="s">
        <v>60</v>
      </c>
      <c r="E107" s="39" t="s">
        <v>4095</v>
      </c>
    </row>
    <row r="108" spans="1:16" ht="12.75">
      <c r="A108" t="s">
        <v>52</v>
      </c>
      <c s="34" t="s">
        <v>152</v>
      </c>
      <c s="34" t="s">
        <v>5995</v>
      </c>
      <c s="35" t="s">
        <v>5</v>
      </c>
      <c s="6" t="s">
        <v>5996</v>
      </c>
      <c s="36" t="s">
        <v>78</v>
      </c>
      <c s="37">
        <v>35</v>
      </c>
      <c s="36">
        <v>0</v>
      </c>
      <c s="36">
        <f>ROUND(G108*H108,6)</f>
      </c>
      <c r="L108" s="38">
        <v>0</v>
      </c>
      <c s="32">
        <f>ROUND(ROUND(L108,2)*ROUND(G108,3),2)</f>
      </c>
      <c s="36" t="s">
        <v>822</v>
      </c>
      <c>
        <f>(M108*21)/100</f>
      </c>
      <c t="s">
        <v>27</v>
      </c>
    </row>
    <row r="109" spans="1:5" ht="12.75">
      <c r="A109" s="35" t="s">
        <v>58</v>
      </c>
      <c r="E109" s="39" t="s">
        <v>5997</v>
      </c>
    </row>
    <row r="110" spans="1:5" ht="25.5">
      <c r="A110" s="35" t="s">
        <v>59</v>
      </c>
      <c r="E110" s="40" t="s">
        <v>5998</v>
      </c>
    </row>
    <row r="111" spans="1:5" ht="63.75">
      <c r="A111" t="s">
        <v>60</v>
      </c>
      <c r="E111" s="39" t="s">
        <v>4095</v>
      </c>
    </row>
    <row r="112" spans="1:16" ht="12.75">
      <c r="A112" t="s">
        <v>52</v>
      </c>
      <c s="34" t="s">
        <v>155</v>
      </c>
      <c s="34" t="s">
        <v>5999</v>
      </c>
      <c s="35" t="s">
        <v>5</v>
      </c>
      <c s="6" t="s">
        <v>6000</v>
      </c>
      <c s="36" t="s">
        <v>65</v>
      </c>
      <c s="37">
        <v>1.8</v>
      </c>
      <c s="36">
        <v>0</v>
      </c>
      <c s="36">
        <f>ROUND(G112*H112,6)</f>
      </c>
      <c r="L112" s="38">
        <v>0</v>
      </c>
      <c s="32">
        <f>ROUND(ROUND(L112,2)*ROUND(G112,3),2)</f>
      </c>
      <c s="36" t="s">
        <v>822</v>
      </c>
      <c>
        <f>(M112*21)/100</f>
      </c>
      <c t="s">
        <v>27</v>
      </c>
    </row>
    <row r="113" spans="1:5" ht="12.75">
      <c r="A113" s="35" t="s">
        <v>58</v>
      </c>
      <c r="E113" s="39" t="s">
        <v>6001</v>
      </c>
    </row>
    <row r="114" spans="1:5" ht="12.75">
      <c r="A114" s="35" t="s">
        <v>59</v>
      </c>
      <c r="E114" s="40" t="s">
        <v>6002</v>
      </c>
    </row>
    <row r="115" spans="1:5" ht="369.75">
      <c r="A115" t="s">
        <v>60</v>
      </c>
      <c r="E115" s="39" t="s">
        <v>1612</v>
      </c>
    </row>
    <row r="116" spans="1:16" ht="12.75">
      <c r="A116" t="s">
        <v>52</v>
      </c>
      <c s="34" t="s">
        <v>159</v>
      </c>
      <c s="34" t="s">
        <v>6003</v>
      </c>
      <c s="35" t="s">
        <v>5</v>
      </c>
      <c s="6" t="s">
        <v>6004</v>
      </c>
      <c s="36" t="s">
        <v>101</v>
      </c>
      <c s="37">
        <v>17</v>
      </c>
      <c s="36">
        <v>0</v>
      </c>
      <c s="36">
        <f>ROUND(G116*H116,6)</f>
      </c>
      <c r="L116" s="38">
        <v>0</v>
      </c>
      <c s="32">
        <f>ROUND(ROUND(L116,2)*ROUND(G116,3),2)</f>
      </c>
      <c s="36" t="s">
        <v>822</v>
      </c>
      <c>
        <f>(M116*21)/100</f>
      </c>
      <c t="s">
        <v>27</v>
      </c>
    </row>
    <row r="117" spans="1:5" ht="12.75">
      <c r="A117" s="35" t="s">
        <v>58</v>
      </c>
      <c r="E117" s="39" t="s">
        <v>5</v>
      </c>
    </row>
    <row r="118" spans="1:5" ht="12.75">
      <c r="A118" s="35" t="s">
        <v>59</v>
      </c>
      <c r="E118" s="40" t="s">
        <v>5820</v>
      </c>
    </row>
    <row r="119" spans="1:5" ht="38.25">
      <c r="A119" t="s">
        <v>60</v>
      </c>
      <c r="E119" s="39" t="s">
        <v>4331</v>
      </c>
    </row>
    <row r="120" spans="1:13" ht="12.75">
      <c r="A120" t="s">
        <v>49</v>
      </c>
      <c r="C120" s="31" t="s">
        <v>26</v>
      </c>
      <c r="E120" s="33" t="s">
        <v>2860</v>
      </c>
      <c r="J120" s="32">
        <f>0</f>
      </c>
      <c s="32">
        <f>0</f>
      </c>
      <c s="32">
        <f>0+L121+L125+L129</f>
      </c>
      <c s="32">
        <f>0+M121+M125+M129</f>
      </c>
    </row>
    <row r="121" spans="1:16" ht="12.75">
      <c r="A121" t="s">
        <v>52</v>
      </c>
      <c s="34" t="s">
        <v>163</v>
      </c>
      <c s="34" t="s">
        <v>6005</v>
      </c>
      <c s="35" t="s">
        <v>5</v>
      </c>
      <c s="6" t="s">
        <v>6006</v>
      </c>
      <c s="36" t="s">
        <v>65</v>
      </c>
      <c s="37">
        <v>100.53</v>
      </c>
      <c s="36">
        <v>0</v>
      </c>
      <c s="36">
        <f>ROUND(G121*H121,6)</f>
      </c>
      <c r="L121" s="38">
        <v>0</v>
      </c>
      <c s="32">
        <f>ROUND(ROUND(L121,2)*ROUND(G121,3),2)</f>
      </c>
      <c s="36" t="s">
        <v>822</v>
      </c>
      <c>
        <f>(M121*21)/100</f>
      </c>
      <c t="s">
        <v>27</v>
      </c>
    </row>
    <row r="122" spans="1:5" ht="25.5">
      <c r="A122" s="35" t="s">
        <v>58</v>
      </c>
      <c r="E122" s="39" t="s">
        <v>6007</v>
      </c>
    </row>
    <row r="123" spans="1:5" ht="12.75">
      <c r="A123" s="35" t="s">
        <v>59</v>
      </c>
      <c r="E123" s="40" t="s">
        <v>6008</v>
      </c>
    </row>
    <row r="124" spans="1:5" ht="369.75">
      <c r="A124" t="s">
        <v>60</v>
      </c>
      <c r="E124" s="39" t="s">
        <v>1612</v>
      </c>
    </row>
    <row r="125" spans="1:16" ht="12.75">
      <c r="A125" t="s">
        <v>52</v>
      </c>
      <c s="34" t="s">
        <v>167</v>
      </c>
      <c s="34" t="s">
        <v>6009</v>
      </c>
      <c s="35" t="s">
        <v>5</v>
      </c>
      <c s="6" t="s">
        <v>6010</v>
      </c>
      <c s="36" t="s">
        <v>737</v>
      </c>
      <c s="37">
        <v>10.595</v>
      </c>
      <c s="36">
        <v>0</v>
      </c>
      <c s="36">
        <f>ROUND(G125*H125,6)</f>
      </c>
      <c r="L125" s="38">
        <v>0</v>
      </c>
      <c s="32">
        <f>ROUND(ROUND(L125,2)*ROUND(G125,3),2)</f>
      </c>
      <c s="36" t="s">
        <v>822</v>
      </c>
      <c>
        <f>(M125*21)/100</f>
      </c>
      <c t="s">
        <v>27</v>
      </c>
    </row>
    <row r="126" spans="1:5" ht="25.5">
      <c r="A126" s="35" t="s">
        <v>58</v>
      </c>
      <c r="E126" s="39" t="s">
        <v>6011</v>
      </c>
    </row>
    <row r="127" spans="1:5" ht="12.75">
      <c r="A127" s="35" t="s">
        <v>59</v>
      </c>
      <c r="E127" s="40" t="s">
        <v>6012</v>
      </c>
    </row>
    <row r="128" spans="1:5" ht="267.75">
      <c r="A128" t="s">
        <v>60</v>
      </c>
      <c r="E128" s="39" t="s">
        <v>3870</v>
      </c>
    </row>
    <row r="129" spans="1:16" ht="12.75">
      <c r="A129" t="s">
        <v>52</v>
      </c>
      <c s="34" t="s">
        <v>171</v>
      </c>
      <c s="34" t="s">
        <v>4129</v>
      </c>
      <c s="35" t="s">
        <v>5</v>
      </c>
      <c s="6" t="s">
        <v>4130</v>
      </c>
      <c s="36" t="s">
        <v>737</v>
      </c>
      <c s="37">
        <v>0.837</v>
      </c>
      <c s="36">
        <v>0</v>
      </c>
      <c s="36">
        <f>ROUND(G129*H129,6)</f>
      </c>
      <c r="L129" s="38">
        <v>0</v>
      </c>
      <c s="32">
        <f>ROUND(ROUND(L129,2)*ROUND(G129,3),2)</f>
      </c>
      <c s="36" t="s">
        <v>822</v>
      </c>
      <c>
        <f>(M129*21)/100</f>
      </c>
      <c t="s">
        <v>27</v>
      </c>
    </row>
    <row r="130" spans="1:5" ht="12.75">
      <c r="A130" s="35" t="s">
        <v>58</v>
      </c>
      <c r="E130" s="39" t="s">
        <v>6013</v>
      </c>
    </row>
    <row r="131" spans="1:5" ht="12.75">
      <c r="A131" s="35" t="s">
        <v>59</v>
      </c>
      <c r="E131" s="40" t="s">
        <v>6014</v>
      </c>
    </row>
    <row r="132" spans="1:5" ht="293.25">
      <c r="A132" t="s">
        <v>60</v>
      </c>
      <c r="E132" s="39" t="s">
        <v>3890</v>
      </c>
    </row>
    <row r="133" spans="1:13" ht="12.75">
      <c r="A133" t="s">
        <v>49</v>
      </c>
      <c r="C133" s="31" t="s">
        <v>70</v>
      </c>
      <c r="E133" s="33" t="s">
        <v>2878</v>
      </c>
      <c r="J133" s="32">
        <f>0</f>
      </c>
      <c s="32">
        <f>0</f>
      </c>
      <c s="32">
        <f>0+L134+L138+L142+L146+L150+L154+L158</f>
      </c>
      <c s="32">
        <f>0+M134+M138+M142+M146+M150+M154+M158</f>
      </c>
    </row>
    <row r="134" spans="1:16" ht="12.75">
      <c r="A134" t="s">
        <v>52</v>
      </c>
      <c s="34" t="s">
        <v>175</v>
      </c>
      <c s="34" t="s">
        <v>2887</v>
      </c>
      <c s="35" t="s">
        <v>5</v>
      </c>
      <c s="6" t="s">
        <v>2888</v>
      </c>
      <c s="36" t="s">
        <v>65</v>
      </c>
      <c s="37">
        <v>15.591</v>
      </c>
      <c s="36">
        <v>0</v>
      </c>
      <c s="36">
        <f>ROUND(G134*H134,6)</f>
      </c>
      <c r="L134" s="38">
        <v>0</v>
      </c>
      <c s="32">
        <f>ROUND(ROUND(L134,2)*ROUND(G134,3),2)</f>
      </c>
      <c s="36" t="s">
        <v>822</v>
      </c>
      <c>
        <f>(M134*21)/100</f>
      </c>
      <c t="s">
        <v>27</v>
      </c>
    </row>
    <row r="135" spans="1:5" ht="12.75">
      <c r="A135" s="35" t="s">
        <v>58</v>
      </c>
      <c r="E135" s="39" t="s">
        <v>6015</v>
      </c>
    </row>
    <row r="136" spans="1:5" ht="25.5">
      <c r="A136" s="35" t="s">
        <v>59</v>
      </c>
      <c r="E136" s="40" t="s">
        <v>6016</v>
      </c>
    </row>
    <row r="137" spans="1:5" ht="369.75">
      <c r="A137" t="s">
        <v>60</v>
      </c>
      <c r="E137" s="39" t="s">
        <v>3887</v>
      </c>
    </row>
    <row r="138" spans="1:16" ht="12.75">
      <c r="A138" t="s">
        <v>52</v>
      </c>
      <c s="34" t="s">
        <v>179</v>
      </c>
      <c s="34" t="s">
        <v>4734</v>
      </c>
      <c s="35" t="s">
        <v>5</v>
      </c>
      <c s="6" t="s">
        <v>4735</v>
      </c>
      <c s="36" t="s">
        <v>65</v>
      </c>
      <c s="37">
        <v>36.75</v>
      </c>
      <c s="36">
        <v>0</v>
      </c>
      <c s="36">
        <f>ROUND(G138*H138,6)</f>
      </c>
      <c r="L138" s="38">
        <v>0</v>
      </c>
      <c s="32">
        <f>ROUND(ROUND(L138,2)*ROUND(G138,3),2)</f>
      </c>
      <c s="36" t="s">
        <v>822</v>
      </c>
      <c>
        <f>(M138*21)/100</f>
      </c>
      <c t="s">
        <v>27</v>
      </c>
    </row>
    <row r="139" spans="1:5" ht="12.75">
      <c r="A139" s="35" t="s">
        <v>58</v>
      </c>
      <c r="E139" s="39" t="s">
        <v>6017</v>
      </c>
    </row>
    <row r="140" spans="1:5" ht="25.5">
      <c r="A140" s="35" t="s">
        <v>59</v>
      </c>
      <c r="E140" s="40" t="s">
        <v>6018</v>
      </c>
    </row>
    <row r="141" spans="1:5" ht="369.75">
      <c r="A141" t="s">
        <v>60</v>
      </c>
      <c r="E141" s="39" t="s">
        <v>3887</v>
      </c>
    </row>
    <row r="142" spans="1:16" ht="12.75">
      <c r="A142" t="s">
        <v>52</v>
      </c>
      <c s="34" t="s">
        <v>183</v>
      </c>
      <c s="34" t="s">
        <v>6019</v>
      </c>
      <c s="35" t="s">
        <v>5</v>
      </c>
      <c s="6" t="s">
        <v>6020</v>
      </c>
      <c s="36" t="s">
        <v>65</v>
      </c>
      <c s="37">
        <v>13.025</v>
      </c>
      <c s="36">
        <v>0</v>
      </c>
      <c s="36">
        <f>ROUND(G142*H142,6)</f>
      </c>
      <c r="L142" s="38">
        <v>0</v>
      </c>
      <c s="32">
        <f>ROUND(ROUND(L142,2)*ROUND(G142,3),2)</f>
      </c>
      <c s="36" t="s">
        <v>822</v>
      </c>
      <c>
        <f>(M142*21)/100</f>
      </c>
      <c t="s">
        <v>27</v>
      </c>
    </row>
    <row r="143" spans="1:5" ht="25.5">
      <c r="A143" s="35" t="s">
        <v>58</v>
      </c>
      <c r="E143" s="39" t="s">
        <v>6021</v>
      </c>
    </row>
    <row r="144" spans="1:5" ht="63.75">
      <c r="A144" s="35" t="s">
        <v>59</v>
      </c>
      <c r="E144" s="40" t="s">
        <v>6022</v>
      </c>
    </row>
    <row r="145" spans="1:5" ht="369.75">
      <c r="A145" t="s">
        <v>60</v>
      </c>
      <c r="E145" s="39" t="s">
        <v>3887</v>
      </c>
    </row>
    <row r="146" spans="1:16" ht="25.5">
      <c r="A146" t="s">
        <v>52</v>
      </c>
      <c s="34" t="s">
        <v>187</v>
      </c>
      <c s="34" t="s">
        <v>4737</v>
      </c>
      <c s="35" t="s">
        <v>5790</v>
      </c>
      <c s="6" t="s">
        <v>4738</v>
      </c>
      <c s="36" t="s">
        <v>65</v>
      </c>
      <c s="37">
        <v>16.5</v>
      </c>
      <c s="36">
        <v>0</v>
      </c>
      <c s="36">
        <f>ROUND(G146*H146,6)</f>
      </c>
      <c r="L146" s="38">
        <v>0</v>
      </c>
      <c s="32">
        <f>ROUND(ROUND(L146,2)*ROUND(G146,3),2)</f>
      </c>
      <c s="36" t="s">
        <v>822</v>
      </c>
      <c>
        <f>(M146*21)/100</f>
      </c>
      <c t="s">
        <v>27</v>
      </c>
    </row>
    <row r="147" spans="1:5" ht="12.75">
      <c r="A147" s="35" t="s">
        <v>58</v>
      </c>
      <c r="E147" s="39" t="s">
        <v>6023</v>
      </c>
    </row>
    <row r="148" spans="1:5" ht="12.75">
      <c r="A148" s="35" t="s">
        <v>59</v>
      </c>
      <c r="E148" s="40" t="s">
        <v>6024</v>
      </c>
    </row>
    <row r="149" spans="1:5" ht="38.25">
      <c r="A149" t="s">
        <v>60</v>
      </c>
      <c r="E149" s="39" t="s">
        <v>4099</v>
      </c>
    </row>
    <row r="150" spans="1:16" ht="25.5">
      <c r="A150" t="s">
        <v>52</v>
      </c>
      <c s="34" t="s">
        <v>191</v>
      </c>
      <c s="34" t="s">
        <v>4737</v>
      </c>
      <c s="35" t="s">
        <v>5793</v>
      </c>
      <c s="6" t="s">
        <v>4738</v>
      </c>
      <c s="36" t="s">
        <v>65</v>
      </c>
      <c s="37">
        <v>53.55</v>
      </c>
      <c s="36">
        <v>0</v>
      </c>
      <c s="36">
        <f>ROUND(G150*H150,6)</f>
      </c>
      <c r="L150" s="38">
        <v>0</v>
      </c>
      <c s="32">
        <f>ROUND(ROUND(L150,2)*ROUND(G150,3),2)</f>
      </c>
      <c s="36" t="s">
        <v>822</v>
      </c>
      <c>
        <f>(M150*21)/100</f>
      </c>
      <c t="s">
        <v>27</v>
      </c>
    </row>
    <row r="151" spans="1:5" ht="12.75">
      <c r="A151" s="35" t="s">
        <v>58</v>
      </c>
      <c r="E151" s="39" t="s">
        <v>6025</v>
      </c>
    </row>
    <row r="152" spans="1:5" ht="12.75">
      <c r="A152" s="35" t="s">
        <v>59</v>
      </c>
      <c r="E152" s="40" t="s">
        <v>6026</v>
      </c>
    </row>
    <row r="153" spans="1:5" ht="38.25">
      <c r="A153" t="s">
        <v>60</v>
      </c>
      <c r="E153" s="39" t="s">
        <v>4099</v>
      </c>
    </row>
    <row r="154" spans="1:16" ht="12.75">
      <c r="A154" t="s">
        <v>52</v>
      </c>
      <c s="34" t="s">
        <v>195</v>
      </c>
      <c s="34" t="s">
        <v>4515</v>
      </c>
      <c s="35" t="s">
        <v>5</v>
      </c>
      <c s="6" t="s">
        <v>4516</v>
      </c>
      <c s="36" t="s">
        <v>65</v>
      </c>
      <c s="37">
        <v>235</v>
      </c>
      <c s="36">
        <v>0</v>
      </c>
      <c s="36">
        <f>ROUND(G154*H154,6)</f>
      </c>
      <c r="L154" s="38">
        <v>0</v>
      </c>
      <c s="32">
        <f>ROUND(ROUND(L154,2)*ROUND(G154,3),2)</f>
      </c>
      <c s="36" t="s">
        <v>822</v>
      </c>
      <c>
        <f>(M154*21)/100</f>
      </c>
      <c t="s">
        <v>27</v>
      </c>
    </row>
    <row r="155" spans="1:5" ht="12.75">
      <c r="A155" s="35" t="s">
        <v>58</v>
      </c>
      <c r="E155" s="39" t="s">
        <v>6027</v>
      </c>
    </row>
    <row r="156" spans="1:5" ht="12.75">
      <c r="A156" s="35" t="s">
        <v>59</v>
      </c>
      <c r="E156" s="40" t="s">
        <v>6028</v>
      </c>
    </row>
    <row r="157" spans="1:5" ht="38.25">
      <c r="A157" t="s">
        <v>60</v>
      </c>
      <c r="E157" s="39" t="s">
        <v>4741</v>
      </c>
    </row>
    <row r="158" spans="1:16" ht="12.75">
      <c r="A158" t="s">
        <v>52</v>
      </c>
      <c s="34" t="s">
        <v>199</v>
      </c>
      <c s="34" t="s">
        <v>2895</v>
      </c>
      <c s="35" t="s">
        <v>5</v>
      </c>
      <c s="6" t="s">
        <v>2896</v>
      </c>
      <c s="36" t="s">
        <v>65</v>
      </c>
      <c s="37">
        <v>12.95</v>
      </c>
      <c s="36">
        <v>0</v>
      </c>
      <c s="36">
        <f>ROUND(G158*H158,6)</f>
      </c>
      <c r="L158" s="38">
        <v>0</v>
      </c>
      <c s="32">
        <f>ROUND(ROUND(L158,2)*ROUND(G158,3),2)</f>
      </c>
      <c s="36" t="s">
        <v>822</v>
      </c>
      <c>
        <f>(M158*21)/100</f>
      </c>
      <c t="s">
        <v>27</v>
      </c>
    </row>
    <row r="159" spans="1:5" ht="12.75">
      <c r="A159" s="35" t="s">
        <v>58</v>
      </c>
      <c r="E159" s="39" t="s">
        <v>5</v>
      </c>
    </row>
    <row r="160" spans="1:5" ht="38.25">
      <c r="A160" s="35" t="s">
        <v>59</v>
      </c>
      <c r="E160" s="40" t="s">
        <v>6029</v>
      </c>
    </row>
    <row r="161" spans="1:5" ht="102">
      <c r="A161" t="s">
        <v>60</v>
      </c>
      <c r="E161" s="39" t="s">
        <v>4161</v>
      </c>
    </row>
    <row r="162" spans="1:13" ht="12.75">
      <c r="A162" t="s">
        <v>49</v>
      </c>
      <c r="C162" s="31" t="s">
        <v>73</v>
      </c>
      <c r="E162" s="33" t="s">
        <v>88</v>
      </c>
      <c r="J162" s="32">
        <f>0</f>
      </c>
      <c s="32">
        <f>0</f>
      </c>
      <c s="32">
        <f>0+L163+L167+L171+L175+L179</f>
      </c>
      <c s="32">
        <f>0+M163+M167+M171+M175+M179</f>
      </c>
    </row>
    <row r="163" spans="1:16" ht="12.75">
      <c r="A163" t="s">
        <v>52</v>
      </c>
      <c s="34" t="s">
        <v>203</v>
      </c>
      <c s="34" t="s">
        <v>3924</v>
      </c>
      <c s="35" t="s">
        <v>5</v>
      </c>
      <c s="6" t="s">
        <v>3925</v>
      </c>
      <c s="36" t="s">
        <v>65</v>
      </c>
      <c s="37">
        <v>16</v>
      </c>
      <c s="36">
        <v>0</v>
      </c>
      <c s="36">
        <f>ROUND(G163*H163,6)</f>
      </c>
      <c r="L163" s="38">
        <v>0</v>
      </c>
      <c s="32">
        <f>ROUND(ROUND(L163,2)*ROUND(G163,3),2)</f>
      </c>
      <c s="36" t="s">
        <v>822</v>
      </c>
      <c>
        <f>(M163*21)/100</f>
      </c>
      <c t="s">
        <v>27</v>
      </c>
    </row>
    <row r="164" spans="1:5" ht="12.75">
      <c r="A164" s="35" t="s">
        <v>58</v>
      </c>
      <c r="E164" s="39" t="s">
        <v>6030</v>
      </c>
    </row>
    <row r="165" spans="1:5" ht="12.75">
      <c r="A165" s="35" t="s">
        <v>59</v>
      </c>
      <c r="E165" s="40" t="s">
        <v>6031</v>
      </c>
    </row>
    <row r="166" spans="1:5" ht="51">
      <c r="A166" t="s">
        <v>60</v>
      </c>
      <c r="E166" s="39" t="s">
        <v>3927</v>
      </c>
    </row>
    <row r="167" spans="1:16" ht="12.75">
      <c r="A167" t="s">
        <v>52</v>
      </c>
      <c s="34" t="s">
        <v>207</v>
      </c>
      <c s="34" t="s">
        <v>6032</v>
      </c>
      <c s="35" t="s">
        <v>5</v>
      </c>
      <c s="6" t="s">
        <v>6033</v>
      </c>
      <c s="36" t="s">
        <v>56</v>
      </c>
      <c s="37">
        <v>3</v>
      </c>
      <c s="36">
        <v>0</v>
      </c>
      <c s="36">
        <f>ROUND(G167*H167,6)</f>
      </c>
      <c r="L167" s="38">
        <v>0</v>
      </c>
      <c s="32">
        <f>ROUND(ROUND(L167,2)*ROUND(G167,3),2)</f>
      </c>
      <c s="36" t="s">
        <v>822</v>
      </c>
      <c>
        <f>(M167*21)/100</f>
      </c>
      <c t="s">
        <v>27</v>
      </c>
    </row>
    <row r="168" spans="1:5" ht="12.75">
      <c r="A168" s="35" t="s">
        <v>58</v>
      </c>
      <c r="E168" s="39" t="s">
        <v>5</v>
      </c>
    </row>
    <row r="169" spans="1:5" ht="12.75">
      <c r="A169" s="35" t="s">
        <v>59</v>
      </c>
      <c r="E169" s="40" t="s">
        <v>5925</v>
      </c>
    </row>
    <row r="170" spans="1:5" ht="153">
      <c r="A170" t="s">
        <v>60</v>
      </c>
      <c r="E170" s="39" t="s">
        <v>3940</v>
      </c>
    </row>
    <row r="171" spans="1:16" ht="12.75">
      <c r="A171" t="s">
        <v>52</v>
      </c>
      <c s="34" t="s">
        <v>211</v>
      </c>
      <c s="34" t="s">
        <v>5789</v>
      </c>
      <c s="35" t="s">
        <v>5</v>
      </c>
      <c s="6" t="s">
        <v>5791</v>
      </c>
      <c s="36" t="s">
        <v>56</v>
      </c>
      <c s="37">
        <v>2.75</v>
      </c>
      <c s="36">
        <v>0</v>
      </c>
      <c s="36">
        <f>ROUND(G171*H171,6)</f>
      </c>
      <c r="L171" s="38">
        <v>0</v>
      </c>
      <c s="32">
        <f>ROUND(ROUND(L171,2)*ROUND(G171,3),2)</f>
      </c>
      <c s="36" t="s">
        <v>822</v>
      </c>
      <c>
        <f>(M171*21)/100</f>
      </c>
      <c t="s">
        <v>27</v>
      </c>
    </row>
    <row r="172" spans="1:5" ht="12.75">
      <c r="A172" s="35" t="s">
        <v>58</v>
      </c>
      <c r="E172" s="39" t="s">
        <v>6034</v>
      </c>
    </row>
    <row r="173" spans="1:5" ht="12.75">
      <c r="A173" s="35" t="s">
        <v>59</v>
      </c>
      <c r="E173" s="40" t="s">
        <v>6035</v>
      </c>
    </row>
    <row r="174" spans="1:5" ht="153">
      <c r="A174" t="s">
        <v>60</v>
      </c>
      <c r="E174" s="39" t="s">
        <v>3940</v>
      </c>
    </row>
    <row r="175" spans="1:16" ht="12.75">
      <c r="A175" t="s">
        <v>52</v>
      </c>
      <c s="34" t="s">
        <v>215</v>
      </c>
      <c s="34" t="s">
        <v>3937</v>
      </c>
      <c s="35" t="s">
        <v>5</v>
      </c>
      <c s="6" t="s">
        <v>3938</v>
      </c>
      <c s="36" t="s">
        <v>56</v>
      </c>
      <c s="37">
        <v>145</v>
      </c>
      <c s="36">
        <v>0</v>
      </c>
      <c s="36">
        <f>ROUND(G175*H175,6)</f>
      </c>
      <c r="L175" s="38">
        <v>0</v>
      </c>
      <c s="32">
        <f>ROUND(ROUND(L175,2)*ROUND(G175,3),2)</f>
      </c>
      <c s="36" t="s">
        <v>822</v>
      </c>
      <c>
        <f>(M175*21)/100</f>
      </c>
      <c t="s">
        <v>27</v>
      </c>
    </row>
    <row r="176" spans="1:5" ht="12.75">
      <c r="A176" s="35" t="s">
        <v>58</v>
      </c>
      <c r="E176" s="39" t="s">
        <v>5</v>
      </c>
    </row>
    <row r="177" spans="1:5" ht="12.75">
      <c r="A177" s="35" t="s">
        <v>59</v>
      </c>
      <c r="E177" s="40" t="s">
        <v>6036</v>
      </c>
    </row>
    <row r="178" spans="1:5" ht="153">
      <c r="A178" t="s">
        <v>60</v>
      </c>
      <c r="E178" s="39" t="s">
        <v>3940</v>
      </c>
    </row>
    <row r="179" spans="1:16" ht="25.5">
      <c r="A179" t="s">
        <v>52</v>
      </c>
      <c s="34" t="s">
        <v>219</v>
      </c>
      <c s="34" t="s">
        <v>5802</v>
      </c>
      <c s="35" t="s">
        <v>5</v>
      </c>
      <c s="6" t="s">
        <v>5803</v>
      </c>
      <c s="36" t="s">
        <v>56</v>
      </c>
      <c s="37">
        <v>3.5</v>
      </c>
      <c s="36">
        <v>0</v>
      </c>
      <c s="36">
        <f>ROUND(G179*H179,6)</f>
      </c>
      <c r="L179" s="38">
        <v>0</v>
      </c>
      <c s="32">
        <f>ROUND(ROUND(L179,2)*ROUND(G179,3),2)</f>
      </c>
      <c s="36" t="s">
        <v>822</v>
      </c>
      <c>
        <f>(M179*21)/100</f>
      </c>
      <c t="s">
        <v>27</v>
      </c>
    </row>
    <row r="180" spans="1:5" ht="12.75">
      <c r="A180" s="35" t="s">
        <v>58</v>
      </c>
      <c r="E180" s="39" t="s">
        <v>6037</v>
      </c>
    </row>
    <row r="181" spans="1:5" ht="12.75">
      <c r="A181" s="35" t="s">
        <v>59</v>
      </c>
      <c r="E181" s="40" t="s">
        <v>6038</v>
      </c>
    </row>
    <row r="182" spans="1:5" ht="153">
      <c r="A182" t="s">
        <v>60</v>
      </c>
      <c r="E182" s="39" t="s">
        <v>3940</v>
      </c>
    </row>
    <row r="183" spans="1:13" ht="12.75">
      <c r="A183" t="s">
        <v>49</v>
      </c>
      <c r="C183" s="31" t="s">
        <v>80</v>
      </c>
      <c r="E183" s="33" t="s">
        <v>97</v>
      </c>
      <c r="J183" s="32">
        <f>0</f>
      </c>
      <c s="32">
        <f>0</f>
      </c>
      <c s="32">
        <f>0+L184+L188+L192</f>
      </c>
      <c s="32">
        <f>0+M184+M188+M192</f>
      </c>
    </row>
    <row r="184" spans="1:16" ht="25.5">
      <c r="A184" t="s">
        <v>52</v>
      </c>
      <c s="34" t="s">
        <v>223</v>
      </c>
      <c s="34" t="s">
        <v>2917</v>
      </c>
      <c s="35" t="s">
        <v>5</v>
      </c>
      <c s="6" t="s">
        <v>2918</v>
      </c>
      <c s="36" t="s">
        <v>56</v>
      </c>
      <c s="37">
        <v>24.5</v>
      </c>
      <c s="36">
        <v>0</v>
      </c>
      <c s="36">
        <f>ROUND(G184*H184,6)</f>
      </c>
      <c r="L184" s="38">
        <v>0</v>
      </c>
      <c s="32">
        <f>ROUND(ROUND(L184,2)*ROUND(G184,3),2)</f>
      </c>
      <c s="36" t="s">
        <v>822</v>
      </c>
      <c>
        <f>(M184*21)/100</f>
      </c>
      <c t="s">
        <v>27</v>
      </c>
    </row>
    <row r="185" spans="1:5" ht="12.75">
      <c r="A185" s="35" t="s">
        <v>58</v>
      </c>
      <c r="E185" s="39" t="s">
        <v>6039</v>
      </c>
    </row>
    <row r="186" spans="1:5" ht="12.75">
      <c r="A186" s="35" t="s">
        <v>59</v>
      </c>
      <c r="E186" s="40" t="s">
        <v>6040</v>
      </c>
    </row>
    <row r="187" spans="1:5" ht="191.25">
      <c r="A187" t="s">
        <v>60</v>
      </c>
      <c r="E187" s="39" t="s">
        <v>3951</v>
      </c>
    </row>
    <row r="188" spans="1:16" ht="25.5">
      <c r="A188" t="s">
        <v>52</v>
      </c>
      <c s="34" t="s">
        <v>227</v>
      </c>
      <c s="34" t="s">
        <v>3952</v>
      </c>
      <c s="35" t="s">
        <v>5</v>
      </c>
      <c s="6" t="s">
        <v>3953</v>
      </c>
      <c s="36" t="s">
        <v>56</v>
      </c>
      <c s="37">
        <v>257</v>
      </c>
      <c s="36">
        <v>0</v>
      </c>
      <c s="36">
        <f>ROUND(G188*H188,6)</f>
      </c>
      <c r="L188" s="38">
        <v>0</v>
      </c>
      <c s="32">
        <f>ROUND(ROUND(L188,2)*ROUND(G188,3),2)</f>
      </c>
      <c s="36" t="s">
        <v>822</v>
      </c>
      <c>
        <f>(M188*21)/100</f>
      </c>
      <c t="s">
        <v>27</v>
      </c>
    </row>
    <row r="189" spans="1:5" ht="12.75">
      <c r="A189" s="35" t="s">
        <v>58</v>
      </c>
      <c r="E189" s="39" t="s">
        <v>5</v>
      </c>
    </row>
    <row r="190" spans="1:5" ht="12.75">
      <c r="A190" s="35" t="s">
        <v>59</v>
      </c>
      <c r="E190" s="40" t="s">
        <v>6041</v>
      </c>
    </row>
    <row r="191" spans="1:5" ht="191.25">
      <c r="A191" t="s">
        <v>60</v>
      </c>
      <c r="E191" s="39" t="s">
        <v>3951</v>
      </c>
    </row>
    <row r="192" spans="1:16" ht="12.75">
      <c r="A192" t="s">
        <v>52</v>
      </c>
      <c s="34" t="s">
        <v>231</v>
      </c>
      <c s="34" t="s">
        <v>3959</v>
      </c>
      <c s="35" t="s">
        <v>5</v>
      </c>
      <c s="6" t="s">
        <v>3960</v>
      </c>
      <c s="36" t="s">
        <v>56</v>
      </c>
      <c s="37">
        <v>281.5</v>
      </c>
      <c s="36">
        <v>0</v>
      </c>
      <c s="36">
        <f>ROUND(G192*H192,6)</f>
      </c>
      <c r="L192" s="38">
        <v>0</v>
      </c>
      <c s="32">
        <f>ROUND(ROUND(L192,2)*ROUND(G192,3),2)</f>
      </c>
      <c s="36" t="s">
        <v>822</v>
      </c>
      <c>
        <f>(M192*21)/100</f>
      </c>
      <c t="s">
        <v>27</v>
      </c>
    </row>
    <row r="193" spans="1:5" ht="12.75">
      <c r="A193" s="35" t="s">
        <v>58</v>
      </c>
      <c r="E193" s="39" t="s">
        <v>5</v>
      </c>
    </row>
    <row r="194" spans="1:5" ht="12.75">
      <c r="A194" s="35" t="s">
        <v>59</v>
      </c>
      <c r="E194" s="40" t="s">
        <v>6042</v>
      </c>
    </row>
    <row r="195" spans="1:5" ht="38.25">
      <c r="A195" t="s">
        <v>60</v>
      </c>
      <c r="E195" s="39" t="s">
        <v>3961</v>
      </c>
    </row>
    <row r="196" spans="1:13" ht="12.75">
      <c r="A196" t="s">
        <v>49</v>
      </c>
      <c r="C196" s="31" t="s">
        <v>84</v>
      </c>
      <c r="E196" s="33" t="s">
        <v>2922</v>
      </c>
      <c r="J196" s="32">
        <f>0</f>
      </c>
      <c s="32">
        <f>0</f>
      </c>
      <c s="32">
        <f>0+L197+L201+L205+L209+L213+L217</f>
      </c>
      <c s="32">
        <f>0+M197+M201+M205+M209+M213+M217</f>
      </c>
    </row>
    <row r="197" spans="1:16" ht="12.75">
      <c r="A197" t="s">
        <v>52</v>
      </c>
      <c s="34" t="s">
        <v>235</v>
      </c>
      <c s="34" t="s">
        <v>5811</v>
      </c>
      <c s="35" t="s">
        <v>5</v>
      </c>
      <c s="6" t="s">
        <v>5617</v>
      </c>
      <c s="36" t="s">
        <v>78</v>
      </c>
      <c s="37">
        <v>7</v>
      </c>
      <c s="36">
        <v>0</v>
      </c>
      <c s="36">
        <f>ROUND(G197*H197,6)</f>
      </c>
      <c r="L197" s="38">
        <v>0</v>
      </c>
      <c s="32">
        <f>ROUND(ROUND(L197,2)*ROUND(G197,3),2)</f>
      </c>
      <c s="36" t="s">
        <v>822</v>
      </c>
      <c>
        <f>(M197*21)/100</f>
      </c>
      <c t="s">
        <v>27</v>
      </c>
    </row>
    <row r="198" spans="1:5" ht="12.75">
      <c r="A198" s="35" t="s">
        <v>58</v>
      </c>
      <c r="E198" s="39" t="s">
        <v>6043</v>
      </c>
    </row>
    <row r="199" spans="1:5" ht="12.75">
      <c r="A199" s="35" t="s">
        <v>59</v>
      </c>
      <c r="E199" s="40" t="s">
        <v>1164</v>
      </c>
    </row>
    <row r="200" spans="1:5" ht="255">
      <c r="A200" t="s">
        <v>60</v>
      </c>
      <c r="E200" s="39" t="s">
        <v>5174</v>
      </c>
    </row>
    <row r="201" spans="1:16" ht="12.75">
      <c r="A201" t="s">
        <v>52</v>
      </c>
      <c s="34" t="s">
        <v>239</v>
      </c>
      <c s="34" t="s">
        <v>6044</v>
      </c>
      <c s="35" t="s">
        <v>5</v>
      </c>
      <c s="6" t="s">
        <v>6045</v>
      </c>
      <c s="36" t="s">
        <v>78</v>
      </c>
      <c s="37">
        <v>10</v>
      </c>
      <c s="36">
        <v>0</v>
      </c>
      <c s="36">
        <f>ROUND(G201*H201,6)</f>
      </c>
      <c r="L201" s="38">
        <v>0</v>
      </c>
      <c s="32">
        <f>ROUND(ROUND(L201,2)*ROUND(G201,3),2)</f>
      </c>
      <c s="36" t="s">
        <v>822</v>
      </c>
      <c>
        <f>(M201*21)/100</f>
      </c>
      <c t="s">
        <v>27</v>
      </c>
    </row>
    <row r="202" spans="1:5" ht="12.75">
      <c r="A202" s="35" t="s">
        <v>58</v>
      </c>
      <c r="E202" s="39" t="s">
        <v>5</v>
      </c>
    </row>
    <row r="203" spans="1:5" ht="12.75">
      <c r="A203" s="35" t="s">
        <v>59</v>
      </c>
      <c r="E203" s="40" t="s">
        <v>6046</v>
      </c>
    </row>
    <row r="204" spans="1:5" ht="242.25">
      <c r="A204" t="s">
        <v>60</v>
      </c>
      <c r="E204" s="39" t="s">
        <v>3972</v>
      </c>
    </row>
    <row r="205" spans="1:16" ht="12.75">
      <c r="A205" t="s">
        <v>52</v>
      </c>
      <c s="34" t="s">
        <v>243</v>
      </c>
      <c s="34" t="s">
        <v>4598</v>
      </c>
      <c s="35" t="s">
        <v>5</v>
      </c>
      <c s="6" t="s">
        <v>4599</v>
      </c>
      <c s="36" t="s">
        <v>78</v>
      </c>
      <c s="37">
        <v>52</v>
      </c>
      <c s="36">
        <v>0</v>
      </c>
      <c s="36">
        <f>ROUND(G205*H205,6)</f>
      </c>
      <c r="L205" s="38">
        <v>0</v>
      </c>
      <c s="32">
        <f>ROUND(ROUND(L205,2)*ROUND(G205,3),2)</f>
      </c>
      <c s="36" t="s">
        <v>822</v>
      </c>
      <c>
        <f>(M205*21)/100</f>
      </c>
      <c t="s">
        <v>27</v>
      </c>
    </row>
    <row r="206" spans="1:5" ht="12.75">
      <c r="A206" s="35" t="s">
        <v>58</v>
      </c>
      <c r="E206" s="39" t="s">
        <v>5</v>
      </c>
    </row>
    <row r="207" spans="1:5" ht="12.75">
      <c r="A207" s="35" t="s">
        <v>59</v>
      </c>
      <c r="E207" s="40" t="s">
        <v>6047</v>
      </c>
    </row>
    <row r="208" spans="1:5" ht="242.25">
      <c r="A208" t="s">
        <v>60</v>
      </c>
      <c r="E208" s="39" t="s">
        <v>3972</v>
      </c>
    </row>
    <row r="209" spans="1:16" ht="12.75">
      <c r="A209" t="s">
        <v>52</v>
      </c>
      <c s="34" t="s">
        <v>248</v>
      </c>
      <c s="34" t="s">
        <v>2934</v>
      </c>
      <c s="35" t="s">
        <v>5</v>
      </c>
      <c s="6" t="s">
        <v>2935</v>
      </c>
      <c s="36" t="s">
        <v>78</v>
      </c>
      <c s="37">
        <v>4.8</v>
      </c>
      <c s="36">
        <v>0</v>
      </c>
      <c s="36">
        <f>ROUND(G209*H209,6)</f>
      </c>
      <c r="L209" s="38">
        <v>0</v>
      </c>
      <c s="32">
        <f>ROUND(ROUND(L209,2)*ROUND(G209,3),2)</f>
      </c>
      <c s="36" t="s">
        <v>822</v>
      </c>
      <c>
        <f>(M209*21)/100</f>
      </c>
      <c t="s">
        <v>27</v>
      </c>
    </row>
    <row r="210" spans="1:5" ht="12.75">
      <c r="A210" s="35" t="s">
        <v>58</v>
      </c>
      <c r="E210" s="39" t="s">
        <v>6048</v>
      </c>
    </row>
    <row r="211" spans="1:5" ht="12.75">
      <c r="A211" s="35" t="s">
        <v>59</v>
      </c>
      <c r="E211" s="40" t="s">
        <v>6049</v>
      </c>
    </row>
    <row r="212" spans="1:5" ht="242.25">
      <c r="A212" t="s">
        <v>60</v>
      </c>
      <c r="E212" s="39" t="s">
        <v>5145</v>
      </c>
    </row>
    <row r="213" spans="1:16" ht="12.75">
      <c r="A213" t="s">
        <v>52</v>
      </c>
      <c s="34" t="s">
        <v>252</v>
      </c>
      <c s="34" t="s">
        <v>2942</v>
      </c>
      <c s="35" t="s">
        <v>5</v>
      </c>
      <c s="6" t="s">
        <v>2943</v>
      </c>
      <c s="36" t="s">
        <v>101</v>
      </c>
      <c s="37">
        <v>3</v>
      </c>
      <c s="36">
        <v>0</v>
      </c>
      <c s="36">
        <f>ROUND(G213*H213,6)</f>
      </c>
      <c r="L213" s="38">
        <v>0</v>
      </c>
      <c s="32">
        <f>ROUND(ROUND(L213,2)*ROUND(G213,3),2)</f>
      </c>
      <c s="36" t="s">
        <v>822</v>
      </c>
      <c>
        <f>(M213*21)/100</f>
      </c>
      <c t="s">
        <v>27</v>
      </c>
    </row>
    <row r="214" spans="1:5" ht="12.75">
      <c r="A214" s="35" t="s">
        <v>58</v>
      </c>
      <c r="E214" s="39" t="s">
        <v>5</v>
      </c>
    </row>
    <row r="215" spans="1:5" ht="12.75">
      <c r="A215" s="35" t="s">
        <v>59</v>
      </c>
      <c r="E215" s="40" t="s">
        <v>5925</v>
      </c>
    </row>
    <row r="216" spans="1:5" ht="89.25">
      <c r="A216" t="s">
        <v>60</v>
      </c>
      <c r="E216" s="39" t="s">
        <v>6050</v>
      </c>
    </row>
    <row r="217" spans="1:16" ht="12.75">
      <c r="A217" t="s">
        <v>52</v>
      </c>
      <c s="34" t="s">
        <v>256</v>
      </c>
      <c s="34" t="s">
        <v>5816</v>
      </c>
      <c s="35" t="s">
        <v>5</v>
      </c>
      <c s="6" t="s">
        <v>5817</v>
      </c>
      <c s="36" t="s">
        <v>101</v>
      </c>
      <c s="37">
        <v>3</v>
      </c>
      <c s="36">
        <v>0</v>
      </c>
      <c s="36">
        <f>ROUND(G217*H217,6)</f>
      </c>
      <c r="L217" s="38">
        <v>0</v>
      </c>
      <c s="32">
        <f>ROUND(ROUND(L217,2)*ROUND(G217,3),2)</f>
      </c>
      <c s="36" t="s">
        <v>822</v>
      </c>
      <c>
        <f>(M217*21)/100</f>
      </c>
      <c t="s">
        <v>27</v>
      </c>
    </row>
    <row r="218" spans="1:5" ht="12.75">
      <c r="A218" s="35" t="s">
        <v>58</v>
      </c>
      <c r="E218" s="39" t="s">
        <v>5</v>
      </c>
    </row>
    <row r="219" spans="1:5" ht="12.75">
      <c r="A219" s="35" t="s">
        <v>59</v>
      </c>
      <c r="E219" s="40" t="s">
        <v>5925</v>
      </c>
    </row>
    <row r="220" spans="1:5" ht="25.5">
      <c r="A220" t="s">
        <v>60</v>
      </c>
      <c r="E220" s="39" t="s">
        <v>4227</v>
      </c>
    </row>
    <row r="221" spans="1:13" ht="12.75">
      <c r="A221" t="s">
        <v>49</v>
      </c>
      <c r="C221" s="31" t="s">
        <v>89</v>
      </c>
      <c r="E221" s="33" t="s">
        <v>2962</v>
      </c>
      <c r="J221" s="32">
        <f>0</f>
      </c>
      <c s="32">
        <f>0</f>
      </c>
      <c s="32">
        <f>0+L222+L226+L230+L234+L238+L242+L246+L250+L254+L258+L262+L266+L270+L274</f>
      </c>
      <c s="32">
        <f>0+M222+M226+M230+M234+M238+M242+M246+M250+M254+M258+M262+M266+M270+M274</f>
      </c>
    </row>
    <row r="222" spans="1:16" ht="12.75">
      <c r="A222" t="s">
        <v>52</v>
      </c>
      <c s="34" t="s">
        <v>260</v>
      </c>
      <c s="34" t="s">
        <v>4751</v>
      </c>
      <c s="35" t="s">
        <v>5</v>
      </c>
      <c s="6" t="s">
        <v>4752</v>
      </c>
      <c s="36" t="s">
        <v>101</v>
      </c>
      <c s="37">
        <v>28</v>
      </c>
      <c s="36">
        <v>0</v>
      </c>
      <c s="36">
        <f>ROUND(G222*H222,6)</f>
      </c>
      <c r="L222" s="38">
        <v>0</v>
      </c>
      <c s="32">
        <f>ROUND(ROUND(L222,2)*ROUND(G222,3),2)</f>
      </c>
      <c s="36" t="s">
        <v>822</v>
      </c>
      <c>
        <f>(M222*21)/100</f>
      </c>
      <c t="s">
        <v>27</v>
      </c>
    </row>
    <row r="223" spans="1:5" ht="12.75">
      <c r="A223" s="35" t="s">
        <v>58</v>
      </c>
      <c r="E223" s="39" t="s">
        <v>5</v>
      </c>
    </row>
    <row r="224" spans="1:5" ht="12.75">
      <c r="A224" s="35" t="s">
        <v>59</v>
      </c>
      <c r="E224" s="40" t="s">
        <v>6051</v>
      </c>
    </row>
    <row r="225" spans="1:5" ht="38.25">
      <c r="A225" t="s">
        <v>60</v>
      </c>
      <c r="E225" s="39" t="s">
        <v>4754</v>
      </c>
    </row>
    <row r="226" spans="1:16" ht="12.75">
      <c r="A226" t="s">
        <v>52</v>
      </c>
      <c s="34" t="s">
        <v>264</v>
      </c>
      <c s="34" t="s">
        <v>4228</v>
      </c>
      <c s="35" t="s">
        <v>5</v>
      </c>
      <c s="6" t="s">
        <v>4229</v>
      </c>
      <c s="36" t="s">
        <v>101</v>
      </c>
      <c s="37">
        <v>2</v>
      </c>
      <c s="36">
        <v>0</v>
      </c>
      <c s="36">
        <f>ROUND(G226*H226,6)</f>
      </c>
      <c r="L226" s="38">
        <v>0</v>
      </c>
      <c s="32">
        <f>ROUND(ROUND(L226,2)*ROUND(G226,3),2)</f>
      </c>
      <c s="36" t="s">
        <v>822</v>
      </c>
      <c>
        <f>(M226*21)/100</f>
      </c>
      <c t="s">
        <v>27</v>
      </c>
    </row>
    <row r="227" spans="1:5" ht="12.75">
      <c r="A227" s="35" t="s">
        <v>58</v>
      </c>
      <c r="E227" s="39" t="s">
        <v>6052</v>
      </c>
    </row>
    <row r="228" spans="1:5" ht="12.75">
      <c r="A228" s="35" t="s">
        <v>59</v>
      </c>
      <c r="E228" s="40" t="s">
        <v>1151</v>
      </c>
    </row>
    <row r="229" spans="1:5" ht="25.5">
      <c r="A229" t="s">
        <v>60</v>
      </c>
      <c r="E229" s="39" t="s">
        <v>4231</v>
      </c>
    </row>
    <row r="230" spans="1:16" ht="12.75">
      <c r="A230" t="s">
        <v>52</v>
      </c>
      <c s="34" t="s">
        <v>268</v>
      </c>
      <c s="34" t="s">
        <v>3976</v>
      </c>
      <c s="35" t="s">
        <v>5</v>
      </c>
      <c s="6" t="s">
        <v>3977</v>
      </c>
      <c s="36" t="s">
        <v>78</v>
      </c>
      <c s="37">
        <v>38</v>
      </c>
      <c s="36">
        <v>0</v>
      </c>
      <c s="36">
        <f>ROUND(G230*H230,6)</f>
      </c>
      <c r="L230" s="38">
        <v>0</v>
      </c>
      <c s="32">
        <f>ROUND(ROUND(L230,2)*ROUND(G230,3),2)</f>
      </c>
      <c s="36" t="s">
        <v>822</v>
      </c>
      <c>
        <f>(M230*21)/100</f>
      </c>
      <c t="s">
        <v>27</v>
      </c>
    </row>
    <row r="231" spans="1:5" ht="12.75">
      <c r="A231" s="35" t="s">
        <v>58</v>
      </c>
      <c r="E231" s="39" t="s">
        <v>5</v>
      </c>
    </row>
    <row r="232" spans="1:5" ht="12.75">
      <c r="A232" s="35" t="s">
        <v>59</v>
      </c>
      <c r="E232" s="40" t="s">
        <v>6053</v>
      </c>
    </row>
    <row r="233" spans="1:5" ht="51">
      <c r="A233" t="s">
        <v>60</v>
      </c>
      <c r="E233" s="39" t="s">
        <v>3978</v>
      </c>
    </row>
    <row r="234" spans="1:16" ht="12.75">
      <c r="A234" t="s">
        <v>52</v>
      </c>
      <c s="34" t="s">
        <v>272</v>
      </c>
      <c s="34" t="s">
        <v>5853</v>
      </c>
      <c s="35" t="s">
        <v>5790</v>
      </c>
      <c s="6" t="s">
        <v>5854</v>
      </c>
      <c s="36" t="s">
        <v>78</v>
      </c>
      <c s="37">
        <v>1</v>
      </c>
      <c s="36">
        <v>0</v>
      </c>
      <c s="36">
        <f>ROUND(G234*H234,6)</f>
      </c>
      <c r="L234" s="38">
        <v>0</v>
      </c>
      <c s="32">
        <f>ROUND(ROUND(L234,2)*ROUND(G234,3),2)</f>
      </c>
      <c s="36" t="s">
        <v>822</v>
      </c>
      <c>
        <f>(M234*21)/100</f>
      </c>
      <c t="s">
        <v>27</v>
      </c>
    </row>
    <row r="235" spans="1:5" ht="12.75">
      <c r="A235" s="35" t="s">
        <v>58</v>
      </c>
      <c r="E235" s="39" t="s">
        <v>6054</v>
      </c>
    </row>
    <row r="236" spans="1:5" ht="12.75">
      <c r="A236" s="35" t="s">
        <v>59</v>
      </c>
      <c r="E236" s="40" t="s">
        <v>1170</v>
      </c>
    </row>
    <row r="237" spans="1:5" ht="51">
      <c r="A237" t="s">
        <v>60</v>
      </c>
      <c r="E237" s="39" t="s">
        <v>3978</v>
      </c>
    </row>
    <row r="238" spans="1:16" ht="12.75">
      <c r="A238" t="s">
        <v>52</v>
      </c>
      <c s="34" t="s">
        <v>276</v>
      </c>
      <c s="34" t="s">
        <v>5853</v>
      </c>
      <c s="35" t="s">
        <v>5793</v>
      </c>
      <c s="6" t="s">
        <v>5854</v>
      </c>
      <c s="36" t="s">
        <v>78</v>
      </c>
      <c s="37">
        <v>3</v>
      </c>
      <c s="36">
        <v>0</v>
      </c>
      <c s="36">
        <f>ROUND(G238*H238,6)</f>
      </c>
      <c r="L238" s="38">
        <v>0</v>
      </c>
      <c s="32">
        <f>ROUND(ROUND(L238,2)*ROUND(G238,3),2)</f>
      </c>
      <c s="36" t="s">
        <v>822</v>
      </c>
      <c>
        <f>(M238*21)/100</f>
      </c>
      <c t="s">
        <v>27</v>
      </c>
    </row>
    <row r="239" spans="1:5" ht="12.75">
      <c r="A239" s="35" t="s">
        <v>58</v>
      </c>
      <c r="E239" s="39" t="s">
        <v>6055</v>
      </c>
    </row>
    <row r="240" spans="1:5" ht="12.75">
      <c r="A240" s="35" t="s">
        <v>59</v>
      </c>
      <c r="E240" s="40" t="s">
        <v>5925</v>
      </c>
    </row>
    <row r="241" spans="1:5" ht="51">
      <c r="A241" t="s">
        <v>60</v>
      </c>
      <c r="E241" s="39" t="s">
        <v>3978</v>
      </c>
    </row>
    <row r="242" spans="1:16" ht="12.75">
      <c r="A242" t="s">
        <v>52</v>
      </c>
      <c s="34" t="s">
        <v>279</v>
      </c>
      <c s="34" t="s">
        <v>5853</v>
      </c>
      <c s="35" t="s">
        <v>5857</v>
      </c>
      <c s="6" t="s">
        <v>5854</v>
      </c>
      <c s="36" t="s">
        <v>78</v>
      </c>
      <c s="37">
        <v>9</v>
      </c>
      <c s="36">
        <v>0</v>
      </c>
      <c s="36">
        <f>ROUND(G242*H242,6)</f>
      </c>
      <c r="L242" s="38">
        <v>0</v>
      </c>
      <c s="32">
        <f>ROUND(ROUND(L242,2)*ROUND(G242,3),2)</f>
      </c>
      <c s="36" t="s">
        <v>822</v>
      </c>
      <c>
        <f>(M242*21)/100</f>
      </c>
      <c t="s">
        <v>27</v>
      </c>
    </row>
    <row r="243" spans="1:5" ht="12.75">
      <c r="A243" s="35" t="s">
        <v>58</v>
      </c>
      <c r="E243" s="39" t="s">
        <v>6056</v>
      </c>
    </row>
    <row r="244" spans="1:5" ht="12.75">
      <c r="A244" s="35" t="s">
        <v>59</v>
      </c>
      <c r="E244" s="40" t="s">
        <v>1181</v>
      </c>
    </row>
    <row r="245" spans="1:5" ht="51">
      <c r="A245" t="s">
        <v>60</v>
      </c>
      <c r="E245" s="39" t="s">
        <v>3978</v>
      </c>
    </row>
    <row r="246" spans="1:16" ht="12.75">
      <c r="A246" t="s">
        <v>52</v>
      </c>
      <c s="34" t="s">
        <v>283</v>
      </c>
      <c s="34" t="s">
        <v>5863</v>
      </c>
      <c s="35" t="s">
        <v>5</v>
      </c>
      <c s="6" t="s">
        <v>5864</v>
      </c>
      <c s="36" t="s">
        <v>78</v>
      </c>
      <c s="37">
        <v>13</v>
      </c>
      <c s="36">
        <v>0</v>
      </c>
      <c s="36">
        <f>ROUND(G246*H246,6)</f>
      </c>
      <c r="L246" s="38">
        <v>0</v>
      </c>
      <c s="32">
        <f>ROUND(ROUND(L246,2)*ROUND(G246,3),2)</f>
      </c>
      <c s="36" t="s">
        <v>822</v>
      </c>
      <c>
        <f>(M246*21)/100</f>
      </c>
      <c t="s">
        <v>27</v>
      </c>
    </row>
    <row r="247" spans="1:5" ht="12.75">
      <c r="A247" s="35" t="s">
        <v>58</v>
      </c>
      <c r="E247" s="39" t="s">
        <v>5</v>
      </c>
    </row>
    <row r="248" spans="1:5" ht="12.75">
      <c r="A248" s="35" t="s">
        <v>59</v>
      </c>
      <c r="E248" s="40" t="s">
        <v>1155</v>
      </c>
    </row>
    <row r="249" spans="1:5" ht="25.5">
      <c r="A249" t="s">
        <v>60</v>
      </c>
      <c r="E249" s="39" t="s">
        <v>3425</v>
      </c>
    </row>
    <row r="250" spans="1:16" ht="12.75">
      <c r="A250" t="s">
        <v>52</v>
      </c>
      <c s="34" t="s">
        <v>287</v>
      </c>
      <c s="34" t="s">
        <v>6057</v>
      </c>
      <c s="35" t="s">
        <v>5</v>
      </c>
      <c s="6" t="s">
        <v>6058</v>
      </c>
      <c s="36" t="s">
        <v>78</v>
      </c>
      <c s="37">
        <v>13</v>
      </c>
      <c s="36">
        <v>0</v>
      </c>
      <c s="36">
        <f>ROUND(G250*H250,6)</f>
      </c>
      <c r="L250" s="38">
        <v>0</v>
      </c>
      <c s="32">
        <f>ROUND(ROUND(L250,2)*ROUND(G250,3),2)</f>
      </c>
      <c s="36" t="s">
        <v>822</v>
      </c>
      <c>
        <f>(M250*21)/100</f>
      </c>
      <c t="s">
        <v>27</v>
      </c>
    </row>
    <row r="251" spans="1:5" ht="12.75">
      <c r="A251" s="35" t="s">
        <v>58</v>
      </c>
      <c r="E251" s="39" t="s">
        <v>5</v>
      </c>
    </row>
    <row r="252" spans="1:5" ht="12.75">
      <c r="A252" s="35" t="s">
        <v>59</v>
      </c>
      <c r="E252" s="40" t="s">
        <v>1155</v>
      </c>
    </row>
    <row r="253" spans="1:5" ht="38.25">
      <c r="A253" t="s">
        <v>60</v>
      </c>
      <c r="E253" s="39" t="s">
        <v>4000</v>
      </c>
    </row>
    <row r="254" spans="1:16" ht="12.75">
      <c r="A254" t="s">
        <v>52</v>
      </c>
      <c s="34" t="s">
        <v>291</v>
      </c>
      <c s="34" t="s">
        <v>4755</v>
      </c>
      <c s="35" t="s">
        <v>5</v>
      </c>
      <c s="6" t="s">
        <v>4756</v>
      </c>
      <c s="36" t="s">
        <v>78</v>
      </c>
      <c s="37">
        <v>50</v>
      </c>
      <c s="36">
        <v>0</v>
      </c>
      <c s="36">
        <f>ROUND(G254*H254,6)</f>
      </c>
      <c r="L254" s="38">
        <v>0</v>
      </c>
      <c s="32">
        <f>ROUND(ROUND(L254,2)*ROUND(G254,3),2)</f>
      </c>
      <c s="36" t="s">
        <v>822</v>
      </c>
      <c>
        <f>(M254*21)/100</f>
      </c>
      <c t="s">
        <v>27</v>
      </c>
    </row>
    <row r="255" spans="1:5" ht="12.75">
      <c r="A255" s="35" t="s">
        <v>58</v>
      </c>
      <c r="E255" s="39" t="s">
        <v>5</v>
      </c>
    </row>
    <row r="256" spans="1:5" ht="12.75">
      <c r="A256" s="35" t="s">
        <v>59</v>
      </c>
      <c r="E256" s="40" t="s">
        <v>6059</v>
      </c>
    </row>
    <row r="257" spans="1:5" ht="89.25">
      <c r="A257" t="s">
        <v>60</v>
      </c>
      <c r="E257" s="39" t="s">
        <v>4757</v>
      </c>
    </row>
    <row r="258" spans="1:16" ht="12.75">
      <c r="A258" t="s">
        <v>52</v>
      </c>
      <c s="34" t="s">
        <v>295</v>
      </c>
      <c s="34" t="s">
        <v>5869</v>
      </c>
      <c s="35" t="s">
        <v>5</v>
      </c>
      <c s="6" t="s">
        <v>5870</v>
      </c>
      <c s="36" t="s">
        <v>78</v>
      </c>
      <c s="37">
        <v>36</v>
      </c>
      <c s="36">
        <v>0</v>
      </c>
      <c s="36">
        <f>ROUND(G258*H258,6)</f>
      </c>
      <c r="L258" s="38">
        <v>0</v>
      </c>
      <c s="32">
        <f>ROUND(ROUND(L258,2)*ROUND(G258,3),2)</f>
      </c>
      <c s="36" t="s">
        <v>822</v>
      </c>
      <c>
        <f>(M258*21)/100</f>
      </c>
      <c t="s">
        <v>27</v>
      </c>
    </row>
    <row r="259" spans="1:5" ht="12.75">
      <c r="A259" s="35" t="s">
        <v>58</v>
      </c>
      <c r="E259" s="39" t="s">
        <v>5</v>
      </c>
    </row>
    <row r="260" spans="1:5" ht="12.75">
      <c r="A260" s="35" t="s">
        <v>59</v>
      </c>
      <c r="E260" s="40" t="s">
        <v>5166</v>
      </c>
    </row>
    <row r="261" spans="1:5" ht="76.5">
      <c r="A261" t="s">
        <v>60</v>
      </c>
      <c r="E261" s="39" t="s">
        <v>5872</v>
      </c>
    </row>
    <row r="262" spans="1:16" ht="12.75">
      <c r="A262" t="s">
        <v>52</v>
      </c>
      <c s="34" t="s">
        <v>299</v>
      </c>
      <c s="34" t="s">
        <v>4239</v>
      </c>
      <c s="35" t="s">
        <v>5</v>
      </c>
      <c s="6" t="s">
        <v>4240</v>
      </c>
      <c s="36" t="s">
        <v>1393</v>
      </c>
      <c s="37">
        <v>1500</v>
      </c>
      <c s="36">
        <v>0</v>
      </c>
      <c s="36">
        <f>ROUND(G262*H262,6)</f>
      </c>
      <c r="L262" s="38">
        <v>0</v>
      </c>
      <c s="32">
        <f>ROUND(ROUND(L262,2)*ROUND(G262,3),2)</f>
      </c>
      <c s="36" t="s">
        <v>822</v>
      </c>
      <c>
        <f>(M262*21)/100</f>
      </c>
      <c t="s">
        <v>27</v>
      </c>
    </row>
    <row r="263" spans="1:5" ht="140.25">
      <c r="A263" s="35" t="s">
        <v>58</v>
      </c>
      <c r="E263" s="39" t="s">
        <v>6060</v>
      </c>
    </row>
    <row r="264" spans="1:5" ht="12.75">
      <c r="A264" s="35" t="s">
        <v>59</v>
      </c>
      <c r="E264" s="40" t="s">
        <v>6061</v>
      </c>
    </row>
    <row r="265" spans="1:5" ht="357">
      <c r="A265" t="s">
        <v>60</v>
      </c>
      <c r="E265" s="39" t="s">
        <v>4243</v>
      </c>
    </row>
    <row r="266" spans="1:16" ht="12.75">
      <c r="A266" t="s">
        <v>52</v>
      </c>
      <c s="34" t="s">
        <v>303</v>
      </c>
      <c s="34" t="s">
        <v>4416</v>
      </c>
      <c s="35" t="s">
        <v>5</v>
      </c>
      <c s="6" t="s">
        <v>4417</v>
      </c>
      <c s="36" t="s">
        <v>65</v>
      </c>
      <c s="37">
        <v>1.5</v>
      </c>
      <c s="36">
        <v>0</v>
      </c>
      <c s="36">
        <f>ROUND(G266*H266,6)</f>
      </c>
      <c r="L266" s="38">
        <v>0</v>
      </c>
      <c s="32">
        <f>ROUND(ROUND(L266,2)*ROUND(G266,3),2)</f>
      </c>
      <c s="36" t="s">
        <v>822</v>
      </c>
      <c>
        <f>(M266*21)/100</f>
      </c>
      <c t="s">
        <v>27</v>
      </c>
    </row>
    <row r="267" spans="1:5" ht="12.75">
      <c r="A267" s="35" t="s">
        <v>58</v>
      </c>
      <c r="E267" s="39" t="s">
        <v>5</v>
      </c>
    </row>
    <row r="268" spans="1:5" ht="12.75">
      <c r="A268" s="35" t="s">
        <v>59</v>
      </c>
      <c r="E268" s="40" t="s">
        <v>6062</v>
      </c>
    </row>
    <row r="269" spans="1:5" ht="114.75">
      <c r="A269" t="s">
        <v>60</v>
      </c>
      <c r="E269" s="39" t="s">
        <v>4420</v>
      </c>
    </row>
    <row r="270" spans="1:16" ht="12.75">
      <c r="A270" t="s">
        <v>52</v>
      </c>
      <c s="34" t="s">
        <v>307</v>
      </c>
      <c s="34" t="s">
        <v>2983</v>
      </c>
      <c s="35" t="s">
        <v>5</v>
      </c>
      <c s="6" t="s">
        <v>2984</v>
      </c>
      <c s="36" t="s">
        <v>2273</v>
      </c>
      <c s="37">
        <v>45</v>
      </c>
      <c s="36">
        <v>0</v>
      </c>
      <c s="36">
        <f>ROUND(G270*H270,6)</f>
      </c>
      <c r="L270" s="38">
        <v>0</v>
      </c>
      <c s="32">
        <f>ROUND(ROUND(L270,2)*ROUND(G270,3),2)</f>
      </c>
      <c s="36" t="s">
        <v>822</v>
      </c>
      <c>
        <f>(M270*21)/100</f>
      </c>
      <c t="s">
        <v>27</v>
      </c>
    </row>
    <row r="271" spans="1:5" ht="12.75">
      <c r="A271" s="35" t="s">
        <v>58</v>
      </c>
      <c r="E271" s="39" t="s">
        <v>4269</v>
      </c>
    </row>
    <row r="272" spans="1:5" ht="12.75">
      <c r="A272" s="35" t="s">
        <v>59</v>
      </c>
      <c r="E272" s="40" t="s">
        <v>6063</v>
      </c>
    </row>
    <row r="273" spans="1:5" ht="25.5">
      <c r="A273" t="s">
        <v>60</v>
      </c>
      <c r="E273" s="39" t="s">
        <v>2773</v>
      </c>
    </row>
    <row r="274" spans="1:16" ht="12.75">
      <c r="A274" t="s">
        <v>52</v>
      </c>
      <c s="34" t="s">
        <v>311</v>
      </c>
      <c s="34" t="s">
        <v>6064</v>
      </c>
      <c s="35" t="s">
        <v>5</v>
      </c>
      <c s="6" t="s">
        <v>6065</v>
      </c>
      <c s="36" t="s">
        <v>101</v>
      </c>
      <c s="37">
        <v>1</v>
      </c>
      <c s="36">
        <v>0</v>
      </c>
      <c s="36">
        <f>ROUND(G274*H274,6)</f>
      </c>
      <c r="L274" s="38">
        <v>0</v>
      </c>
      <c s="32">
        <f>ROUND(ROUND(L274,2)*ROUND(G274,3),2)</f>
      </c>
      <c s="36" t="s">
        <v>822</v>
      </c>
      <c>
        <f>(M274*21)/100</f>
      </c>
      <c t="s">
        <v>27</v>
      </c>
    </row>
    <row r="275" spans="1:5" ht="12.75">
      <c r="A275" s="35" t="s">
        <v>58</v>
      </c>
      <c r="E275" s="39" t="s">
        <v>5</v>
      </c>
    </row>
    <row r="276" spans="1:5" ht="12.75">
      <c r="A276" s="35" t="s">
        <v>59</v>
      </c>
      <c r="E276" s="40" t="s">
        <v>5</v>
      </c>
    </row>
    <row r="277" spans="1:5" ht="89.25">
      <c r="A277" t="s">
        <v>60</v>
      </c>
      <c r="E277" s="39" t="s">
        <v>5875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5689</v>
      </c>
      <c s="41">
        <f>Rekapitulace!C92</f>
      </c>
      <c s="20" t="s">
        <v>0</v>
      </c>
      <c t="s">
        <v>23</v>
      </c>
      <c t="s">
        <v>27</v>
      </c>
    </row>
    <row r="4" spans="1:16" ht="32" customHeight="1">
      <c r="A4" s="24" t="s">
        <v>20</v>
      </c>
      <c s="25" t="s">
        <v>28</v>
      </c>
      <c s="27" t="s">
        <v>5689</v>
      </c>
      <c r="E4" s="26" t="s">
        <v>5690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6068</v>
      </c>
      <c r="E8" s="30" t="s">
        <v>6067</v>
      </c>
      <c r="J8" s="29">
        <f>0+J9+J22+J91+J96+J125+J130+J135</f>
      </c>
      <c s="29">
        <f>0+K9+K22+K91+K96+K125+K130+K135</f>
      </c>
      <c s="29">
        <f>0+L9+L22+L91+L96+L125+L130+L135</f>
      </c>
      <c s="29">
        <f>0+M9+M22+M91+M96+M125+M130+M135</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48.24</v>
      </c>
      <c s="36">
        <v>0</v>
      </c>
      <c s="36">
        <f>ROUND(G10*H10,6)</f>
      </c>
      <c r="L10" s="38">
        <v>0</v>
      </c>
      <c s="32">
        <f>ROUND(ROUND(L10,2)*ROUND(G10,3),2)</f>
      </c>
      <c s="36" t="s">
        <v>822</v>
      </c>
      <c>
        <f>(M10*21)/100</f>
      </c>
      <c t="s">
        <v>27</v>
      </c>
    </row>
    <row r="11" spans="1:5" ht="12.75">
      <c r="A11" s="35" t="s">
        <v>58</v>
      </c>
      <c r="E11" s="39" t="s">
        <v>5</v>
      </c>
    </row>
    <row r="12" spans="1:5" ht="38.25">
      <c r="A12" s="35" t="s">
        <v>59</v>
      </c>
      <c r="E12" s="40" t="s">
        <v>6069</v>
      </c>
    </row>
    <row r="13" spans="1:5" ht="140.25">
      <c r="A13" t="s">
        <v>60</v>
      </c>
      <c r="E13" s="39" t="s">
        <v>823</v>
      </c>
    </row>
    <row r="14" spans="1:16" ht="25.5">
      <c r="A14" t="s">
        <v>52</v>
      </c>
      <c s="34" t="s">
        <v>27</v>
      </c>
      <c s="34" t="s">
        <v>3371</v>
      </c>
      <c s="35" t="s">
        <v>5</v>
      </c>
      <c s="6" t="s">
        <v>3372</v>
      </c>
      <c s="36" t="s">
        <v>737</v>
      </c>
      <c s="37">
        <v>2.76</v>
      </c>
      <c s="36">
        <v>0</v>
      </c>
      <c s="36">
        <f>ROUND(G14*H14,6)</f>
      </c>
      <c r="L14" s="38">
        <v>0</v>
      </c>
      <c s="32">
        <f>ROUND(ROUND(L14,2)*ROUND(G14,3),2)</f>
      </c>
      <c s="36" t="s">
        <v>822</v>
      </c>
      <c>
        <f>(M14*21)/100</f>
      </c>
      <c t="s">
        <v>27</v>
      </c>
    </row>
    <row r="15" spans="1:5" ht="12.75">
      <c r="A15" s="35" t="s">
        <v>58</v>
      </c>
      <c r="E15" s="39" t="s">
        <v>5</v>
      </c>
    </row>
    <row r="16" spans="1:5" ht="12.75">
      <c r="A16" s="35" t="s">
        <v>59</v>
      </c>
      <c r="E16" s="40" t="s">
        <v>6070</v>
      </c>
    </row>
    <row r="17" spans="1:5" ht="140.25">
      <c r="A17" t="s">
        <v>60</v>
      </c>
      <c r="E17" s="39" t="s">
        <v>823</v>
      </c>
    </row>
    <row r="18" spans="1:16" ht="25.5">
      <c r="A18" t="s">
        <v>52</v>
      </c>
      <c s="34" t="s">
        <v>26</v>
      </c>
      <c s="34" t="s">
        <v>2755</v>
      </c>
      <c s="35" t="s">
        <v>5</v>
      </c>
      <c s="6" t="s">
        <v>2756</v>
      </c>
      <c s="36" t="s">
        <v>737</v>
      </c>
      <c s="37">
        <v>13.468</v>
      </c>
      <c s="36">
        <v>0</v>
      </c>
      <c s="36">
        <f>ROUND(G18*H18,6)</f>
      </c>
      <c r="L18" s="38">
        <v>0</v>
      </c>
      <c s="32">
        <f>ROUND(ROUND(L18,2)*ROUND(G18,3),2)</f>
      </c>
      <c s="36" t="s">
        <v>822</v>
      </c>
      <c>
        <f>(M18*21)/100</f>
      </c>
      <c t="s">
        <v>27</v>
      </c>
    </row>
    <row r="19" spans="1:5" ht="12.75">
      <c r="A19" s="35" t="s">
        <v>58</v>
      </c>
      <c r="E19" s="39" t="s">
        <v>5</v>
      </c>
    </row>
    <row r="20" spans="1:5" ht="12.75">
      <c r="A20" s="35" t="s">
        <v>59</v>
      </c>
      <c r="E20" s="40" t="s">
        <v>6071</v>
      </c>
    </row>
    <row r="21" spans="1:5" ht="140.25">
      <c r="A21" t="s">
        <v>60</v>
      </c>
      <c r="E21" s="39" t="s">
        <v>823</v>
      </c>
    </row>
    <row r="22" spans="1:13" ht="12.75">
      <c r="A22" t="s">
        <v>49</v>
      </c>
      <c r="C22" s="31" t="s">
        <v>53</v>
      </c>
      <c r="E22" s="33" t="s">
        <v>62</v>
      </c>
      <c r="J22" s="32">
        <f>0</f>
      </c>
      <c s="32">
        <f>0</f>
      </c>
      <c s="32">
        <f>0+L23+L27+L31+L35+L39+L43+L47+L51+L55+L59+L63+L67+L71+L75+L79+L83+L87</f>
      </c>
      <c s="32">
        <f>0+M23+M27+M31+M35+M39+M43+M47+M51+M55+M59+M63+M67+M71+M75+M79+M83+M87</f>
      </c>
    </row>
    <row r="23" spans="1:16" ht="25.5">
      <c r="A23" t="s">
        <v>52</v>
      </c>
      <c s="34" t="s">
        <v>70</v>
      </c>
      <c s="34" t="s">
        <v>5096</v>
      </c>
      <c s="35" t="s">
        <v>5</v>
      </c>
      <c s="6" t="s">
        <v>5097</v>
      </c>
      <c s="36" t="s">
        <v>65</v>
      </c>
      <c s="37">
        <v>1.2</v>
      </c>
      <c s="36">
        <v>0</v>
      </c>
      <c s="36">
        <f>ROUND(G23*H23,6)</f>
      </c>
      <c r="L23" s="38">
        <v>0</v>
      </c>
      <c s="32">
        <f>ROUND(ROUND(L23,2)*ROUND(G23,3),2)</f>
      </c>
      <c s="36" t="s">
        <v>822</v>
      </c>
      <c>
        <f>(M23*21)/100</f>
      </c>
      <c t="s">
        <v>27</v>
      </c>
    </row>
    <row r="24" spans="1:5" ht="12.75">
      <c r="A24" s="35" t="s">
        <v>58</v>
      </c>
      <c r="E24" s="39" t="s">
        <v>5</v>
      </c>
    </row>
    <row r="25" spans="1:5" ht="12.75">
      <c r="A25" s="35" t="s">
        <v>59</v>
      </c>
      <c r="E25" s="40" t="s">
        <v>6072</v>
      </c>
    </row>
    <row r="26" spans="1:5" ht="63.75">
      <c r="A26" t="s">
        <v>60</v>
      </c>
      <c r="E26" s="39" t="s">
        <v>61</v>
      </c>
    </row>
    <row r="27" spans="1:16" ht="25.5">
      <c r="A27" t="s">
        <v>52</v>
      </c>
      <c s="34" t="s">
        <v>73</v>
      </c>
      <c s="34" t="s">
        <v>4034</v>
      </c>
      <c s="35" t="s">
        <v>5</v>
      </c>
      <c s="6" t="s">
        <v>4035</v>
      </c>
      <c s="36" t="s">
        <v>2273</v>
      </c>
      <c s="37">
        <v>27.6</v>
      </c>
      <c s="36">
        <v>0</v>
      </c>
      <c s="36">
        <f>ROUND(G27*H27,6)</f>
      </c>
      <c r="L27" s="38">
        <v>0</v>
      </c>
      <c s="32">
        <f>ROUND(ROUND(L27,2)*ROUND(G27,3),2)</f>
      </c>
      <c s="36" t="s">
        <v>822</v>
      </c>
      <c>
        <f>(M27*21)/100</f>
      </c>
      <c t="s">
        <v>27</v>
      </c>
    </row>
    <row r="28" spans="1:5" ht="12.75">
      <c r="A28" s="35" t="s">
        <v>58</v>
      </c>
      <c r="E28" s="39" t="s">
        <v>5</v>
      </c>
    </row>
    <row r="29" spans="1:5" ht="12.75">
      <c r="A29" s="35" t="s">
        <v>59</v>
      </c>
      <c r="E29" s="40" t="s">
        <v>6073</v>
      </c>
    </row>
    <row r="30" spans="1:5" ht="25.5">
      <c r="A30" t="s">
        <v>60</v>
      </c>
      <c r="E30" s="39" t="s">
        <v>2773</v>
      </c>
    </row>
    <row r="31" spans="1:16" ht="12.75">
      <c r="A31" t="s">
        <v>52</v>
      </c>
      <c s="34" t="s">
        <v>75</v>
      </c>
      <c s="34" t="s">
        <v>5549</v>
      </c>
      <c s="35" t="s">
        <v>5</v>
      </c>
      <c s="6" t="s">
        <v>5550</v>
      </c>
      <c s="36" t="s">
        <v>65</v>
      </c>
      <c s="37">
        <v>3.68</v>
      </c>
      <c s="36">
        <v>0</v>
      </c>
      <c s="36">
        <f>ROUND(G31*H31,6)</f>
      </c>
      <c r="L31" s="38">
        <v>0</v>
      </c>
      <c s="32">
        <f>ROUND(ROUND(L31,2)*ROUND(G31,3),2)</f>
      </c>
      <c s="36" t="s">
        <v>822</v>
      </c>
      <c>
        <f>(M31*21)/100</f>
      </c>
      <c t="s">
        <v>27</v>
      </c>
    </row>
    <row r="32" spans="1:5" ht="12.75">
      <c r="A32" s="35" t="s">
        <v>58</v>
      </c>
      <c r="E32" s="39" t="s">
        <v>5</v>
      </c>
    </row>
    <row r="33" spans="1:5" ht="12.75">
      <c r="A33" s="35" t="s">
        <v>59</v>
      </c>
      <c r="E33" s="40" t="s">
        <v>6074</v>
      </c>
    </row>
    <row r="34" spans="1:5" ht="63.75">
      <c r="A34" t="s">
        <v>60</v>
      </c>
      <c r="E34" s="39" t="s">
        <v>61</v>
      </c>
    </row>
    <row r="35" spans="1:16" ht="12.75">
      <c r="A35" t="s">
        <v>52</v>
      </c>
      <c s="34" t="s">
        <v>80</v>
      </c>
      <c s="34" t="s">
        <v>5552</v>
      </c>
      <c s="35" t="s">
        <v>5</v>
      </c>
      <c s="6" t="s">
        <v>5553</v>
      </c>
      <c s="36" t="s">
        <v>2273</v>
      </c>
      <c s="37">
        <v>95.68</v>
      </c>
      <c s="36">
        <v>0</v>
      </c>
      <c s="36">
        <f>ROUND(G35*H35,6)</f>
      </c>
      <c r="L35" s="38">
        <v>0</v>
      </c>
      <c s="32">
        <f>ROUND(ROUND(L35,2)*ROUND(G35,3),2)</f>
      </c>
      <c s="36" t="s">
        <v>822</v>
      </c>
      <c>
        <f>(M35*21)/100</f>
      </c>
      <c t="s">
        <v>27</v>
      </c>
    </row>
    <row r="36" spans="1:5" ht="12.75">
      <c r="A36" s="35" t="s">
        <v>58</v>
      </c>
      <c r="E36" s="39" t="s">
        <v>5</v>
      </c>
    </row>
    <row r="37" spans="1:5" ht="12.75">
      <c r="A37" s="35" t="s">
        <v>59</v>
      </c>
      <c r="E37" s="40" t="s">
        <v>6075</v>
      </c>
    </row>
    <row r="38" spans="1:5" ht="25.5">
      <c r="A38" t="s">
        <v>60</v>
      </c>
      <c r="E38" s="39" t="s">
        <v>2773</v>
      </c>
    </row>
    <row r="39" spans="1:16" ht="25.5">
      <c r="A39" t="s">
        <v>52</v>
      </c>
      <c s="34" t="s">
        <v>84</v>
      </c>
      <c s="34" t="s">
        <v>5100</v>
      </c>
      <c s="35" t="s">
        <v>5</v>
      </c>
      <c s="6" t="s">
        <v>5101</v>
      </c>
      <c s="36" t="s">
        <v>65</v>
      </c>
      <c s="37">
        <v>8.1</v>
      </c>
      <c s="36">
        <v>0</v>
      </c>
      <c s="36">
        <f>ROUND(G39*H39,6)</f>
      </c>
      <c r="L39" s="38">
        <v>0</v>
      </c>
      <c s="32">
        <f>ROUND(ROUND(L39,2)*ROUND(G39,3),2)</f>
      </c>
      <c s="36" t="s">
        <v>822</v>
      </c>
      <c>
        <f>(M39*21)/100</f>
      </c>
      <c t="s">
        <v>27</v>
      </c>
    </row>
    <row r="40" spans="1:5" ht="12.75">
      <c r="A40" s="35" t="s">
        <v>58</v>
      </c>
      <c r="E40" s="39" t="s">
        <v>5</v>
      </c>
    </row>
    <row r="41" spans="1:5" ht="12.75">
      <c r="A41" s="35" t="s">
        <v>59</v>
      </c>
      <c r="E41" s="40" t="s">
        <v>6076</v>
      </c>
    </row>
    <row r="42" spans="1:5" ht="63.75">
      <c r="A42" t="s">
        <v>60</v>
      </c>
      <c r="E42" s="39" t="s">
        <v>61</v>
      </c>
    </row>
    <row r="43" spans="1:16" ht="25.5">
      <c r="A43" t="s">
        <v>52</v>
      </c>
      <c s="34" t="s">
        <v>89</v>
      </c>
      <c s="34" t="s">
        <v>3834</v>
      </c>
      <c s="35" t="s">
        <v>5</v>
      </c>
      <c s="6" t="s">
        <v>3835</v>
      </c>
      <c s="36" t="s">
        <v>2273</v>
      </c>
      <c s="37">
        <v>178.2</v>
      </c>
      <c s="36">
        <v>0</v>
      </c>
      <c s="36">
        <f>ROUND(G43*H43,6)</f>
      </c>
      <c r="L43" s="38">
        <v>0</v>
      </c>
      <c s="32">
        <f>ROUND(ROUND(L43,2)*ROUND(G43,3),2)</f>
      </c>
      <c s="36" t="s">
        <v>822</v>
      </c>
      <c>
        <f>(M43*21)/100</f>
      </c>
      <c t="s">
        <v>27</v>
      </c>
    </row>
    <row r="44" spans="1:5" ht="12.75">
      <c r="A44" s="35" t="s">
        <v>58</v>
      </c>
      <c r="E44" s="39" t="s">
        <v>5</v>
      </c>
    </row>
    <row r="45" spans="1:5" ht="12.75">
      <c r="A45" s="35" t="s">
        <v>59</v>
      </c>
      <c r="E45" s="40" t="s">
        <v>6077</v>
      </c>
    </row>
    <row r="46" spans="1:5" ht="25.5">
      <c r="A46" t="s">
        <v>60</v>
      </c>
      <c r="E46" s="39" t="s">
        <v>2773</v>
      </c>
    </row>
    <row r="47" spans="1:16" ht="12.75">
      <c r="A47" t="s">
        <v>52</v>
      </c>
      <c s="34" t="s">
        <v>93</v>
      </c>
      <c s="34" t="s">
        <v>5020</v>
      </c>
      <c s="35" t="s">
        <v>5</v>
      </c>
      <c s="6" t="s">
        <v>5021</v>
      </c>
      <c s="36" t="s">
        <v>78</v>
      </c>
      <c s="37">
        <v>40</v>
      </c>
      <c s="36">
        <v>0</v>
      </c>
      <c s="36">
        <f>ROUND(G47*H47,6)</f>
      </c>
      <c r="L47" s="38">
        <v>0</v>
      </c>
      <c s="32">
        <f>ROUND(ROUND(L47,2)*ROUND(G47,3),2)</f>
      </c>
      <c s="36" t="s">
        <v>822</v>
      </c>
      <c>
        <f>(M47*21)/100</f>
      </c>
      <c t="s">
        <v>27</v>
      </c>
    </row>
    <row r="48" spans="1:5" ht="12.75">
      <c r="A48" s="35" t="s">
        <v>58</v>
      </c>
      <c r="E48" s="39" t="s">
        <v>5</v>
      </c>
    </row>
    <row r="49" spans="1:5" ht="12.75">
      <c r="A49" s="35" t="s">
        <v>59</v>
      </c>
      <c r="E49" s="40" t="s">
        <v>6078</v>
      </c>
    </row>
    <row r="50" spans="1:5" ht="63.75">
      <c r="A50" t="s">
        <v>60</v>
      </c>
      <c r="E50" s="39" t="s">
        <v>61</v>
      </c>
    </row>
    <row r="51" spans="1:16" ht="12.75">
      <c r="A51" t="s">
        <v>52</v>
      </c>
      <c s="34" t="s">
        <v>98</v>
      </c>
      <c s="34" t="s">
        <v>5718</v>
      </c>
      <c s="35" t="s">
        <v>5</v>
      </c>
      <c s="6" t="s">
        <v>5719</v>
      </c>
      <c s="36" t="s">
        <v>65</v>
      </c>
      <c s="37">
        <v>8.1</v>
      </c>
      <c s="36">
        <v>0</v>
      </c>
      <c s="36">
        <f>ROUND(G51*H51,6)</f>
      </c>
      <c r="L51" s="38">
        <v>0</v>
      </c>
      <c s="32">
        <f>ROUND(ROUND(L51,2)*ROUND(G51,3),2)</f>
      </c>
      <c s="36" t="s">
        <v>822</v>
      </c>
      <c>
        <f>(M51*21)/100</f>
      </c>
      <c t="s">
        <v>27</v>
      </c>
    </row>
    <row r="52" spans="1:5" ht="12.75">
      <c r="A52" s="35" t="s">
        <v>58</v>
      </c>
      <c r="E52" s="39" t="s">
        <v>5</v>
      </c>
    </row>
    <row r="53" spans="1:5" ht="12.75">
      <c r="A53" s="35" t="s">
        <v>59</v>
      </c>
      <c r="E53" s="40" t="s">
        <v>6079</v>
      </c>
    </row>
    <row r="54" spans="1:5" ht="369.75">
      <c r="A54" t="s">
        <v>60</v>
      </c>
      <c r="E54" s="39" t="s">
        <v>5721</v>
      </c>
    </row>
    <row r="55" spans="1:16" ht="12.75">
      <c r="A55" t="s">
        <v>52</v>
      </c>
      <c s="34" t="s">
        <v>103</v>
      </c>
      <c s="34" t="s">
        <v>5722</v>
      </c>
      <c s="35" t="s">
        <v>5</v>
      </c>
      <c s="6" t="s">
        <v>5723</v>
      </c>
      <c s="36" t="s">
        <v>2628</v>
      </c>
      <c s="37">
        <v>81</v>
      </c>
      <c s="36">
        <v>0</v>
      </c>
      <c s="36">
        <f>ROUND(G55*H55,6)</f>
      </c>
      <c r="L55" s="38">
        <v>0</v>
      </c>
      <c s="32">
        <f>ROUND(ROUND(L55,2)*ROUND(G55,3),2)</f>
      </c>
      <c s="36" t="s">
        <v>822</v>
      </c>
      <c>
        <f>(M55*21)/100</f>
      </c>
      <c t="s">
        <v>27</v>
      </c>
    </row>
    <row r="56" spans="1:5" ht="12.75">
      <c r="A56" s="35" t="s">
        <v>58</v>
      </c>
      <c r="E56" s="39" t="s">
        <v>5</v>
      </c>
    </row>
    <row r="57" spans="1:5" ht="12.75">
      <c r="A57" s="35" t="s">
        <v>59</v>
      </c>
      <c r="E57" s="40" t="s">
        <v>6080</v>
      </c>
    </row>
    <row r="58" spans="1:5" ht="25.5">
      <c r="A58" t="s">
        <v>60</v>
      </c>
      <c r="E58" s="39" t="s">
        <v>2629</v>
      </c>
    </row>
    <row r="59" spans="1:16" ht="12.75">
      <c r="A59" t="s">
        <v>52</v>
      </c>
      <c s="34" t="s">
        <v>107</v>
      </c>
      <c s="34" t="s">
        <v>5731</v>
      </c>
      <c s="35" t="s">
        <v>5</v>
      </c>
      <c s="6" t="s">
        <v>5732</v>
      </c>
      <c s="36" t="s">
        <v>65</v>
      </c>
      <c s="37">
        <v>8</v>
      </c>
      <c s="36">
        <v>0</v>
      </c>
      <c s="36">
        <f>ROUND(G59*H59,6)</f>
      </c>
      <c r="L59" s="38">
        <v>0</v>
      </c>
      <c s="32">
        <f>ROUND(ROUND(L59,2)*ROUND(G59,3),2)</f>
      </c>
      <c s="36" t="s">
        <v>822</v>
      </c>
      <c>
        <f>(M59*21)/100</f>
      </c>
      <c t="s">
        <v>27</v>
      </c>
    </row>
    <row r="60" spans="1:5" ht="12.75">
      <c r="A60" s="35" t="s">
        <v>58</v>
      </c>
      <c r="E60" s="39" t="s">
        <v>5</v>
      </c>
    </row>
    <row r="61" spans="1:5" ht="12.75">
      <c r="A61" s="35" t="s">
        <v>59</v>
      </c>
      <c r="E61" s="40" t="s">
        <v>6081</v>
      </c>
    </row>
    <row r="62" spans="1:5" ht="318.75">
      <c r="A62" t="s">
        <v>60</v>
      </c>
      <c r="E62" s="39" t="s">
        <v>5105</v>
      </c>
    </row>
    <row r="63" spans="1:16" ht="12.75">
      <c r="A63" t="s">
        <v>52</v>
      </c>
      <c s="34" t="s">
        <v>111</v>
      </c>
      <c s="34" t="s">
        <v>2626</v>
      </c>
      <c s="35" t="s">
        <v>5</v>
      </c>
      <c s="6" t="s">
        <v>2627</v>
      </c>
      <c s="36" t="s">
        <v>2628</v>
      </c>
      <c s="37">
        <v>80</v>
      </c>
      <c s="36">
        <v>0</v>
      </c>
      <c s="36">
        <f>ROUND(G63*H63,6)</f>
      </c>
      <c r="L63" s="38">
        <v>0</v>
      </c>
      <c s="32">
        <f>ROUND(ROUND(L63,2)*ROUND(G63,3),2)</f>
      </c>
      <c s="36" t="s">
        <v>822</v>
      </c>
      <c>
        <f>(M63*21)/100</f>
      </c>
      <c t="s">
        <v>27</v>
      </c>
    </row>
    <row r="64" spans="1:5" ht="12.75">
      <c r="A64" s="35" t="s">
        <v>58</v>
      </c>
      <c r="E64" s="39" t="s">
        <v>5</v>
      </c>
    </row>
    <row r="65" spans="1:5" ht="12.75">
      <c r="A65" s="35" t="s">
        <v>59</v>
      </c>
      <c r="E65" s="40" t="s">
        <v>6082</v>
      </c>
    </row>
    <row r="66" spans="1:5" ht="25.5">
      <c r="A66" t="s">
        <v>60</v>
      </c>
      <c r="E66" s="39" t="s">
        <v>2629</v>
      </c>
    </row>
    <row r="67" spans="1:16" ht="12.75">
      <c r="A67" t="s">
        <v>52</v>
      </c>
      <c s="34" t="s">
        <v>114</v>
      </c>
      <c s="34" t="s">
        <v>63</v>
      </c>
      <c s="35" t="s">
        <v>5</v>
      </c>
      <c s="6" t="s">
        <v>64</v>
      </c>
      <c s="36" t="s">
        <v>65</v>
      </c>
      <c s="37">
        <v>0.8</v>
      </c>
      <c s="36">
        <v>0</v>
      </c>
      <c s="36">
        <f>ROUND(G67*H67,6)</f>
      </c>
      <c r="L67" s="38">
        <v>0</v>
      </c>
      <c s="32">
        <f>ROUND(ROUND(L67,2)*ROUND(G67,3),2)</f>
      </c>
      <c s="36" t="s">
        <v>822</v>
      </c>
      <c>
        <f>(M67*21)/100</f>
      </c>
      <c t="s">
        <v>27</v>
      </c>
    </row>
    <row r="68" spans="1:5" ht="12.75">
      <c r="A68" s="35" t="s">
        <v>58</v>
      </c>
      <c r="E68" s="39" t="s">
        <v>5</v>
      </c>
    </row>
    <row r="69" spans="1:5" ht="12.75">
      <c r="A69" s="35" t="s">
        <v>59</v>
      </c>
      <c r="E69" s="40" t="s">
        <v>6083</v>
      </c>
    </row>
    <row r="70" spans="1:5" ht="318.75">
      <c r="A70" t="s">
        <v>60</v>
      </c>
      <c r="E70" s="39" t="s">
        <v>5105</v>
      </c>
    </row>
    <row r="71" spans="1:16" ht="12.75">
      <c r="A71" t="s">
        <v>52</v>
      </c>
      <c s="34" t="s">
        <v>118</v>
      </c>
      <c s="34" t="s">
        <v>2632</v>
      </c>
      <c s="35" t="s">
        <v>5</v>
      </c>
      <c s="6" t="s">
        <v>2633</v>
      </c>
      <c s="36" t="s">
        <v>2628</v>
      </c>
      <c s="37">
        <v>8</v>
      </c>
      <c s="36">
        <v>0</v>
      </c>
      <c s="36">
        <f>ROUND(G71*H71,6)</f>
      </c>
      <c r="L71" s="38">
        <v>0</v>
      </c>
      <c s="32">
        <f>ROUND(ROUND(L71,2)*ROUND(G71,3),2)</f>
      </c>
      <c s="36" t="s">
        <v>822</v>
      </c>
      <c>
        <f>(M71*21)/100</f>
      </c>
      <c t="s">
        <v>27</v>
      </c>
    </row>
    <row r="72" spans="1:5" ht="12.75">
      <c r="A72" s="35" t="s">
        <v>58</v>
      </c>
      <c r="E72" s="39" t="s">
        <v>5</v>
      </c>
    </row>
    <row r="73" spans="1:5" ht="12.75">
      <c r="A73" s="35" t="s">
        <v>59</v>
      </c>
      <c r="E73" s="40" t="s">
        <v>6084</v>
      </c>
    </row>
    <row r="74" spans="1:5" ht="25.5">
      <c r="A74" t="s">
        <v>60</v>
      </c>
      <c r="E74" s="39" t="s">
        <v>2629</v>
      </c>
    </row>
    <row r="75" spans="1:16" ht="12.75">
      <c r="A75" t="s">
        <v>52</v>
      </c>
      <c s="34" t="s">
        <v>122</v>
      </c>
      <c s="34" t="s">
        <v>4074</v>
      </c>
      <c s="35" t="s">
        <v>5</v>
      </c>
      <c s="6" t="s">
        <v>4075</v>
      </c>
      <c s="36" t="s">
        <v>65</v>
      </c>
      <c s="37">
        <v>16.9</v>
      </c>
      <c s="36">
        <v>0</v>
      </c>
      <c s="36">
        <f>ROUND(G75*H75,6)</f>
      </c>
      <c r="L75" s="38">
        <v>0</v>
      </c>
      <c s="32">
        <f>ROUND(ROUND(L75,2)*ROUND(G75,3),2)</f>
      </c>
      <c s="36" t="s">
        <v>822</v>
      </c>
      <c>
        <f>(M75*21)/100</f>
      </c>
      <c t="s">
        <v>27</v>
      </c>
    </row>
    <row r="76" spans="1:5" ht="12.75">
      <c r="A76" s="35" t="s">
        <v>58</v>
      </c>
      <c r="E76" s="39" t="s">
        <v>5</v>
      </c>
    </row>
    <row r="77" spans="1:5" ht="12.75">
      <c r="A77" s="35" t="s">
        <v>59</v>
      </c>
      <c r="E77" s="40" t="s">
        <v>6085</v>
      </c>
    </row>
    <row r="78" spans="1:5" ht="191.25">
      <c r="A78" t="s">
        <v>60</v>
      </c>
      <c r="E78" s="39" t="s">
        <v>4077</v>
      </c>
    </row>
    <row r="79" spans="1:16" ht="12.75">
      <c r="A79" t="s">
        <v>52</v>
      </c>
      <c s="34" t="s">
        <v>126</v>
      </c>
      <c s="34" t="s">
        <v>832</v>
      </c>
      <c s="35" t="s">
        <v>5</v>
      </c>
      <c s="6" t="s">
        <v>833</v>
      </c>
      <c s="36" t="s">
        <v>65</v>
      </c>
      <c s="37">
        <v>4.4</v>
      </c>
      <c s="36">
        <v>0</v>
      </c>
      <c s="36">
        <f>ROUND(G79*H79,6)</f>
      </c>
      <c r="L79" s="38">
        <v>0</v>
      </c>
      <c s="32">
        <f>ROUND(ROUND(L79,2)*ROUND(G79,3),2)</f>
      </c>
      <c s="36" t="s">
        <v>822</v>
      </c>
      <c>
        <f>(M79*21)/100</f>
      </c>
      <c t="s">
        <v>27</v>
      </c>
    </row>
    <row r="80" spans="1:5" ht="12.75">
      <c r="A80" s="35" t="s">
        <v>58</v>
      </c>
      <c r="E80" s="39" t="s">
        <v>5</v>
      </c>
    </row>
    <row r="81" spans="1:5" ht="38.25">
      <c r="A81" s="35" t="s">
        <v>59</v>
      </c>
      <c r="E81" s="40" t="s">
        <v>6086</v>
      </c>
    </row>
    <row r="82" spans="1:5" ht="229.5">
      <c r="A82" t="s">
        <v>60</v>
      </c>
      <c r="E82" s="39" t="s">
        <v>835</v>
      </c>
    </row>
    <row r="83" spans="1:16" ht="12.75">
      <c r="A83" t="s">
        <v>52</v>
      </c>
      <c s="34" t="s">
        <v>131</v>
      </c>
      <c s="34" t="s">
        <v>2811</v>
      </c>
      <c s="35" t="s">
        <v>5</v>
      </c>
      <c s="6" t="s">
        <v>2812</v>
      </c>
      <c s="36" t="s">
        <v>65</v>
      </c>
      <c s="37">
        <v>0.28</v>
      </c>
      <c s="36">
        <v>0</v>
      </c>
      <c s="36">
        <f>ROUND(G83*H83,6)</f>
      </c>
      <c r="L83" s="38">
        <v>0</v>
      </c>
      <c s="32">
        <f>ROUND(ROUND(L83,2)*ROUND(G83,3),2)</f>
      </c>
      <c s="36" t="s">
        <v>822</v>
      </c>
      <c>
        <f>(M83*21)/100</f>
      </c>
      <c t="s">
        <v>27</v>
      </c>
    </row>
    <row r="84" spans="1:5" ht="12.75">
      <c r="A84" s="35" t="s">
        <v>58</v>
      </c>
      <c r="E84" s="39" t="s">
        <v>5</v>
      </c>
    </row>
    <row r="85" spans="1:5" ht="12.75">
      <c r="A85" s="35" t="s">
        <v>59</v>
      </c>
      <c r="E85" s="40" t="s">
        <v>6087</v>
      </c>
    </row>
    <row r="86" spans="1:5" ht="293.25">
      <c r="A86" t="s">
        <v>60</v>
      </c>
      <c r="E86" s="39" t="s">
        <v>4709</v>
      </c>
    </row>
    <row r="87" spans="1:16" ht="12.75">
      <c r="A87" t="s">
        <v>52</v>
      </c>
      <c s="34" t="s">
        <v>134</v>
      </c>
      <c s="34" t="s">
        <v>2815</v>
      </c>
      <c s="35" t="s">
        <v>5</v>
      </c>
      <c s="6" t="s">
        <v>2816</v>
      </c>
      <c s="36" t="s">
        <v>56</v>
      </c>
      <c s="37">
        <v>64</v>
      </c>
      <c s="36">
        <v>0</v>
      </c>
      <c s="36">
        <f>ROUND(G87*H87,6)</f>
      </c>
      <c r="L87" s="38">
        <v>0</v>
      </c>
      <c s="32">
        <f>ROUND(ROUND(L87,2)*ROUND(G87,3),2)</f>
      </c>
      <c s="36" t="s">
        <v>822</v>
      </c>
      <c>
        <f>(M87*21)/100</f>
      </c>
      <c t="s">
        <v>27</v>
      </c>
    </row>
    <row r="88" spans="1:5" ht="12.75">
      <c r="A88" s="35" t="s">
        <v>58</v>
      </c>
      <c r="E88" s="39" t="s">
        <v>5</v>
      </c>
    </row>
    <row r="89" spans="1:5" ht="12.75">
      <c r="A89" s="35" t="s">
        <v>59</v>
      </c>
      <c r="E89" s="40" t="s">
        <v>6088</v>
      </c>
    </row>
    <row r="90" spans="1:5" ht="25.5">
      <c r="A90" t="s">
        <v>60</v>
      </c>
      <c r="E90" s="39" t="s">
        <v>2817</v>
      </c>
    </row>
    <row r="91" spans="1:13" ht="12.75">
      <c r="A91" t="s">
        <v>49</v>
      </c>
      <c r="C91" s="31" t="s">
        <v>70</v>
      </c>
      <c r="E91" s="33" t="s">
        <v>2878</v>
      </c>
      <c r="J91" s="32">
        <f>0</f>
      </c>
      <c s="32">
        <f>0</f>
      </c>
      <c s="32">
        <f>0+L92</f>
      </c>
      <c s="32">
        <f>0+M92</f>
      </c>
    </row>
    <row r="92" spans="1:16" ht="12.75">
      <c r="A92" t="s">
        <v>52</v>
      </c>
      <c s="34" t="s">
        <v>137</v>
      </c>
      <c s="34" t="s">
        <v>2642</v>
      </c>
      <c s="35" t="s">
        <v>5</v>
      </c>
      <c s="6" t="s">
        <v>2643</v>
      </c>
      <c s="36" t="s">
        <v>65</v>
      </c>
      <c s="37">
        <v>0.48</v>
      </c>
      <c s="36">
        <v>0</v>
      </c>
      <c s="36">
        <f>ROUND(G92*H92,6)</f>
      </c>
      <c r="L92" s="38">
        <v>0</v>
      </c>
      <c s="32">
        <f>ROUND(ROUND(L92,2)*ROUND(G92,3),2)</f>
      </c>
      <c s="36" t="s">
        <v>822</v>
      </c>
      <c>
        <f>(M92*21)/100</f>
      </c>
      <c t="s">
        <v>27</v>
      </c>
    </row>
    <row r="93" spans="1:5" ht="12.75">
      <c r="A93" s="35" t="s">
        <v>58</v>
      </c>
      <c r="E93" s="39" t="s">
        <v>5</v>
      </c>
    </row>
    <row r="94" spans="1:5" ht="51">
      <c r="A94" s="35" t="s">
        <v>59</v>
      </c>
      <c r="E94" s="40" t="s">
        <v>6089</v>
      </c>
    </row>
    <row r="95" spans="1:5" ht="38.25">
      <c r="A95" t="s">
        <v>60</v>
      </c>
      <c r="E95" s="39" t="s">
        <v>4099</v>
      </c>
    </row>
    <row r="96" spans="1:13" ht="12.75">
      <c r="A96" t="s">
        <v>49</v>
      </c>
      <c r="C96" s="31" t="s">
        <v>73</v>
      </c>
      <c r="E96" s="33" t="s">
        <v>88</v>
      </c>
      <c r="J96" s="32">
        <f>0</f>
      </c>
      <c s="32">
        <f>0</f>
      </c>
      <c s="32">
        <f>0+L97+L101+L105+L109+L113+L117+L121</f>
      </c>
      <c s="32">
        <f>0+M97+M101+M105+M109+M113+M117+M121</f>
      </c>
    </row>
    <row r="97" spans="1:16" ht="12.75">
      <c r="A97" t="s">
        <v>52</v>
      </c>
      <c s="34" t="s">
        <v>140</v>
      </c>
      <c s="34" t="s">
        <v>5765</v>
      </c>
      <c s="35" t="s">
        <v>5</v>
      </c>
      <c s="6" t="s">
        <v>5766</v>
      </c>
      <c s="36" t="s">
        <v>56</v>
      </c>
      <c s="37">
        <v>10</v>
      </c>
      <c s="36">
        <v>0</v>
      </c>
      <c s="36">
        <f>ROUND(G97*H97,6)</f>
      </c>
      <c r="L97" s="38">
        <v>0</v>
      </c>
      <c s="32">
        <f>ROUND(ROUND(L97,2)*ROUND(G97,3),2)</f>
      </c>
      <c s="36" t="s">
        <v>822</v>
      </c>
      <c>
        <f>(M97*21)/100</f>
      </c>
      <c t="s">
        <v>27</v>
      </c>
    </row>
    <row r="98" spans="1:5" ht="12.75">
      <c r="A98" s="35" t="s">
        <v>58</v>
      </c>
      <c r="E98" s="39" t="s">
        <v>5</v>
      </c>
    </row>
    <row r="99" spans="1:5" ht="12.75">
      <c r="A99" s="35" t="s">
        <v>59</v>
      </c>
      <c r="E99" s="40" t="s">
        <v>6090</v>
      </c>
    </row>
    <row r="100" spans="1:5" ht="51">
      <c r="A100" t="s">
        <v>60</v>
      </c>
      <c r="E100" s="39" t="s">
        <v>3927</v>
      </c>
    </row>
    <row r="101" spans="1:16" ht="12.75">
      <c r="A101" t="s">
        <v>52</v>
      </c>
      <c s="34" t="s">
        <v>144</v>
      </c>
      <c s="34" t="s">
        <v>3396</v>
      </c>
      <c s="35" t="s">
        <v>5</v>
      </c>
      <c s="6" t="s">
        <v>3397</v>
      </c>
      <c s="36" t="s">
        <v>56</v>
      </c>
      <c s="37">
        <v>64</v>
      </c>
      <c s="36">
        <v>0</v>
      </c>
      <c s="36">
        <f>ROUND(G101*H101,6)</f>
      </c>
      <c r="L101" s="38">
        <v>0</v>
      </c>
      <c s="32">
        <f>ROUND(ROUND(L101,2)*ROUND(G101,3),2)</f>
      </c>
      <c s="36" t="s">
        <v>822</v>
      </c>
      <c>
        <f>(M101*21)/100</f>
      </c>
      <c t="s">
        <v>27</v>
      </c>
    </row>
    <row r="102" spans="1:5" ht="12.75">
      <c r="A102" s="35" t="s">
        <v>58</v>
      </c>
      <c r="E102" s="39" t="s">
        <v>5</v>
      </c>
    </row>
    <row r="103" spans="1:5" ht="12.75">
      <c r="A103" s="35" t="s">
        <v>59</v>
      </c>
      <c r="E103" s="40" t="s">
        <v>6088</v>
      </c>
    </row>
    <row r="104" spans="1:5" ht="51">
      <c r="A104" t="s">
        <v>60</v>
      </c>
      <c r="E104" s="39" t="s">
        <v>3927</v>
      </c>
    </row>
    <row r="105" spans="1:16" ht="25.5">
      <c r="A105" t="s">
        <v>52</v>
      </c>
      <c s="34" t="s">
        <v>148</v>
      </c>
      <c s="34" t="s">
        <v>5780</v>
      </c>
      <c s="35" t="s">
        <v>5790</v>
      </c>
      <c s="6" t="s">
        <v>5781</v>
      </c>
      <c s="36" t="s">
        <v>56</v>
      </c>
      <c s="37">
        <v>1.6</v>
      </c>
      <c s="36">
        <v>0</v>
      </c>
      <c s="36">
        <f>ROUND(G105*H105,6)</f>
      </c>
      <c r="L105" s="38">
        <v>0</v>
      </c>
      <c s="32">
        <f>ROUND(ROUND(L105,2)*ROUND(G105,3),2)</f>
      </c>
      <c s="36" t="s">
        <v>822</v>
      </c>
      <c>
        <f>(M105*21)/100</f>
      </c>
      <c t="s">
        <v>27</v>
      </c>
    </row>
    <row r="106" spans="1:5" ht="12.75">
      <c r="A106" s="35" t="s">
        <v>58</v>
      </c>
      <c r="E106" s="39" t="s">
        <v>5</v>
      </c>
    </row>
    <row r="107" spans="1:5" ht="12.75">
      <c r="A107" s="35" t="s">
        <v>59</v>
      </c>
      <c r="E107" s="40" t="s">
        <v>6091</v>
      </c>
    </row>
    <row r="108" spans="1:5" ht="153">
      <c r="A108" t="s">
        <v>60</v>
      </c>
      <c r="E108" s="39" t="s">
        <v>3940</v>
      </c>
    </row>
    <row r="109" spans="1:16" ht="25.5">
      <c r="A109" t="s">
        <v>52</v>
      </c>
      <c s="34" t="s">
        <v>152</v>
      </c>
      <c s="34" t="s">
        <v>5780</v>
      </c>
      <c s="35" t="s">
        <v>5793</v>
      </c>
      <c s="6" t="s">
        <v>5781</v>
      </c>
      <c s="36" t="s">
        <v>56</v>
      </c>
      <c s="37">
        <v>3</v>
      </c>
      <c s="36">
        <v>0</v>
      </c>
      <c s="36">
        <f>ROUND(G109*H109,6)</f>
      </c>
      <c r="L109" s="38">
        <v>0</v>
      </c>
      <c s="32">
        <f>ROUND(ROUND(L109,2)*ROUND(G109,3),2)</f>
      </c>
      <c s="36" t="s">
        <v>822</v>
      </c>
      <c>
        <f>(M109*21)/100</f>
      </c>
      <c t="s">
        <v>27</v>
      </c>
    </row>
    <row r="110" spans="1:5" ht="12.75">
      <c r="A110" s="35" t="s">
        <v>58</v>
      </c>
      <c r="E110" s="39" t="s">
        <v>5</v>
      </c>
    </row>
    <row r="111" spans="1:5" ht="12.75">
      <c r="A111" s="35" t="s">
        <v>59</v>
      </c>
      <c r="E111" s="40" t="s">
        <v>6092</v>
      </c>
    </row>
    <row r="112" spans="1:5" ht="153">
      <c r="A112" t="s">
        <v>60</v>
      </c>
      <c r="E112" s="39" t="s">
        <v>3940</v>
      </c>
    </row>
    <row r="113" spans="1:16" ht="25.5">
      <c r="A113" t="s">
        <v>52</v>
      </c>
      <c s="34" t="s">
        <v>155</v>
      </c>
      <c s="34" t="s">
        <v>5783</v>
      </c>
      <c s="35" t="s">
        <v>5</v>
      </c>
      <c s="6" t="s">
        <v>5784</v>
      </c>
      <c s="36" t="s">
        <v>56</v>
      </c>
      <c s="37">
        <v>54.65</v>
      </c>
      <c s="36">
        <v>0</v>
      </c>
      <c s="36">
        <f>ROUND(G113*H113,6)</f>
      </c>
      <c r="L113" s="38">
        <v>0</v>
      </c>
      <c s="32">
        <f>ROUND(ROUND(L113,2)*ROUND(G113,3),2)</f>
      </c>
      <c s="36" t="s">
        <v>822</v>
      </c>
      <c>
        <f>(M113*21)/100</f>
      </c>
      <c t="s">
        <v>27</v>
      </c>
    </row>
    <row r="114" spans="1:5" ht="12.75">
      <c r="A114" s="35" t="s">
        <v>58</v>
      </c>
      <c r="E114" s="39" t="s">
        <v>5</v>
      </c>
    </row>
    <row r="115" spans="1:5" ht="12.75">
      <c r="A115" s="35" t="s">
        <v>59</v>
      </c>
      <c r="E115" s="40" t="s">
        <v>6093</v>
      </c>
    </row>
    <row r="116" spans="1:5" ht="153">
      <c r="A116" t="s">
        <v>60</v>
      </c>
      <c r="E116" s="39" t="s">
        <v>3940</v>
      </c>
    </row>
    <row r="117" spans="1:16" ht="12.75">
      <c r="A117" t="s">
        <v>52</v>
      </c>
      <c s="34" t="s">
        <v>159</v>
      </c>
      <c s="34" t="s">
        <v>5786</v>
      </c>
      <c s="35" t="s">
        <v>5</v>
      </c>
      <c s="6" t="s">
        <v>5787</v>
      </c>
      <c s="36" t="s">
        <v>56</v>
      </c>
      <c s="37">
        <v>4.75</v>
      </c>
      <c s="36">
        <v>0</v>
      </c>
      <c s="36">
        <f>ROUND(G117*H117,6)</f>
      </c>
      <c r="L117" s="38">
        <v>0</v>
      </c>
      <c s="32">
        <f>ROUND(ROUND(L117,2)*ROUND(G117,3),2)</f>
      </c>
      <c s="36" t="s">
        <v>822</v>
      </c>
      <c>
        <f>(M117*21)/100</f>
      </c>
      <c t="s">
        <v>27</v>
      </c>
    </row>
    <row r="118" spans="1:5" ht="12.75">
      <c r="A118" s="35" t="s">
        <v>58</v>
      </c>
      <c r="E118" s="39" t="s">
        <v>5</v>
      </c>
    </row>
    <row r="119" spans="1:5" ht="12.75">
      <c r="A119" s="35" t="s">
        <v>59</v>
      </c>
      <c r="E119" s="40" t="s">
        <v>6094</v>
      </c>
    </row>
    <row r="120" spans="1:5" ht="153">
      <c r="A120" t="s">
        <v>60</v>
      </c>
      <c r="E120" s="39" t="s">
        <v>3940</v>
      </c>
    </row>
    <row r="121" spans="1:16" ht="12.75">
      <c r="A121" t="s">
        <v>52</v>
      </c>
      <c s="34" t="s">
        <v>163</v>
      </c>
      <c s="34" t="s">
        <v>5027</v>
      </c>
      <c s="35" t="s">
        <v>5</v>
      </c>
      <c s="6" t="s">
        <v>5028</v>
      </c>
      <c s="36" t="s">
        <v>56</v>
      </c>
      <c s="37">
        <v>10</v>
      </c>
      <c s="36">
        <v>0</v>
      </c>
      <c s="36">
        <f>ROUND(G121*H121,6)</f>
      </c>
      <c r="L121" s="38">
        <v>0</v>
      </c>
      <c s="32">
        <f>ROUND(ROUND(L121,2)*ROUND(G121,3),2)</f>
      </c>
      <c s="36" t="s">
        <v>822</v>
      </c>
      <c>
        <f>(M121*21)/100</f>
      </c>
      <c t="s">
        <v>27</v>
      </c>
    </row>
    <row r="122" spans="1:5" ht="12.75">
      <c r="A122" s="35" t="s">
        <v>58</v>
      </c>
      <c r="E122" s="39" t="s">
        <v>5</v>
      </c>
    </row>
    <row r="123" spans="1:5" ht="12.75">
      <c r="A123" s="35" t="s">
        <v>59</v>
      </c>
      <c r="E123" s="40" t="s">
        <v>5836</v>
      </c>
    </row>
    <row r="124" spans="1:5" ht="89.25">
      <c r="A124" t="s">
        <v>60</v>
      </c>
      <c r="E124" s="39" t="s">
        <v>6095</v>
      </c>
    </row>
    <row r="125" spans="1:13" ht="12.75">
      <c r="A125" t="s">
        <v>49</v>
      </c>
      <c r="C125" s="31" t="s">
        <v>80</v>
      </c>
      <c r="E125" s="33" t="s">
        <v>97</v>
      </c>
      <c r="J125" s="32">
        <f>0</f>
      </c>
      <c s="32">
        <f>0</f>
      </c>
      <c s="32">
        <f>0+L126</f>
      </c>
      <c s="32">
        <f>0+M126</f>
      </c>
    </row>
    <row r="126" spans="1:16" ht="25.5">
      <c r="A126" t="s">
        <v>52</v>
      </c>
      <c s="34" t="s">
        <v>167</v>
      </c>
      <c s="34" t="s">
        <v>5919</v>
      </c>
      <c s="35" t="s">
        <v>5</v>
      </c>
      <c s="6" t="s">
        <v>5920</v>
      </c>
      <c s="36" t="s">
        <v>56</v>
      </c>
      <c s="37">
        <v>8</v>
      </c>
      <c s="36">
        <v>0</v>
      </c>
      <c s="36">
        <f>ROUND(G126*H126,6)</f>
      </c>
      <c r="L126" s="38">
        <v>0</v>
      </c>
      <c s="32">
        <f>ROUND(ROUND(L126,2)*ROUND(G126,3),2)</f>
      </c>
      <c s="36" t="s">
        <v>822</v>
      </c>
      <c>
        <f>(M126*21)/100</f>
      </c>
      <c t="s">
        <v>27</v>
      </c>
    </row>
    <row r="127" spans="1:5" ht="12.75">
      <c r="A127" s="35" t="s">
        <v>58</v>
      </c>
      <c r="E127" s="39" t="s">
        <v>5</v>
      </c>
    </row>
    <row r="128" spans="1:5" ht="12.75">
      <c r="A128" s="35" t="s">
        <v>59</v>
      </c>
      <c r="E128" s="40" t="s">
        <v>4729</v>
      </c>
    </row>
    <row r="129" spans="1:5" ht="63.75">
      <c r="A129" t="s">
        <v>60</v>
      </c>
      <c r="E129" s="39" t="s">
        <v>5922</v>
      </c>
    </row>
    <row r="130" spans="1:13" ht="12.75">
      <c r="A130" t="s">
        <v>49</v>
      </c>
      <c r="C130" s="31" t="s">
        <v>84</v>
      </c>
      <c r="E130" s="33" t="s">
        <v>2922</v>
      </c>
      <c r="J130" s="32">
        <f>0</f>
      </c>
      <c s="32">
        <f>0</f>
      </c>
      <c s="32">
        <f>0+L131</f>
      </c>
      <c s="32">
        <f>0+M131</f>
      </c>
    </row>
    <row r="131" spans="1:16" ht="12.75">
      <c r="A131" t="s">
        <v>52</v>
      </c>
      <c s="34" t="s">
        <v>171</v>
      </c>
      <c s="34" t="s">
        <v>5813</v>
      </c>
      <c s="35" t="s">
        <v>5</v>
      </c>
      <c s="6" t="s">
        <v>5814</v>
      </c>
      <c s="36" t="s">
        <v>101</v>
      </c>
      <c s="37">
        <v>1</v>
      </c>
      <c s="36">
        <v>0</v>
      </c>
      <c s="36">
        <f>ROUND(G131*H131,6)</f>
      </c>
      <c r="L131" s="38">
        <v>0</v>
      </c>
      <c s="32">
        <f>ROUND(ROUND(L131,2)*ROUND(G131,3),2)</f>
      </c>
      <c s="36" t="s">
        <v>822</v>
      </c>
      <c>
        <f>(M131*21)/100</f>
      </c>
      <c t="s">
        <v>27</v>
      </c>
    </row>
    <row r="132" spans="1:5" ht="12.75">
      <c r="A132" s="35" t="s">
        <v>58</v>
      </c>
      <c r="E132" s="39" t="s">
        <v>5</v>
      </c>
    </row>
    <row r="133" spans="1:5" ht="12.75">
      <c r="A133" s="35" t="s">
        <v>59</v>
      </c>
      <c r="E133" s="40" t="s">
        <v>1170</v>
      </c>
    </row>
    <row r="134" spans="1:5" ht="76.5">
      <c r="A134" t="s">
        <v>60</v>
      </c>
      <c r="E134" s="39" t="s">
        <v>5815</v>
      </c>
    </row>
    <row r="135" spans="1:13" ht="12.75">
      <c r="A135" t="s">
        <v>49</v>
      </c>
      <c r="C135" s="31" t="s">
        <v>89</v>
      </c>
      <c r="E135" s="33" t="s">
        <v>2962</v>
      </c>
      <c r="J135" s="32">
        <f>0</f>
      </c>
      <c s="32">
        <f>0</f>
      </c>
      <c s="32">
        <f>0+L136+L140+L144+L148+L152+L156+L160+L164+L168</f>
      </c>
      <c s="32">
        <f>0+M136+M140+M144+M148+M152+M156+M160+M164+M168</f>
      </c>
    </row>
    <row r="136" spans="1:16" ht="25.5">
      <c r="A136" t="s">
        <v>52</v>
      </c>
      <c s="34" t="s">
        <v>175</v>
      </c>
      <c s="34" t="s">
        <v>5818</v>
      </c>
      <c s="35" t="s">
        <v>5</v>
      </c>
      <c s="6" t="s">
        <v>5819</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5927</v>
      </c>
    </row>
    <row r="139" spans="1:5" ht="25.5">
      <c r="A139" t="s">
        <v>60</v>
      </c>
      <c r="E139" s="39" t="s">
        <v>5821</v>
      </c>
    </row>
    <row r="140" spans="1:16" ht="25.5">
      <c r="A140" t="s">
        <v>52</v>
      </c>
      <c s="34" t="s">
        <v>179</v>
      </c>
      <c s="34" t="s">
        <v>5834</v>
      </c>
      <c s="35" t="s">
        <v>5</v>
      </c>
      <c s="6" t="s">
        <v>5835</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6096</v>
      </c>
    </row>
    <row r="143" spans="1:5" ht="25.5">
      <c r="A143" t="s">
        <v>60</v>
      </c>
      <c r="E143" s="39" t="s">
        <v>5837</v>
      </c>
    </row>
    <row r="144" spans="1:16" ht="12.75">
      <c r="A144" t="s">
        <v>52</v>
      </c>
      <c s="34" t="s">
        <v>183</v>
      </c>
      <c s="34" t="s">
        <v>3976</v>
      </c>
      <c s="35" t="s">
        <v>5</v>
      </c>
      <c s="6" t="s">
        <v>3977</v>
      </c>
      <c s="36" t="s">
        <v>78</v>
      </c>
      <c s="37">
        <v>24</v>
      </c>
      <c s="36">
        <v>0</v>
      </c>
      <c s="36">
        <f>ROUND(G144*H144,6)</f>
      </c>
      <c r="L144" s="38">
        <v>0</v>
      </c>
      <c s="32">
        <f>ROUND(ROUND(L144,2)*ROUND(G144,3),2)</f>
      </c>
      <c s="36" t="s">
        <v>822</v>
      </c>
      <c>
        <f>(M144*21)/100</f>
      </c>
      <c t="s">
        <v>27</v>
      </c>
    </row>
    <row r="145" spans="1:5" ht="12.75">
      <c r="A145" s="35" t="s">
        <v>58</v>
      </c>
      <c r="E145" s="39" t="s">
        <v>5</v>
      </c>
    </row>
    <row r="146" spans="1:5" ht="12.75">
      <c r="A146" s="35" t="s">
        <v>59</v>
      </c>
      <c r="E146" s="40" t="s">
        <v>6097</v>
      </c>
    </row>
    <row r="147" spans="1:5" ht="51">
      <c r="A147" t="s">
        <v>60</v>
      </c>
      <c r="E147" s="39" t="s">
        <v>3978</v>
      </c>
    </row>
    <row r="148" spans="1:16" ht="12.75">
      <c r="A148" t="s">
        <v>52</v>
      </c>
      <c s="34" t="s">
        <v>187</v>
      </c>
      <c s="34" t="s">
        <v>5853</v>
      </c>
      <c s="35" t="s">
        <v>5790</v>
      </c>
      <c s="6" t="s">
        <v>5854</v>
      </c>
      <c s="36" t="s">
        <v>78</v>
      </c>
      <c s="37">
        <v>8</v>
      </c>
      <c s="36">
        <v>0</v>
      </c>
      <c s="36">
        <f>ROUND(G148*H148,6)</f>
      </c>
      <c r="L148" s="38">
        <v>0</v>
      </c>
      <c s="32">
        <f>ROUND(ROUND(L148,2)*ROUND(G148,3),2)</f>
      </c>
      <c s="36" t="s">
        <v>822</v>
      </c>
      <c>
        <f>(M148*21)/100</f>
      </c>
      <c t="s">
        <v>27</v>
      </c>
    </row>
    <row r="149" spans="1:5" ht="12.75">
      <c r="A149" s="35" t="s">
        <v>58</v>
      </c>
      <c r="E149" s="39" t="s">
        <v>5</v>
      </c>
    </row>
    <row r="150" spans="1:5" ht="12.75">
      <c r="A150" s="35" t="s">
        <v>59</v>
      </c>
      <c r="E150" s="40" t="s">
        <v>6098</v>
      </c>
    </row>
    <row r="151" spans="1:5" ht="51">
      <c r="A151" t="s">
        <v>60</v>
      </c>
      <c r="E151" s="39" t="s">
        <v>3978</v>
      </c>
    </row>
    <row r="152" spans="1:16" ht="12.75">
      <c r="A152" t="s">
        <v>52</v>
      </c>
      <c s="34" t="s">
        <v>191</v>
      </c>
      <c s="34" t="s">
        <v>5853</v>
      </c>
      <c s="35" t="s">
        <v>5793</v>
      </c>
      <c s="6" t="s">
        <v>5854</v>
      </c>
      <c s="36" t="s">
        <v>78</v>
      </c>
      <c s="37">
        <v>2</v>
      </c>
      <c s="36">
        <v>0</v>
      </c>
      <c s="36">
        <f>ROUND(G152*H152,6)</f>
      </c>
      <c r="L152" s="38">
        <v>0</v>
      </c>
      <c s="32">
        <f>ROUND(ROUND(L152,2)*ROUND(G152,3),2)</f>
      </c>
      <c s="36" t="s">
        <v>822</v>
      </c>
      <c>
        <f>(M152*21)/100</f>
      </c>
      <c t="s">
        <v>27</v>
      </c>
    </row>
    <row r="153" spans="1:5" ht="12.75">
      <c r="A153" s="35" t="s">
        <v>58</v>
      </c>
      <c r="E153" s="39" t="s">
        <v>5</v>
      </c>
    </row>
    <row r="154" spans="1:5" ht="12.75">
      <c r="A154" s="35" t="s">
        <v>59</v>
      </c>
      <c r="E154" s="40" t="s">
        <v>6099</v>
      </c>
    </row>
    <row r="155" spans="1:5" ht="51">
      <c r="A155" t="s">
        <v>60</v>
      </c>
      <c r="E155" s="39" t="s">
        <v>3978</v>
      </c>
    </row>
    <row r="156" spans="1:16" ht="12.75">
      <c r="A156" t="s">
        <v>52</v>
      </c>
      <c s="34" t="s">
        <v>195</v>
      </c>
      <c s="34" t="s">
        <v>5853</v>
      </c>
      <c s="35" t="s">
        <v>5857</v>
      </c>
      <c s="6" t="s">
        <v>5854</v>
      </c>
      <c s="36" t="s">
        <v>78</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6100</v>
      </c>
    </row>
    <row r="159" spans="1:5" ht="51">
      <c r="A159" t="s">
        <v>60</v>
      </c>
      <c r="E159" s="39" t="s">
        <v>3978</v>
      </c>
    </row>
    <row r="160" spans="1:16" ht="12.75">
      <c r="A160" t="s">
        <v>52</v>
      </c>
      <c s="34" t="s">
        <v>199</v>
      </c>
      <c s="34" t="s">
        <v>5859</v>
      </c>
      <c s="35" t="s">
        <v>5</v>
      </c>
      <c s="6" t="s">
        <v>5860</v>
      </c>
      <c s="36" t="s">
        <v>78</v>
      </c>
      <c s="37">
        <v>10</v>
      </c>
      <c s="36">
        <v>0</v>
      </c>
      <c s="36">
        <f>ROUND(G160*H160,6)</f>
      </c>
      <c r="L160" s="38">
        <v>0</v>
      </c>
      <c s="32">
        <f>ROUND(ROUND(L160,2)*ROUND(G160,3),2)</f>
      </c>
      <c s="36" t="s">
        <v>822</v>
      </c>
      <c>
        <f>(M160*21)/100</f>
      </c>
      <c t="s">
        <v>27</v>
      </c>
    </row>
    <row r="161" spans="1:5" ht="12.75">
      <c r="A161" s="35" t="s">
        <v>58</v>
      </c>
      <c r="E161" s="39" t="s">
        <v>5</v>
      </c>
    </row>
    <row r="162" spans="1:5" ht="12.75">
      <c r="A162" s="35" t="s">
        <v>59</v>
      </c>
      <c r="E162" s="40" t="s">
        <v>6101</v>
      </c>
    </row>
    <row r="163" spans="1:5" ht="51">
      <c r="A163" t="s">
        <v>60</v>
      </c>
      <c r="E163" s="39" t="s">
        <v>5862</v>
      </c>
    </row>
    <row r="164" spans="1:16" ht="12.75">
      <c r="A164" t="s">
        <v>52</v>
      </c>
      <c s="34" t="s">
        <v>203</v>
      </c>
      <c s="34" t="s">
        <v>5636</v>
      </c>
      <c s="35" t="s">
        <v>5</v>
      </c>
      <c s="6" t="s">
        <v>5637</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1170</v>
      </c>
    </row>
    <row r="167" spans="1:5" ht="89.25">
      <c r="A167" t="s">
        <v>60</v>
      </c>
      <c r="E167" s="39" t="s">
        <v>5248</v>
      </c>
    </row>
    <row r="168" spans="1:16" ht="12.75">
      <c r="A168" t="s">
        <v>52</v>
      </c>
      <c s="34" t="s">
        <v>207</v>
      </c>
      <c s="34" t="s">
        <v>5942</v>
      </c>
      <c s="35" t="s">
        <v>5</v>
      </c>
      <c s="6" t="s">
        <v>5943</v>
      </c>
      <c s="36" t="s">
        <v>101</v>
      </c>
      <c s="37">
        <v>1</v>
      </c>
      <c s="36">
        <v>0</v>
      </c>
      <c s="36">
        <f>ROUND(G168*H168,6)</f>
      </c>
      <c r="L168" s="38">
        <v>0</v>
      </c>
      <c s="32">
        <f>ROUND(ROUND(L168,2)*ROUND(G168,3),2)</f>
      </c>
      <c s="36" t="s">
        <v>822</v>
      </c>
      <c>
        <f>(M168*21)/100</f>
      </c>
      <c t="s">
        <v>27</v>
      </c>
    </row>
    <row r="169" spans="1:5" ht="12.75">
      <c r="A169" s="35" t="s">
        <v>58</v>
      </c>
      <c r="E169" s="39" t="s">
        <v>5</v>
      </c>
    </row>
    <row r="170" spans="1:5" ht="12.75">
      <c r="A170" s="35" t="s">
        <v>59</v>
      </c>
      <c r="E170" s="40" t="s">
        <v>6102</v>
      </c>
    </row>
    <row r="171" spans="1:5" ht="76.5">
      <c r="A171" t="s">
        <v>60</v>
      </c>
      <c r="E171" s="39" t="s">
        <v>4429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6103</v>
      </c>
      <c s="41">
        <f>Rekapitulace!C97</f>
      </c>
      <c s="20" t="s">
        <v>0</v>
      </c>
      <c t="s">
        <v>23</v>
      </c>
      <c t="s">
        <v>27</v>
      </c>
    </row>
    <row r="4" spans="1:16" ht="32" customHeight="1">
      <c r="A4" s="24" t="s">
        <v>20</v>
      </c>
      <c s="25" t="s">
        <v>28</v>
      </c>
      <c s="27" t="s">
        <v>6103</v>
      </c>
      <c r="E4" s="26" t="s">
        <v>6104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COUNTIFS(L8:L317,"=0",A8:A317,"P")+COUNTIFS(L8:L317,"",A8:A317,"P")+SUM(Q8:Q317)</f>
      </c>
    </row>
    <row r="8" spans="1:13" ht="12.75">
      <c r="A8" t="s">
        <v>44</v>
      </c>
      <c r="C8" s="28" t="s">
        <v>6107</v>
      </c>
      <c r="E8" s="30" t="s">
        <v>6106</v>
      </c>
      <c r="J8" s="29">
        <f>0+J9+J106+J119+J132+J205+J222+J307+J316</f>
      </c>
      <c s="29">
        <f>0+K9+K106+K119+K132+K205+K222+K307+K316</f>
      </c>
      <c s="29">
        <f>0+L9+L106+L119+L132+L205+L222+L307+L316</f>
      </c>
      <c s="29">
        <f>0+M9+M106+M119+M132+M205+M222+M307+M316</f>
      </c>
    </row>
    <row r="9" spans="1:13" ht="12.75">
      <c r="A9" t="s">
        <v>49</v>
      </c>
      <c r="C9" s="31" t="s">
        <v>53</v>
      </c>
      <c r="E9" s="33" t="s">
        <v>62</v>
      </c>
      <c r="J9" s="32">
        <f>0</f>
      </c>
      <c s="32">
        <f>0</f>
      </c>
      <c s="32">
        <f>0+L10+L14+L18+L22+L26+L30+L34+L38+L42+L46+L50+L54+L58+L62+L66+L70+L74+L78+L82+L86+L90+L94+L98+L102</f>
      </c>
      <c s="32">
        <f>0+M10+M14+M18+M22+M26+M30+M34+M38+M42+M46+M50+M54+M58+M62+M66+M70+M74+M78+M82+M86+M90+M94+M98+M102</f>
      </c>
    </row>
    <row r="10" spans="1:16" ht="12.75">
      <c r="A10" t="s">
        <v>52</v>
      </c>
      <c s="34" t="s">
        <v>53</v>
      </c>
      <c s="34" t="s">
        <v>6108</v>
      </c>
      <c s="35" t="s">
        <v>5</v>
      </c>
      <c s="6" t="s">
        <v>6109</v>
      </c>
      <c s="36" t="s">
        <v>617</v>
      </c>
      <c s="37">
        <v>672</v>
      </c>
      <c s="36">
        <v>6E-05</v>
      </c>
      <c s="36">
        <f>ROUND(G10*H10,6)</f>
      </c>
      <c r="L10" s="38">
        <v>0</v>
      </c>
      <c s="32">
        <f>ROUND(ROUND(L10,2)*ROUND(G10,3),2)</f>
      </c>
      <c s="36" t="s">
        <v>3461</v>
      </c>
      <c>
        <f>(M10*21)/100</f>
      </c>
      <c t="s">
        <v>27</v>
      </c>
    </row>
    <row r="11" spans="1:5" ht="25.5">
      <c r="A11" s="35" t="s">
        <v>58</v>
      </c>
      <c r="E11" s="39" t="s">
        <v>6110</v>
      </c>
    </row>
    <row r="12" spans="1:5" ht="12.75">
      <c r="A12" s="35" t="s">
        <v>59</v>
      </c>
      <c r="E12" s="40" t="s">
        <v>6111</v>
      </c>
    </row>
    <row r="13" spans="1:5" ht="318.75">
      <c r="A13" t="s">
        <v>60</v>
      </c>
      <c r="E13" s="39" t="s">
        <v>6112</v>
      </c>
    </row>
    <row r="14" spans="1:16" ht="25.5">
      <c r="A14" t="s">
        <v>52</v>
      </c>
      <c s="34" t="s">
        <v>27</v>
      </c>
      <c s="34" t="s">
        <v>6113</v>
      </c>
      <c s="35" t="s">
        <v>5</v>
      </c>
      <c s="6" t="s">
        <v>6114</v>
      </c>
      <c s="36" t="s">
        <v>65</v>
      </c>
      <c s="37">
        <v>993.2</v>
      </c>
      <c s="36">
        <v>0</v>
      </c>
      <c s="36">
        <f>ROUND(G14*H14,6)</f>
      </c>
      <c r="L14" s="38">
        <v>0</v>
      </c>
      <c s="32">
        <f>ROUND(ROUND(L14,2)*ROUND(G14,3),2)</f>
      </c>
      <c s="36" t="s">
        <v>57</v>
      </c>
      <c>
        <f>(M14*21)/100</f>
      </c>
      <c t="s">
        <v>27</v>
      </c>
    </row>
    <row r="15" spans="1:5" ht="25.5">
      <c r="A15" s="35" t="s">
        <v>58</v>
      </c>
      <c r="E15" s="39" t="s">
        <v>6114</v>
      </c>
    </row>
    <row r="16" spans="1:5" ht="12.75">
      <c r="A16" s="35" t="s">
        <v>59</v>
      </c>
      <c r="E16" s="40" t="s">
        <v>5</v>
      </c>
    </row>
    <row r="17" spans="1:5" ht="12.75">
      <c r="A17" t="s">
        <v>60</v>
      </c>
      <c r="E17" s="39" t="s">
        <v>5</v>
      </c>
    </row>
    <row r="18" spans="1:16" ht="25.5">
      <c r="A18" t="s">
        <v>52</v>
      </c>
      <c s="34" t="s">
        <v>26</v>
      </c>
      <c s="34" t="s">
        <v>6115</v>
      </c>
      <c s="35" t="s">
        <v>5</v>
      </c>
      <c s="6" t="s">
        <v>6116</v>
      </c>
      <c s="36" t="s">
        <v>65</v>
      </c>
      <c s="37">
        <v>1474.6</v>
      </c>
      <c s="36">
        <v>0</v>
      </c>
      <c s="36">
        <f>ROUND(G18*H18,6)</f>
      </c>
      <c r="L18" s="38">
        <v>0</v>
      </c>
      <c s="32">
        <f>ROUND(ROUND(L18,2)*ROUND(G18,3),2)</f>
      </c>
      <c s="36" t="s">
        <v>57</v>
      </c>
      <c>
        <f>(M18*21)/100</f>
      </c>
      <c t="s">
        <v>27</v>
      </c>
    </row>
    <row r="19" spans="1:5" ht="38.25">
      <c r="A19" s="35" t="s">
        <v>58</v>
      </c>
      <c r="E19" s="39" t="s">
        <v>6117</v>
      </c>
    </row>
    <row r="20" spans="1:5" ht="12.75">
      <c r="A20" s="35" t="s">
        <v>59</v>
      </c>
      <c r="E20" s="40" t="s">
        <v>5</v>
      </c>
    </row>
    <row r="21" spans="1:5" ht="12.75">
      <c r="A21" t="s">
        <v>60</v>
      </c>
      <c r="E21" s="39" t="s">
        <v>5</v>
      </c>
    </row>
    <row r="22" spans="1:16" ht="25.5">
      <c r="A22" t="s">
        <v>52</v>
      </c>
      <c s="34" t="s">
        <v>70</v>
      </c>
      <c s="34" t="s">
        <v>5392</v>
      </c>
      <c s="35" t="s">
        <v>5</v>
      </c>
      <c s="6" t="s">
        <v>6118</v>
      </c>
      <c s="36" t="s">
        <v>56</v>
      </c>
      <c s="37">
        <v>810.6</v>
      </c>
      <c s="36">
        <v>0</v>
      </c>
      <c s="36">
        <f>ROUND(G22*H22,6)</f>
      </c>
      <c r="L22" s="38">
        <v>0</v>
      </c>
      <c s="32">
        <f>ROUND(ROUND(L22,2)*ROUND(G22,3),2)</f>
      </c>
      <c s="36" t="s">
        <v>57</v>
      </c>
      <c>
        <f>(M22*21)/100</f>
      </c>
      <c t="s">
        <v>27</v>
      </c>
    </row>
    <row r="23" spans="1:5" ht="25.5">
      <c r="A23" s="35" t="s">
        <v>58</v>
      </c>
      <c r="E23" s="39" t="s">
        <v>6118</v>
      </c>
    </row>
    <row r="24" spans="1:5" ht="12.75">
      <c r="A24" s="35" t="s">
        <v>59</v>
      </c>
      <c r="E24" s="40" t="s">
        <v>5</v>
      </c>
    </row>
    <row r="25" spans="1:5" ht="12.75">
      <c r="A25" t="s">
        <v>60</v>
      </c>
      <c r="E25" s="39" t="s">
        <v>5</v>
      </c>
    </row>
    <row r="26" spans="1:16" ht="25.5">
      <c r="A26" t="s">
        <v>52</v>
      </c>
      <c s="34" t="s">
        <v>73</v>
      </c>
      <c s="34" t="s">
        <v>6119</v>
      </c>
      <c s="35" t="s">
        <v>5</v>
      </c>
      <c s="6" t="s">
        <v>6120</v>
      </c>
      <c s="36" t="s">
        <v>56</v>
      </c>
      <c s="37">
        <v>1067.7</v>
      </c>
      <c s="36">
        <v>0</v>
      </c>
      <c s="36">
        <f>ROUND(G26*H26,6)</f>
      </c>
      <c r="L26" s="38">
        <v>0</v>
      </c>
      <c s="32">
        <f>ROUND(ROUND(L26,2)*ROUND(G26,3),2)</f>
      </c>
      <c s="36" t="s">
        <v>57</v>
      </c>
      <c>
        <f>(M26*21)/100</f>
      </c>
      <c t="s">
        <v>27</v>
      </c>
    </row>
    <row r="27" spans="1:5" ht="25.5">
      <c r="A27" s="35" t="s">
        <v>58</v>
      </c>
      <c r="E27" s="39" t="s">
        <v>6120</v>
      </c>
    </row>
    <row r="28" spans="1:5" ht="12.75">
      <c r="A28" s="35" t="s">
        <v>59</v>
      </c>
      <c r="E28" s="40" t="s">
        <v>5</v>
      </c>
    </row>
    <row r="29" spans="1:5" ht="12.75">
      <c r="A29" t="s">
        <v>60</v>
      </c>
      <c r="E29" s="39" t="s">
        <v>5</v>
      </c>
    </row>
    <row r="30" spans="1:16" ht="25.5">
      <c r="A30" t="s">
        <v>52</v>
      </c>
      <c s="34" t="s">
        <v>75</v>
      </c>
      <c s="34" t="s">
        <v>5394</v>
      </c>
      <c s="35" t="s">
        <v>5</v>
      </c>
      <c s="6" t="s">
        <v>6121</v>
      </c>
      <c s="36" t="s">
        <v>56</v>
      </c>
      <c s="37">
        <v>810.6</v>
      </c>
      <c s="36">
        <v>0</v>
      </c>
      <c s="36">
        <f>ROUND(G30*H30,6)</f>
      </c>
      <c r="L30" s="38">
        <v>0</v>
      </c>
      <c s="32">
        <f>ROUND(ROUND(L30,2)*ROUND(G30,3),2)</f>
      </c>
      <c s="36" t="s">
        <v>57</v>
      </c>
      <c>
        <f>(M30*21)/100</f>
      </c>
      <c t="s">
        <v>27</v>
      </c>
    </row>
    <row r="31" spans="1:5" ht="25.5">
      <c r="A31" s="35" t="s">
        <v>58</v>
      </c>
      <c r="E31" s="39" t="s">
        <v>6121</v>
      </c>
    </row>
    <row r="32" spans="1:5" ht="12.75">
      <c r="A32" s="35" t="s">
        <v>59</v>
      </c>
      <c r="E32" s="40" t="s">
        <v>5</v>
      </c>
    </row>
    <row r="33" spans="1:5" ht="12.75">
      <c r="A33" t="s">
        <v>60</v>
      </c>
      <c r="E33" s="39" t="s">
        <v>5</v>
      </c>
    </row>
    <row r="34" spans="1:16" ht="25.5">
      <c r="A34" t="s">
        <v>52</v>
      </c>
      <c s="34" t="s">
        <v>80</v>
      </c>
      <c s="34" t="s">
        <v>6122</v>
      </c>
      <c s="35" t="s">
        <v>5</v>
      </c>
      <c s="6" t="s">
        <v>6123</v>
      </c>
      <c s="36" t="s">
        <v>56</v>
      </c>
      <c s="37">
        <v>1067.7</v>
      </c>
      <c s="36">
        <v>0</v>
      </c>
      <c s="36">
        <f>ROUND(G34*H34,6)</f>
      </c>
      <c r="L34" s="38">
        <v>0</v>
      </c>
      <c s="32">
        <f>ROUND(ROUND(L34,2)*ROUND(G34,3),2)</f>
      </c>
      <c s="36" t="s">
        <v>57</v>
      </c>
      <c>
        <f>(M34*21)/100</f>
      </c>
      <c t="s">
        <v>27</v>
      </c>
    </row>
    <row r="35" spans="1:5" ht="25.5">
      <c r="A35" s="35" t="s">
        <v>58</v>
      </c>
      <c r="E35" s="39" t="s">
        <v>6123</v>
      </c>
    </row>
    <row r="36" spans="1:5" ht="12.75">
      <c r="A36" s="35" t="s">
        <v>59</v>
      </c>
      <c r="E36" s="40" t="s">
        <v>5</v>
      </c>
    </row>
    <row r="37" spans="1:5" ht="12.75">
      <c r="A37" t="s">
        <v>60</v>
      </c>
      <c r="E37" s="39" t="s">
        <v>5</v>
      </c>
    </row>
    <row r="38" spans="1:16" ht="12.75">
      <c r="A38" t="s">
        <v>52</v>
      </c>
      <c s="34" t="s">
        <v>84</v>
      </c>
      <c s="34" t="s">
        <v>6124</v>
      </c>
      <c s="35" t="s">
        <v>5</v>
      </c>
      <c s="6" t="s">
        <v>6125</v>
      </c>
      <c s="36" t="s">
        <v>56</v>
      </c>
      <c s="37">
        <v>494.9</v>
      </c>
      <c s="36">
        <v>0</v>
      </c>
      <c s="36">
        <f>ROUND(G38*H38,6)</f>
      </c>
      <c r="L38" s="38">
        <v>0</v>
      </c>
      <c s="32">
        <f>ROUND(ROUND(L38,2)*ROUND(G38,3),2)</f>
      </c>
      <c s="36" t="s">
        <v>57</v>
      </c>
      <c>
        <f>(M38*21)/100</f>
      </c>
      <c t="s">
        <v>27</v>
      </c>
    </row>
    <row r="39" spans="1:5" ht="12.75">
      <c r="A39" s="35" t="s">
        <v>58</v>
      </c>
      <c r="E39" s="39" t="s">
        <v>6125</v>
      </c>
    </row>
    <row r="40" spans="1:5" ht="12.75">
      <c r="A40" s="35" t="s">
        <v>59</v>
      </c>
      <c r="E40" s="40" t="s">
        <v>5</v>
      </c>
    </row>
    <row r="41" spans="1:5" ht="12.75">
      <c r="A41" t="s">
        <v>60</v>
      </c>
      <c r="E41" s="39" t="s">
        <v>5</v>
      </c>
    </row>
    <row r="42" spans="1:16" ht="12.75">
      <c r="A42" t="s">
        <v>52</v>
      </c>
      <c s="34" t="s">
        <v>89</v>
      </c>
      <c s="34" t="s">
        <v>6126</v>
      </c>
      <c s="35" t="s">
        <v>5</v>
      </c>
      <c s="6" t="s">
        <v>6127</v>
      </c>
      <c s="36" t="s">
        <v>56</v>
      </c>
      <c s="37">
        <v>241</v>
      </c>
      <c s="36">
        <v>0</v>
      </c>
      <c s="36">
        <f>ROUND(G42*H42,6)</f>
      </c>
      <c r="L42" s="38">
        <v>0</v>
      </c>
      <c s="32">
        <f>ROUND(ROUND(L42,2)*ROUND(G42,3),2)</f>
      </c>
      <c s="36" t="s">
        <v>57</v>
      </c>
      <c>
        <f>(M42*21)/100</f>
      </c>
      <c t="s">
        <v>27</v>
      </c>
    </row>
    <row r="43" spans="1:5" ht="12.75">
      <c r="A43" s="35" t="s">
        <v>58</v>
      </c>
      <c r="E43" s="39" t="s">
        <v>6127</v>
      </c>
    </row>
    <row r="44" spans="1:5" ht="12.75">
      <c r="A44" s="35" t="s">
        <v>59</v>
      </c>
      <c r="E44" s="40" t="s">
        <v>5</v>
      </c>
    </row>
    <row r="45" spans="1:5" ht="12.75">
      <c r="A45" t="s">
        <v>60</v>
      </c>
      <c r="E45" s="39" t="s">
        <v>5</v>
      </c>
    </row>
    <row r="46" spans="1:16" ht="25.5">
      <c r="A46" t="s">
        <v>52</v>
      </c>
      <c s="34" t="s">
        <v>93</v>
      </c>
      <c s="34" t="s">
        <v>6128</v>
      </c>
      <c s="35" t="s">
        <v>5</v>
      </c>
      <c s="6" t="s">
        <v>6129</v>
      </c>
      <c s="36" t="s">
        <v>56</v>
      </c>
      <c s="37">
        <v>494.9</v>
      </c>
      <c s="36">
        <v>0</v>
      </c>
      <c s="36">
        <f>ROUND(G46*H46,6)</f>
      </c>
      <c r="L46" s="38">
        <v>0</v>
      </c>
      <c s="32">
        <f>ROUND(ROUND(L46,2)*ROUND(G46,3),2)</f>
      </c>
      <c s="36" t="s">
        <v>57</v>
      </c>
      <c>
        <f>(M46*21)/100</f>
      </c>
      <c t="s">
        <v>27</v>
      </c>
    </row>
    <row r="47" spans="1:5" ht="25.5">
      <c r="A47" s="35" t="s">
        <v>58</v>
      </c>
      <c r="E47" s="39" t="s">
        <v>6129</v>
      </c>
    </row>
    <row r="48" spans="1:5" ht="12.75">
      <c r="A48" s="35" t="s">
        <v>59</v>
      </c>
      <c r="E48" s="40" t="s">
        <v>5</v>
      </c>
    </row>
    <row r="49" spans="1:5" ht="12.75">
      <c r="A49" t="s">
        <v>60</v>
      </c>
      <c r="E49" s="39" t="s">
        <v>5</v>
      </c>
    </row>
    <row r="50" spans="1:16" ht="25.5">
      <c r="A50" t="s">
        <v>52</v>
      </c>
      <c s="34" t="s">
        <v>98</v>
      </c>
      <c s="34" t="s">
        <v>6130</v>
      </c>
      <c s="35" t="s">
        <v>5</v>
      </c>
      <c s="6" t="s">
        <v>6131</v>
      </c>
      <c s="36" t="s">
        <v>56</v>
      </c>
      <c s="37">
        <v>241</v>
      </c>
      <c s="36">
        <v>0</v>
      </c>
      <c s="36">
        <f>ROUND(G50*H50,6)</f>
      </c>
      <c r="L50" s="38">
        <v>0</v>
      </c>
      <c s="32">
        <f>ROUND(ROUND(L50,2)*ROUND(G50,3),2)</f>
      </c>
      <c s="36" t="s">
        <v>57</v>
      </c>
      <c>
        <f>(M50*21)/100</f>
      </c>
      <c t="s">
        <v>27</v>
      </c>
    </row>
    <row r="51" spans="1:5" ht="25.5">
      <c r="A51" s="35" t="s">
        <v>58</v>
      </c>
      <c r="E51" s="39" t="s">
        <v>6131</v>
      </c>
    </row>
    <row r="52" spans="1:5" ht="12.75">
      <c r="A52" s="35" t="s">
        <v>59</v>
      </c>
      <c r="E52" s="40" t="s">
        <v>5</v>
      </c>
    </row>
    <row r="53" spans="1:5" ht="12.75">
      <c r="A53" t="s">
        <v>60</v>
      </c>
      <c r="E53" s="39" t="s">
        <v>5</v>
      </c>
    </row>
    <row r="54" spans="1:16" ht="25.5">
      <c r="A54" t="s">
        <v>52</v>
      </c>
      <c s="34" t="s">
        <v>103</v>
      </c>
      <c s="34" t="s">
        <v>6132</v>
      </c>
      <c s="35" t="s">
        <v>5</v>
      </c>
      <c s="6" t="s">
        <v>6133</v>
      </c>
      <c s="36" t="s">
        <v>65</v>
      </c>
      <c s="37">
        <v>696.2</v>
      </c>
      <c s="36">
        <v>0</v>
      </c>
      <c s="36">
        <f>ROUND(G54*H54,6)</f>
      </c>
      <c r="L54" s="38">
        <v>0</v>
      </c>
      <c s="32">
        <f>ROUND(ROUND(L54,2)*ROUND(G54,3),2)</f>
      </c>
      <c s="36" t="s">
        <v>57</v>
      </c>
      <c>
        <f>(M54*21)/100</f>
      </c>
      <c t="s">
        <v>27</v>
      </c>
    </row>
    <row r="55" spans="1:5" ht="25.5">
      <c r="A55" s="35" t="s">
        <v>58</v>
      </c>
      <c r="E55" s="39" t="s">
        <v>6133</v>
      </c>
    </row>
    <row r="56" spans="1:5" ht="12.75">
      <c r="A56" s="35" t="s">
        <v>59</v>
      </c>
      <c r="E56" s="40" t="s">
        <v>5</v>
      </c>
    </row>
    <row r="57" spans="1:5" ht="12.75">
      <c r="A57" t="s">
        <v>60</v>
      </c>
      <c r="E57" s="39" t="s">
        <v>5</v>
      </c>
    </row>
    <row r="58" spans="1:16" ht="25.5">
      <c r="A58" t="s">
        <v>52</v>
      </c>
      <c s="34" t="s">
        <v>107</v>
      </c>
      <c s="34" t="s">
        <v>6134</v>
      </c>
      <c s="35" t="s">
        <v>5</v>
      </c>
      <c s="6" t="s">
        <v>6135</v>
      </c>
      <c s="36" t="s">
        <v>65</v>
      </c>
      <c s="37">
        <v>297</v>
      </c>
      <c s="36">
        <v>0</v>
      </c>
      <c s="36">
        <f>ROUND(G58*H58,6)</f>
      </c>
      <c r="L58" s="38">
        <v>0</v>
      </c>
      <c s="32">
        <f>ROUND(ROUND(L58,2)*ROUND(G58,3),2)</f>
      </c>
      <c s="36" t="s">
        <v>57</v>
      </c>
      <c>
        <f>(M58*21)/100</f>
      </c>
      <c t="s">
        <v>27</v>
      </c>
    </row>
    <row r="59" spans="1:5" ht="25.5">
      <c r="A59" s="35" t="s">
        <v>58</v>
      </c>
      <c r="E59" s="39" t="s">
        <v>6135</v>
      </c>
    </row>
    <row r="60" spans="1:5" ht="12.75">
      <c r="A60" s="35" t="s">
        <v>59</v>
      </c>
      <c r="E60" s="40" t="s">
        <v>5</v>
      </c>
    </row>
    <row r="61" spans="1:5" ht="12.75">
      <c r="A61" t="s">
        <v>60</v>
      </c>
      <c r="E61" s="39" t="s">
        <v>5</v>
      </c>
    </row>
    <row r="62" spans="1:16" ht="25.5">
      <c r="A62" t="s">
        <v>52</v>
      </c>
      <c s="34" t="s">
        <v>111</v>
      </c>
      <c s="34" t="s">
        <v>6136</v>
      </c>
      <c s="35" t="s">
        <v>5</v>
      </c>
      <c s="6" t="s">
        <v>6137</v>
      </c>
      <c s="36" t="s">
        <v>65</v>
      </c>
      <c s="37">
        <v>696.2</v>
      </c>
      <c s="36">
        <v>0</v>
      </c>
      <c s="36">
        <f>ROUND(G62*H62,6)</f>
      </c>
      <c r="L62" s="38">
        <v>0</v>
      </c>
      <c s="32">
        <f>ROUND(ROUND(L62,2)*ROUND(G62,3),2)</f>
      </c>
      <c s="36" t="s">
        <v>57</v>
      </c>
      <c>
        <f>(M62*21)/100</f>
      </c>
      <c t="s">
        <v>27</v>
      </c>
    </row>
    <row r="63" spans="1:5" ht="25.5">
      <c r="A63" s="35" t="s">
        <v>58</v>
      </c>
      <c r="E63" s="39" t="s">
        <v>6137</v>
      </c>
    </row>
    <row r="64" spans="1:5" ht="12.75">
      <c r="A64" s="35" t="s">
        <v>59</v>
      </c>
      <c r="E64" s="40" t="s">
        <v>5</v>
      </c>
    </row>
    <row r="65" spans="1:5" ht="12.75">
      <c r="A65" t="s">
        <v>60</v>
      </c>
      <c r="E65" s="39" t="s">
        <v>5</v>
      </c>
    </row>
    <row r="66" spans="1:16" ht="25.5">
      <c r="A66" t="s">
        <v>52</v>
      </c>
      <c s="34" t="s">
        <v>114</v>
      </c>
      <c s="34" t="s">
        <v>6138</v>
      </c>
      <c s="35" t="s">
        <v>5</v>
      </c>
      <c s="6" t="s">
        <v>6139</v>
      </c>
      <c s="36" t="s">
        <v>65</v>
      </c>
      <c s="37">
        <v>297</v>
      </c>
      <c s="36">
        <v>0</v>
      </c>
      <c s="36">
        <f>ROUND(G66*H66,6)</f>
      </c>
      <c r="L66" s="38">
        <v>0</v>
      </c>
      <c s="32">
        <f>ROUND(ROUND(L66,2)*ROUND(G66,3),2)</f>
      </c>
      <c s="36" t="s">
        <v>57</v>
      </c>
      <c>
        <f>(M66*21)/100</f>
      </c>
      <c t="s">
        <v>27</v>
      </c>
    </row>
    <row r="67" spans="1:5" ht="25.5">
      <c r="A67" s="35" t="s">
        <v>58</v>
      </c>
      <c r="E67" s="39" t="s">
        <v>6139</v>
      </c>
    </row>
    <row r="68" spans="1:5" ht="12.75">
      <c r="A68" s="35" t="s">
        <v>59</v>
      </c>
      <c r="E68" s="40" t="s">
        <v>5</v>
      </c>
    </row>
    <row r="69" spans="1:5" ht="12.75">
      <c r="A69" t="s">
        <v>60</v>
      </c>
      <c r="E69" s="39" t="s">
        <v>5</v>
      </c>
    </row>
    <row r="70" spans="1:16" ht="38.25">
      <c r="A70" t="s">
        <v>52</v>
      </c>
      <c s="34" t="s">
        <v>118</v>
      </c>
      <c s="34" t="s">
        <v>6140</v>
      </c>
      <c s="35" t="s">
        <v>5</v>
      </c>
      <c s="6" t="s">
        <v>6141</v>
      </c>
      <c s="36" t="s">
        <v>65</v>
      </c>
      <c s="37">
        <v>274.1</v>
      </c>
      <c s="36">
        <v>0</v>
      </c>
      <c s="36">
        <f>ROUND(G70*H70,6)</f>
      </c>
      <c r="L70" s="38">
        <v>0</v>
      </c>
      <c s="32">
        <f>ROUND(ROUND(L70,2)*ROUND(G70,3),2)</f>
      </c>
      <c s="36" t="s">
        <v>57</v>
      </c>
      <c>
        <f>(M70*21)/100</f>
      </c>
      <c t="s">
        <v>27</v>
      </c>
    </row>
    <row r="71" spans="1:5" ht="38.25">
      <c r="A71" s="35" t="s">
        <v>58</v>
      </c>
      <c r="E71" s="39" t="s">
        <v>6142</v>
      </c>
    </row>
    <row r="72" spans="1:5" ht="12.75">
      <c r="A72" s="35" t="s">
        <v>59</v>
      </c>
      <c r="E72" s="40" t="s">
        <v>5</v>
      </c>
    </row>
    <row r="73" spans="1:5" ht="12.75">
      <c r="A73" t="s">
        <v>60</v>
      </c>
      <c r="E73" s="39" t="s">
        <v>5</v>
      </c>
    </row>
    <row r="74" spans="1:16" ht="38.25">
      <c r="A74" t="s">
        <v>52</v>
      </c>
      <c s="34" t="s">
        <v>122</v>
      </c>
      <c s="34" t="s">
        <v>3487</v>
      </c>
      <c s="35" t="s">
        <v>5</v>
      </c>
      <c s="6" t="s">
        <v>6143</v>
      </c>
      <c s="36" t="s">
        <v>65</v>
      </c>
      <c s="37">
        <v>2467.8</v>
      </c>
      <c s="36">
        <v>0</v>
      </c>
      <c s="36">
        <f>ROUND(G74*H74,6)</f>
      </c>
      <c r="L74" s="38">
        <v>0</v>
      </c>
      <c s="32">
        <f>ROUND(ROUND(L74,2)*ROUND(G74,3),2)</f>
      </c>
      <c s="36" t="s">
        <v>57</v>
      </c>
      <c>
        <f>(M74*21)/100</f>
      </c>
      <c t="s">
        <v>27</v>
      </c>
    </row>
    <row r="75" spans="1:5" ht="38.25">
      <c r="A75" s="35" t="s">
        <v>58</v>
      </c>
      <c r="E75" s="39" t="s">
        <v>3489</v>
      </c>
    </row>
    <row r="76" spans="1:5" ht="63.75">
      <c r="A76" s="35" t="s">
        <v>59</v>
      </c>
      <c r="E76" s="40" t="s">
        <v>6144</v>
      </c>
    </row>
    <row r="77" spans="1:5" ht="12.75">
      <c r="A77" t="s">
        <v>60</v>
      </c>
      <c r="E77" s="39" t="s">
        <v>5</v>
      </c>
    </row>
    <row r="78" spans="1:16" ht="38.25">
      <c r="A78" t="s">
        <v>52</v>
      </c>
      <c s="34" t="s">
        <v>126</v>
      </c>
      <c s="34" t="s">
        <v>3491</v>
      </c>
      <c s="35" t="s">
        <v>5</v>
      </c>
      <c s="6" t="s">
        <v>6143</v>
      </c>
      <c s="36" t="s">
        <v>65</v>
      </c>
      <c s="37">
        <v>96244.2</v>
      </c>
      <c s="36">
        <v>0</v>
      </c>
      <c s="36">
        <f>ROUND(G78*H78,6)</f>
      </c>
      <c r="L78" s="38">
        <v>0</v>
      </c>
      <c s="32">
        <f>ROUND(ROUND(L78,2)*ROUND(G78,3),2)</f>
      </c>
      <c s="36" t="s">
        <v>57</v>
      </c>
      <c>
        <f>(M78*21)/100</f>
      </c>
      <c t="s">
        <v>27</v>
      </c>
    </row>
    <row r="79" spans="1:5" ht="51">
      <c r="A79" s="35" t="s">
        <v>58</v>
      </c>
      <c r="E79" s="39" t="s">
        <v>3493</v>
      </c>
    </row>
    <row r="80" spans="1:5" ht="51">
      <c r="A80" s="35" t="s">
        <v>59</v>
      </c>
      <c r="E80" s="40" t="s">
        <v>6145</v>
      </c>
    </row>
    <row r="81" spans="1:5" ht="12.75">
      <c r="A81" t="s">
        <v>60</v>
      </c>
      <c r="E81" s="39" t="s">
        <v>5</v>
      </c>
    </row>
    <row r="82" spans="1:16" ht="25.5">
      <c r="A82" t="s">
        <v>52</v>
      </c>
      <c s="34" t="s">
        <v>131</v>
      </c>
      <c s="34" t="s">
        <v>6146</v>
      </c>
      <c s="35" t="s">
        <v>5</v>
      </c>
      <c s="6" t="s">
        <v>3497</v>
      </c>
      <c s="36" t="s">
        <v>65</v>
      </c>
      <c s="37">
        <v>2467.8</v>
      </c>
      <c s="36">
        <v>0</v>
      </c>
      <c s="36">
        <f>ROUND(G82*H82,6)</f>
      </c>
      <c r="L82" s="38">
        <v>0</v>
      </c>
      <c s="32">
        <f>ROUND(ROUND(L82,2)*ROUND(G82,3),2)</f>
      </c>
      <c s="36" t="s">
        <v>57</v>
      </c>
      <c>
        <f>(M82*21)/100</f>
      </c>
      <c t="s">
        <v>27</v>
      </c>
    </row>
    <row r="83" spans="1:5" ht="25.5">
      <c r="A83" s="35" t="s">
        <v>58</v>
      </c>
      <c r="E83" s="39" t="s">
        <v>3497</v>
      </c>
    </row>
    <row r="84" spans="1:5" ht="12.75">
      <c r="A84" s="35" t="s">
        <v>59</v>
      </c>
      <c r="E84" s="40" t="s">
        <v>5</v>
      </c>
    </row>
    <row r="85" spans="1:5" ht="12.75">
      <c r="A85" t="s">
        <v>60</v>
      </c>
      <c r="E85" s="39" t="s">
        <v>5</v>
      </c>
    </row>
    <row r="86" spans="1:16" ht="25.5">
      <c r="A86" t="s">
        <v>52</v>
      </c>
      <c s="34" t="s">
        <v>134</v>
      </c>
      <c s="34" t="s">
        <v>6147</v>
      </c>
      <c s="35" t="s">
        <v>5</v>
      </c>
      <c s="6" t="s">
        <v>6148</v>
      </c>
      <c s="36" t="s">
        <v>65</v>
      </c>
      <c s="37">
        <v>560.2</v>
      </c>
      <c s="36">
        <v>0</v>
      </c>
      <c s="36">
        <f>ROUND(G86*H86,6)</f>
      </c>
      <c r="L86" s="38">
        <v>0</v>
      </c>
      <c s="32">
        <f>ROUND(ROUND(L86,2)*ROUND(G86,3),2)</f>
      </c>
      <c s="36" t="s">
        <v>57</v>
      </c>
      <c>
        <f>(M86*21)/100</f>
      </c>
      <c t="s">
        <v>27</v>
      </c>
    </row>
    <row r="87" spans="1:5" ht="25.5">
      <c r="A87" s="35" t="s">
        <v>58</v>
      </c>
      <c r="E87" s="39" t="s">
        <v>6148</v>
      </c>
    </row>
    <row r="88" spans="1:5" ht="12.75">
      <c r="A88" s="35" t="s">
        <v>59</v>
      </c>
      <c r="E88" s="40" t="s">
        <v>5</v>
      </c>
    </row>
    <row r="89" spans="1:5" ht="12.75">
      <c r="A89" t="s">
        <v>60</v>
      </c>
      <c r="E89" s="39" t="s">
        <v>5</v>
      </c>
    </row>
    <row r="90" spans="1:16" ht="25.5">
      <c r="A90" t="s">
        <v>52</v>
      </c>
      <c s="34" t="s">
        <v>137</v>
      </c>
      <c s="34" t="s">
        <v>6149</v>
      </c>
      <c s="35" t="s">
        <v>5</v>
      </c>
      <c s="6" t="s">
        <v>6148</v>
      </c>
      <c s="36" t="s">
        <v>65</v>
      </c>
      <c s="37">
        <v>33.3</v>
      </c>
      <c s="36">
        <v>0</v>
      </c>
      <c s="36">
        <f>ROUND(G90*H90,6)</f>
      </c>
      <c r="L90" s="38">
        <v>0</v>
      </c>
      <c s="32">
        <f>ROUND(ROUND(L90,2)*ROUND(G90,3),2)</f>
      </c>
      <c s="36" t="s">
        <v>57</v>
      </c>
      <c>
        <f>(M90*21)/100</f>
      </c>
      <c t="s">
        <v>27</v>
      </c>
    </row>
    <row r="91" spans="1:5" ht="25.5">
      <c r="A91" s="35" t="s">
        <v>58</v>
      </c>
      <c r="E91" s="39" t="s">
        <v>6148</v>
      </c>
    </row>
    <row r="92" spans="1:5" ht="12.75">
      <c r="A92" s="35" t="s">
        <v>59</v>
      </c>
      <c r="E92" s="40" t="s">
        <v>5</v>
      </c>
    </row>
    <row r="93" spans="1:5" ht="12.75">
      <c r="A93" t="s">
        <v>60</v>
      </c>
      <c r="E93" s="39" t="s">
        <v>5</v>
      </c>
    </row>
    <row r="94" spans="1:16" ht="25.5">
      <c r="A94" t="s">
        <v>52</v>
      </c>
      <c s="34" t="s">
        <v>140</v>
      </c>
      <c s="34" t="s">
        <v>6150</v>
      </c>
      <c s="35" t="s">
        <v>5</v>
      </c>
      <c s="6" t="s">
        <v>6151</v>
      </c>
      <c s="36" t="s">
        <v>65</v>
      </c>
      <c s="37">
        <v>761.1</v>
      </c>
      <c s="36">
        <v>0</v>
      </c>
      <c s="36">
        <f>ROUND(G94*H94,6)</f>
      </c>
      <c r="L94" s="38">
        <v>0</v>
      </c>
      <c s="32">
        <f>ROUND(ROUND(L94,2)*ROUND(G94,3),2)</f>
      </c>
      <c s="36" t="s">
        <v>57</v>
      </c>
      <c>
        <f>(M94*21)/100</f>
      </c>
      <c t="s">
        <v>27</v>
      </c>
    </row>
    <row r="95" spans="1:5" ht="38.25">
      <c r="A95" s="35" t="s">
        <v>58</v>
      </c>
      <c r="E95" s="39" t="s">
        <v>6152</v>
      </c>
    </row>
    <row r="96" spans="1:5" ht="12.75">
      <c r="A96" s="35" t="s">
        <v>59</v>
      </c>
      <c r="E96" s="40" t="s">
        <v>5</v>
      </c>
    </row>
    <row r="97" spans="1:5" ht="12.75">
      <c r="A97" t="s">
        <v>60</v>
      </c>
      <c r="E97" s="39" t="s">
        <v>5</v>
      </c>
    </row>
    <row r="98" spans="1:16" ht="12.75">
      <c r="A98" t="s">
        <v>52</v>
      </c>
      <c s="34" t="s">
        <v>144</v>
      </c>
      <c s="34" t="s">
        <v>6153</v>
      </c>
      <c s="35" t="s">
        <v>5</v>
      </c>
      <c s="6" t="s">
        <v>6154</v>
      </c>
      <c s="36" t="s">
        <v>737</v>
      </c>
      <c s="37">
        <v>1120.7</v>
      </c>
      <c s="36">
        <v>0</v>
      </c>
      <c s="36">
        <f>ROUND(G98*H98,6)</f>
      </c>
      <c r="L98" s="38">
        <v>0</v>
      </c>
      <c s="32">
        <f>ROUND(ROUND(L98,2)*ROUND(G98,3),2)</f>
      </c>
      <c s="36" t="s">
        <v>57</v>
      </c>
      <c>
        <f>(M98*21)/100</f>
      </c>
      <c t="s">
        <v>27</v>
      </c>
    </row>
    <row r="99" spans="1:5" ht="12.75">
      <c r="A99" s="35" t="s">
        <v>58</v>
      </c>
      <c r="E99" s="39" t="s">
        <v>6154</v>
      </c>
    </row>
    <row r="100" spans="1:5" ht="12.75">
      <c r="A100" s="35" t="s">
        <v>59</v>
      </c>
      <c r="E100" s="40" t="s">
        <v>5</v>
      </c>
    </row>
    <row r="101" spans="1:5" ht="12.75">
      <c r="A101" t="s">
        <v>60</v>
      </c>
      <c r="E101" s="39" t="s">
        <v>5</v>
      </c>
    </row>
    <row r="102" spans="1:16" ht="12.75">
      <c r="A102" t="s">
        <v>52</v>
      </c>
      <c s="34" t="s">
        <v>148</v>
      </c>
      <c s="34" t="s">
        <v>6155</v>
      </c>
      <c s="35" t="s">
        <v>5</v>
      </c>
      <c s="6" t="s">
        <v>6156</v>
      </c>
      <c s="36" t="s">
        <v>737</v>
      </c>
      <c s="37">
        <v>1522.2</v>
      </c>
      <c s="36">
        <v>0</v>
      </c>
      <c s="36">
        <f>ROUND(G102*H102,6)</f>
      </c>
      <c r="L102" s="38">
        <v>0</v>
      </c>
      <c s="32">
        <f>ROUND(ROUND(L102,2)*ROUND(G102,3),2)</f>
      </c>
      <c s="36" t="s">
        <v>57</v>
      </c>
      <c>
        <f>(M102*21)/100</f>
      </c>
      <c t="s">
        <v>27</v>
      </c>
    </row>
    <row r="103" spans="1:5" ht="12.75">
      <c r="A103" s="35" t="s">
        <v>58</v>
      </c>
      <c r="E103" s="39" t="s">
        <v>6156</v>
      </c>
    </row>
    <row r="104" spans="1:5" ht="25.5">
      <c r="A104" s="35" t="s">
        <v>59</v>
      </c>
      <c r="E104" s="40" t="s">
        <v>6157</v>
      </c>
    </row>
    <row r="105" spans="1:5" ht="12.75">
      <c r="A105" t="s">
        <v>60</v>
      </c>
      <c r="E105" s="39" t="s">
        <v>5</v>
      </c>
    </row>
    <row r="106" spans="1:13" ht="12.75">
      <c r="A106" t="s">
        <v>49</v>
      </c>
      <c r="C106" s="31" t="s">
        <v>27</v>
      </c>
      <c r="E106" s="33" t="s">
        <v>3505</v>
      </c>
      <c r="J106" s="32">
        <f>0</f>
      </c>
      <c s="32">
        <f>0</f>
      </c>
      <c s="32">
        <f>0+L107+L111+L115</f>
      </c>
      <c s="32">
        <f>0+M107+M111+M115</f>
      </c>
    </row>
    <row r="107" spans="1:16" ht="38.25">
      <c r="A107" t="s">
        <v>52</v>
      </c>
      <c s="34" t="s">
        <v>152</v>
      </c>
      <c s="34" t="s">
        <v>6158</v>
      </c>
      <c s="35" t="s">
        <v>5</v>
      </c>
      <c s="6" t="s">
        <v>6159</v>
      </c>
      <c s="36" t="s">
        <v>78</v>
      </c>
      <c s="37">
        <v>12</v>
      </c>
      <c s="36">
        <v>0</v>
      </c>
      <c s="36">
        <f>ROUND(G107*H107,6)</f>
      </c>
      <c r="L107" s="38">
        <v>0</v>
      </c>
      <c s="32">
        <f>ROUND(ROUND(L107,2)*ROUND(G107,3),2)</f>
      </c>
      <c s="36" t="s">
        <v>57</v>
      </c>
      <c>
        <f>(M107*21)/100</f>
      </c>
      <c t="s">
        <v>27</v>
      </c>
    </row>
    <row r="108" spans="1:5" ht="38.25">
      <c r="A108" s="35" t="s">
        <v>58</v>
      </c>
      <c r="E108" s="39" t="s">
        <v>6160</v>
      </c>
    </row>
    <row r="109" spans="1:5" ht="38.25">
      <c r="A109" s="35" t="s">
        <v>59</v>
      </c>
      <c r="E109" s="40" t="s">
        <v>6161</v>
      </c>
    </row>
    <row r="110" spans="1:5" ht="12.75">
      <c r="A110" t="s">
        <v>60</v>
      </c>
      <c r="E110" s="39" t="s">
        <v>5</v>
      </c>
    </row>
    <row r="111" spans="1:16" ht="25.5">
      <c r="A111" t="s">
        <v>52</v>
      </c>
      <c s="34" t="s">
        <v>155</v>
      </c>
      <c s="34" t="s">
        <v>6162</v>
      </c>
      <c s="35" t="s">
        <v>5</v>
      </c>
      <c s="6" t="s">
        <v>6163</v>
      </c>
      <c s="36" t="s">
        <v>56</v>
      </c>
      <c s="37">
        <v>165.4</v>
      </c>
      <c s="36">
        <v>0</v>
      </c>
      <c s="36">
        <f>ROUND(G111*H111,6)</f>
      </c>
      <c r="L111" s="38">
        <v>0</v>
      </c>
      <c s="32">
        <f>ROUND(ROUND(L111,2)*ROUND(G111,3),2)</f>
      </c>
      <c s="36" t="s">
        <v>57</v>
      </c>
      <c>
        <f>(M111*21)/100</f>
      </c>
      <c t="s">
        <v>27</v>
      </c>
    </row>
    <row r="112" spans="1:5" ht="25.5">
      <c r="A112" s="35" t="s">
        <v>58</v>
      </c>
      <c r="E112" s="39" t="s">
        <v>6163</v>
      </c>
    </row>
    <row r="113" spans="1:5" ht="12.75">
      <c r="A113" s="35" t="s">
        <v>59</v>
      </c>
      <c r="E113" s="40" t="s">
        <v>5</v>
      </c>
    </row>
    <row r="114" spans="1:5" ht="12.75">
      <c r="A114" t="s">
        <v>60</v>
      </c>
      <c r="E114" s="39" t="s">
        <v>5</v>
      </c>
    </row>
    <row r="115" spans="1:16" ht="12.75">
      <c r="A115" t="s">
        <v>52</v>
      </c>
      <c s="34" t="s">
        <v>159</v>
      </c>
      <c s="34" t="s">
        <v>6164</v>
      </c>
      <c s="35" t="s">
        <v>5</v>
      </c>
      <c s="6" t="s">
        <v>6165</v>
      </c>
      <c s="36" t="s">
        <v>56</v>
      </c>
      <c s="37">
        <v>190.2</v>
      </c>
      <c s="36">
        <v>0</v>
      </c>
      <c s="36">
        <f>ROUND(G115*H115,6)</f>
      </c>
      <c r="L115" s="38">
        <v>0</v>
      </c>
      <c s="32">
        <f>ROUND(ROUND(L115,2)*ROUND(G115,3),2)</f>
      </c>
      <c s="36" t="s">
        <v>57</v>
      </c>
      <c>
        <f>(M115*21)/100</f>
      </c>
      <c t="s">
        <v>27</v>
      </c>
    </row>
    <row r="116" spans="1:5" ht="12.75">
      <c r="A116" s="35" t="s">
        <v>58</v>
      </c>
      <c r="E116" s="39" t="s">
        <v>6165</v>
      </c>
    </row>
    <row r="117" spans="1:5" ht="12.75">
      <c r="A117" s="35" t="s">
        <v>59</v>
      </c>
      <c r="E117" s="40" t="s">
        <v>5</v>
      </c>
    </row>
    <row r="118" spans="1:5" ht="12.75">
      <c r="A118" t="s">
        <v>60</v>
      </c>
      <c r="E118" s="39" t="s">
        <v>5</v>
      </c>
    </row>
    <row r="119" spans="1:13" ht="12.75">
      <c r="A119" t="s">
        <v>49</v>
      </c>
      <c r="C119" s="31" t="s">
        <v>70</v>
      </c>
      <c r="E119" s="33" t="s">
        <v>2878</v>
      </c>
      <c r="J119" s="32">
        <f>0</f>
      </c>
      <c s="32">
        <f>0</f>
      </c>
      <c s="32">
        <f>0+L120+L124+L128</f>
      </c>
      <c s="32">
        <f>0+M120+M124+M128</f>
      </c>
    </row>
    <row r="120" spans="1:16" ht="25.5">
      <c r="A120" t="s">
        <v>52</v>
      </c>
      <c s="34" t="s">
        <v>163</v>
      </c>
      <c s="34" t="s">
        <v>6166</v>
      </c>
      <c s="35" t="s">
        <v>5</v>
      </c>
      <c s="6" t="s">
        <v>6167</v>
      </c>
      <c s="36" t="s">
        <v>65</v>
      </c>
      <c s="37">
        <v>292.2</v>
      </c>
      <c s="36">
        <v>0</v>
      </c>
      <c s="36">
        <f>ROUND(G120*H120,6)</f>
      </c>
      <c r="L120" s="38">
        <v>0</v>
      </c>
      <c s="32">
        <f>ROUND(ROUND(L120,2)*ROUND(G120,3),2)</f>
      </c>
      <c s="36" t="s">
        <v>57</v>
      </c>
      <c>
        <f>(M120*21)/100</f>
      </c>
      <c t="s">
        <v>27</v>
      </c>
    </row>
    <row r="121" spans="1:5" ht="25.5">
      <c r="A121" s="35" t="s">
        <v>58</v>
      </c>
      <c r="E121" s="39" t="s">
        <v>6167</v>
      </c>
    </row>
    <row r="122" spans="1:5" ht="12.75">
      <c r="A122" s="35" t="s">
        <v>59</v>
      </c>
      <c r="E122" s="40" t="s">
        <v>5</v>
      </c>
    </row>
    <row r="123" spans="1:5" ht="12.75">
      <c r="A123" t="s">
        <v>60</v>
      </c>
      <c r="E123" s="39" t="s">
        <v>5</v>
      </c>
    </row>
    <row r="124" spans="1:16" ht="25.5">
      <c r="A124" t="s">
        <v>52</v>
      </c>
      <c s="34" t="s">
        <v>167</v>
      </c>
      <c s="34" t="s">
        <v>6168</v>
      </c>
      <c s="35" t="s">
        <v>5</v>
      </c>
      <c s="6" t="s">
        <v>6169</v>
      </c>
      <c s="36" t="s">
        <v>65</v>
      </c>
      <c s="37">
        <v>2.8</v>
      </c>
      <c s="36">
        <v>0</v>
      </c>
      <c s="36">
        <f>ROUND(G124*H124,6)</f>
      </c>
      <c r="L124" s="38">
        <v>0</v>
      </c>
      <c s="32">
        <f>ROUND(ROUND(L124,2)*ROUND(G124,3),2)</f>
      </c>
      <c s="36" t="s">
        <v>57</v>
      </c>
      <c>
        <f>(M124*21)/100</f>
      </c>
      <c t="s">
        <v>27</v>
      </c>
    </row>
    <row r="125" spans="1:5" ht="25.5">
      <c r="A125" s="35" t="s">
        <v>58</v>
      </c>
      <c r="E125" s="39" t="s">
        <v>6169</v>
      </c>
    </row>
    <row r="126" spans="1:5" ht="12.75">
      <c r="A126" s="35" t="s">
        <v>59</v>
      </c>
      <c r="E126" s="40" t="s">
        <v>5</v>
      </c>
    </row>
    <row r="127" spans="1:5" ht="12.75">
      <c r="A127" t="s">
        <v>60</v>
      </c>
      <c r="E127" s="39" t="s">
        <v>5</v>
      </c>
    </row>
    <row r="128" spans="1:16" ht="25.5">
      <c r="A128" t="s">
        <v>52</v>
      </c>
      <c s="34" t="s">
        <v>171</v>
      </c>
      <c s="34" t="s">
        <v>6170</v>
      </c>
      <c s="35" t="s">
        <v>5</v>
      </c>
      <c s="6" t="s">
        <v>6171</v>
      </c>
      <c s="36" t="s">
        <v>737</v>
      </c>
      <c s="37">
        <v>0.1</v>
      </c>
      <c s="36">
        <v>0</v>
      </c>
      <c s="36">
        <f>ROUND(G128*H128,6)</f>
      </c>
      <c r="L128" s="38">
        <v>0</v>
      </c>
      <c s="32">
        <f>ROUND(ROUND(L128,2)*ROUND(G128,3),2)</f>
      </c>
      <c s="36" t="s">
        <v>57</v>
      </c>
      <c>
        <f>(M128*21)/100</f>
      </c>
      <c t="s">
        <v>27</v>
      </c>
    </row>
    <row r="129" spans="1:5" ht="25.5">
      <c r="A129" s="35" t="s">
        <v>58</v>
      </c>
      <c r="E129" s="39" t="s">
        <v>6171</v>
      </c>
    </row>
    <row r="130" spans="1:5" ht="12.75">
      <c r="A130" s="35" t="s">
        <v>59</v>
      </c>
      <c r="E130" s="40" t="s">
        <v>5</v>
      </c>
    </row>
    <row r="131" spans="1:5" ht="12.75">
      <c r="A131" t="s">
        <v>60</v>
      </c>
      <c r="E131" s="39" t="s">
        <v>5</v>
      </c>
    </row>
    <row r="132" spans="1:13" ht="12.75">
      <c r="A132" t="s">
        <v>49</v>
      </c>
      <c r="C132" s="31" t="s">
        <v>6172</v>
      </c>
      <c r="E132" s="33" t="s">
        <v>6173</v>
      </c>
      <c r="J132" s="32">
        <f>0</f>
      </c>
      <c s="32">
        <f>0</f>
      </c>
      <c s="32">
        <f>0+L133+L137+L141+L145+L149+L153+L157+L161+L165+L169+L173+L177+L181+L185+L189+L193+L197+L201</f>
      </c>
      <c s="32">
        <f>0+M133+M137+M141+M145+M149+M153+M157+M161+M165+M169+M173+M177+M181+M185+M189+M193+M197+M201</f>
      </c>
    </row>
    <row r="133" spans="1:16" ht="25.5">
      <c r="A133" t="s">
        <v>52</v>
      </c>
      <c s="34" t="s">
        <v>175</v>
      </c>
      <c s="34" t="s">
        <v>6174</v>
      </c>
      <c s="35" t="s">
        <v>5</v>
      </c>
      <c s="6" t="s">
        <v>6175</v>
      </c>
      <c s="36" t="s">
        <v>78</v>
      </c>
      <c s="37">
        <v>100</v>
      </c>
      <c s="36">
        <v>0</v>
      </c>
      <c s="36">
        <f>ROUND(G133*H133,6)</f>
      </c>
      <c r="L133" s="38">
        <v>0</v>
      </c>
      <c s="32">
        <f>ROUND(ROUND(L133,2)*ROUND(G133,3),2)</f>
      </c>
      <c s="36" t="s">
        <v>57</v>
      </c>
      <c>
        <f>(M133*21)/100</f>
      </c>
      <c t="s">
        <v>27</v>
      </c>
    </row>
    <row r="134" spans="1:5" ht="25.5">
      <c r="A134" s="35" t="s">
        <v>58</v>
      </c>
      <c r="E134" s="39" t="s">
        <v>6175</v>
      </c>
    </row>
    <row r="135" spans="1:5" ht="12.75">
      <c r="A135" s="35" t="s">
        <v>59</v>
      </c>
      <c r="E135" s="40" t="s">
        <v>5</v>
      </c>
    </row>
    <row r="136" spans="1:5" ht="12.75">
      <c r="A136" t="s">
        <v>60</v>
      </c>
      <c r="E136" s="39" t="s">
        <v>5</v>
      </c>
    </row>
    <row r="137" spans="1:16" ht="25.5">
      <c r="A137" t="s">
        <v>52</v>
      </c>
      <c s="34" t="s">
        <v>179</v>
      </c>
      <c s="34" t="s">
        <v>6176</v>
      </c>
      <c s="35" t="s">
        <v>5</v>
      </c>
      <c s="6" t="s">
        <v>6177</v>
      </c>
      <c s="36" t="s">
        <v>78</v>
      </c>
      <c s="37">
        <v>50</v>
      </c>
      <c s="36">
        <v>0</v>
      </c>
      <c s="36">
        <f>ROUND(G137*H137,6)</f>
      </c>
      <c r="L137" s="38">
        <v>0</v>
      </c>
      <c s="32">
        <f>ROUND(ROUND(L137,2)*ROUND(G137,3),2)</f>
      </c>
      <c s="36" t="s">
        <v>57</v>
      </c>
      <c>
        <f>(M137*21)/100</f>
      </c>
      <c t="s">
        <v>27</v>
      </c>
    </row>
    <row r="138" spans="1:5" ht="25.5">
      <c r="A138" s="35" t="s">
        <v>58</v>
      </c>
      <c r="E138" s="39" t="s">
        <v>6177</v>
      </c>
    </row>
    <row r="139" spans="1:5" ht="12.75">
      <c r="A139" s="35" t="s">
        <v>59</v>
      </c>
      <c r="E139" s="40" t="s">
        <v>5</v>
      </c>
    </row>
    <row r="140" spans="1:5" ht="12.75">
      <c r="A140" t="s">
        <v>60</v>
      </c>
      <c r="E140" s="39" t="s">
        <v>5</v>
      </c>
    </row>
    <row r="141" spans="1:16" ht="12.75">
      <c r="A141" t="s">
        <v>52</v>
      </c>
      <c s="34" t="s">
        <v>183</v>
      </c>
      <c s="34" t="s">
        <v>6178</v>
      </c>
      <c s="35" t="s">
        <v>5</v>
      </c>
      <c s="6" t="s">
        <v>6179</v>
      </c>
      <c s="36" t="s">
        <v>101</v>
      </c>
      <c s="37">
        <v>1</v>
      </c>
      <c s="36">
        <v>0</v>
      </c>
      <c s="36">
        <f>ROUND(G141*H141,6)</f>
      </c>
      <c r="L141" s="38">
        <v>0</v>
      </c>
      <c s="32">
        <f>ROUND(ROUND(L141,2)*ROUND(G141,3),2)</f>
      </c>
      <c s="36" t="s">
        <v>57</v>
      </c>
      <c>
        <f>(M141*21)/100</f>
      </c>
      <c t="s">
        <v>27</v>
      </c>
    </row>
    <row r="142" spans="1:5" ht="12.75">
      <c r="A142" s="35" t="s">
        <v>58</v>
      </c>
      <c r="E142" s="39" t="s">
        <v>6179</v>
      </c>
    </row>
    <row r="143" spans="1:5" ht="38.25">
      <c r="A143" s="35" t="s">
        <v>59</v>
      </c>
      <c r="E143" s="40" t="s">
        <v>6180</v>
      </c>
    </row>
    <row r="144" spans="1:5" ht="12.75">
      <c r="A144" t="s">
        <v>60</v>
      </c>
      <c r="E144" s="39" t="s">
        <v>5</v>
      </c>
    </row>
    <row r="145" spans="1:16" ht="12.75">
      <c r="A145" t="s">
        <v>52</v>
      </c>
      <c s="34" t="s">
        <v>187</v>
      </c>
      <c s="34" t="s">
        <v>6181</v>
      </c>
      <c s="35" t="s">
        <v>5</v>
      </c>
      <c s="6" t="s">
        <v>6182</v>
      </c>
      <c s="36" t="s">
        <v>101</v>
      </c>
      <c s="37">
        <v>1</v>
      </c>
      <c s="36">
        <v>0</v>
      </c>
      <c s="36">
        <f>ROUND(G145*H145,6)</f>
      </c>
      <c r="L145" s="38">
        <v>0</v>
      </c>
      <c s="32">
        <f>ROUND(ROUND(L145,2)*ROUND(G145,3),2)</f>
      </c>
      <c s="36" t="s">
        <v>57</v>
      </c>
      <c>
        <f>(M145*21)/100</f>
      </c>
      <c t="s">
        <v>27</v>
      </c>
    </row>
    <row r="146" spans="1:5" ht="12.75">
      <c r="A146" s="35" t="s">
        <v>58</v>
      </c>
      <c r="E146" s="39" t="s">
        <v>6182</v>
      </c>
    </row>
    <row r="147" spans="1:5" ht="38.25">
      <c r="A147" s="35" t="s">
        <v>59</v>
      </c>
      <c r="E147" s="40" t="s">
        <v>6183</v>
      </c>
    </row>
    <row r="148" spans="1:5" ht="12.75">
      <c r="A148" t="s">
        <v>60</v>
      </c>
      <c r="E148" s="39" t="s">
        <v>5</v>
      </c>
    </row>
    <row r="149" spans="1:16" ht="12.75">
      <c r="A149" t="s">
        <v>52</v>
      </c>
      <c s="34" t="s">
        <v>191</v>
      </c>
      <c s="34" t="s">
        <v>6184</v>
      </c>
      <c s="35" t="s">
        <v>5</v>
      </c>
      <c s="6" t="s">
        <v>6185</v>
      </c>
      <c s="36" t="s">
        <v>101</v>
      </c>
      <c s="37">
        <v>1</v>
      </c>
      <c s="36">
        <v>0</v>
      </c>
      <c s="36">
        <f>ROUND(G149*H149,6)</f>
      </c>
      <c r="L149" s="38">
        <v>0</v>
      </c>
      <c s="32">
        <f>ROUND(ROUND(L149,2)*ROUND(G149,3),2)</f>
      </c>
      <c s="36" t="s">
        <v>57</v>
      </c>
      <c>
        <f>(M149*21)/100</f>
      </c>
      <c t="s">
        <v>27</v>
      </c>
    </row>
    <row r="150" spans="1:5" ht="12.75">
      <c r="A150" s="35" t="s">
        <v>58</v>
      </c>
      <c r="E150" s="39" t="s">
        <v>6185</v>
      </c>
    </row>
    <row r="151" spans="1:5" ht="38.25">
      <c r="A151" s="35" t="s">
        <v>59</v>
      </c>
      <c r="E151" s="40" t="s">
        <v>6186</v>
      </c>
    </row>
    <row r="152" spans="1:5" ht="12.75">
      <c r="A152" t="s">
        <v>60</v>
      </c>
      <c r="E152" s="39" t="s">
        <v>5</v>
      </c>
    </row>
    <row r="153" spans="1:16" ht="12.75">
      <c r="A153" t="s">
        <v>52</v>
      </c>
      <c s="34" t="s">
        <v>195</v>
      </c>
      <c s="34" t="s">
        <v>6187</v>
      </c>
      <c s="35" t="s">
        <v>5</v>
      </c>
      <c s="6" t="s">
        <v>6188</v>
      </c>
      <c s="36" t="s">
        <v>101</v>
      </c>
      <c s="37">
        <v>1</v>
      </c>
      <c s="36">
        <v>0</v>
      </c>
      <c s="36">
        <f>ROUND(G153*H153,6)</f>
      </c>
      <c r="L153" s="38">
        <v>0</v>
      </c>
      <c s="32">
        <f>ROUND(ROUND(L153,2)*ROUND(G153,3),2)</f>
      </c>
      <c s="36" t="s">
        <v>57</v>
      </c>
      <c>
        <f>(M153*21)/100</f>
      </c>
      <c t="s">
        <v>27</v>
      </c>
    </row>
    <row r="154" spans="1:5" ht="12.75">
      <c r="A154" s="35" t="s">
        <v>58</v>
      </c>
      <c r="E154" s="39" t="s">
        <v>6188</v>
      </c>
    </row>
    <row r="155" spans="1:5" ht="38.25">
      <c r="A155" s="35" t="s">
        <v>59</v>
      </c>
      <c r="E155" s="40" t="s">
        <v>6189</v>
      </c>
    </row>
    <row r="156" spans="1:5" ht="12.75">
      <c r="A156" t="s">
        <v>60</v>
      </c>
      <c r="E156" s="39" t="s">
        <v>5</v>
      </c>
    </row>
    <row r="157" spans="1:16" ht="12.75">
      <c r="A157" t="s">
        <v>52</v>
      </c>
      <c s="34" t="s">
        <v>199</v>
      </c>
      <c s="34" t="s">
        <v>6190</v>
      </c>
      <c s="35" t="s">
        <v>5</v>
      </c>
      <c s="6" t="s">
        <v>6191</v>
      </c>
      <c s="36" t="s">
        <v>101</v>
      </c>
      <c s="37">
        <v>2</v>
      </c>
      <c s="36">
        <v>0</v>
      </c>
      <c s="36">
        <f>ROUND(G157*H157,6)</f>
      </c>
      <c r="L157" s="38">
        <v>0</v>
      </c>
      <c s="32">
        <f>ROUND(ROUND(L157,2)*ROUND(G157,3),2)</f>
      </c>
      <c s="36" t="s">
        <v>57</v>
      </c>
      <c>
        <f>(M157*21)/100</f>
      </c>
      <c t="s">
        <v>27</v>
      </c>
    </row>
    <row r="158" spans="1:5" ht="12.75">
      <c r="A158" s="35" t="s">
        <v>58</v>
      </c>
      <c r="E158" s="39" t="s">
        <v>6191</v>
      </c>
    </row>
    <row r="159" spans="1:5" ht="38.25">
      <c r="A159" s="35" t="s">
        <v>59</v>
      </c>
      <c r="E159" s="40" t="s">
        <v>6192</v>
      </c>
    </row>
    <row r="160" spans="1:5" ht="12.75">
      <c r="A160" t="s">
        <v>60</v>
      </c>
      <c r="E160" s="39" t="s">
        <v>5</v>
      </c>
    </row>
    <row r="161" spans="1:16" ht="25.5">
      <c r="A161" t="s">
        <v>52</v>
      </c>
      <c s="34" t="s">
        <v>203</v>
      </c>
      <c s="34" t="s">
        <v>6193</v>
      </c>
      <c s="35" t="s">
        <v>5</v>
      </c>
      <c s="6" t="s">
        <v>6194</v>
      </c>
      <c s="36" t="s">
        <v>101</v>
      </c>
      <c s="37">
        <v>6</v>
      </c>
      <c s="36">
        <v>0</v>
      </c>
      <c s="36">
        <f>ROUND(G161*H161,6)</f>
      </c>
      <c r="L161" s="38">
        <v>0</v>
      </c>
      <c s="32">
        <f>ROUND(ROUND(L161,2)*ROUND(G161,3),2)</f>
      </c>
      <c s="36" t="s">
        <v>57</v>
      </c>
      <c>
        <f>(M161*21)/100</f>
      </c>
      <c t="s">
        <v>27</v>
      </c>
    </row>
    <row r="162" spans="1:5" ht="25.5">
      <c r="A162" s="35" t="s">
        <v>58</v>
      </c>
      <c r="E162" s="39" t="s">
        <v>6194</v>
      </c>
    </row>
    <row r="163" spans="1:5" ht="38.25">
      <c r="A163" s="35" t="s">
        <v>59</v>
      </c>
      <c r="E163" s="40" t="s">
        <v>6195</v>
      </c>
    </row>
    <row r="164" spans="1:5" ht="12.75">
      <c r="A164" t="s">
        <v>60</v>
      </c>
      <c r="E164" s="39" t="s">
        <v>5</v>
      </c>
    </row>
    <row r="165" spans="1:16" ht="12.75">
      <c r="A165" t="s">
        <v>52</v>
      </c>
      <c s="34" t="s">
        <v>207</v>
      </c>
      <c s="34" t="s">
        <v>6196</v>
      </c>
      <c s="35" t="s">
        <v>5</v>
      </c>
      <c s="6" t="s">
        <v>6197</v>
      </c>
      <c s="36" t="s">
        <v>78</v>
      </c>
      <c s="37">
        <v>1491</v>
      </c>
      <c s="36">
        <v>0</v>
      </c>
      <c s="36">
        <f>ROUND(G165*H165,6)</f>
      </c>
      <c r="L165" s="38">
        <v>0</v>
      </c>
      <c s="32">
        <f>ROUND(ROUND(L165,2)*ROUND(G165,3),2)</f>
      </c>
      <c s="36" t="s">
        <v>57</v>
      </c>
      <c>
        <f>(M165*21)/100</f>
      </c>
      <c t="s">
        <v>27</v>
      </c>
    </row>
    <row r="166" spans="1:5" ht="12.75">
      <c r="A166" s="35" t="s">
        <v>58</v>
      </c>
      <c r="E166" s="39" t="s">
        <v>6197</v>
      </c>
    </row>
    <row r="167" spans="1:5" ht="25.5">
      <c r="A167" s="35" t="s">
        <v>59</v>
      </c>
      <c r="E167" s="40" t="s">
        <v>6198</v>
      </c>
    </row>
    <row r="168" spans="1:5" ht="12.75">
      <c r="A168" t="s">
        <v>60</v>
      </c>
      <c r="E168" s="39" t="s">
        <v>5</v>
      </c>
    </row>
    <row r="169" spans="1:16" ht="12.75">
      <c r="A169" t="s">
        <v>52</v>
      </c>
      <c s="34" t="s">
        <v>211</v>
      </c>
      <c s="34" t="s">
        <v>6199</v>
      </c>
      <c s="35" t="s">
        <v>5</v>
      </c>
      <c s="6" t="s">
        <v>6200</v>
      </c>
      <c s="36" t="s">
        <v>767</v>
      </c>
      <c s="37">
        <v>0.5</v>
      </c>
      <c s="36">
        <v>0</v>
      </c>
      <c s="36">
        <f>ROUND(G169*H169,6)</f>
      </c>
      <c r="L169" s="38">
        <v>0</v>
      </c>
      <c s="32">
        <f>ROUND(ROUND(L169,2)*ROUND(G169,3),2)</f>
      </c>
      <c s="36" t="s">
        <v>57</v>
      </c>
      <c>
        <f>(M169*21)/100</f>
      </c>
      <c t="s">
        <v>27</v>
      </c>
    </row>
    <row r="170" spans="1:5" ht="12.75">
      <c r="A170" s="35" t="s">
        <v>58</v>
      </c>
      <c r="E170" s="39" t="s">
        <v>6200</v>
      </c>
    </row>
    <row r="171" spans="1:5" ht="12.75">
      <c r="A171" s="35" t="s">
        <v>59</v>
      </c>
      <c r="E171" s="40" t="s">
        <v>5</v>
      </c>
    </row>
    <row r="172" spans="1:5" ht="12.75">
      <c r="A172" t="s">
        <v>60</v>
      </c>
      <c r="E172" s="39" t="s">
        <v>5</v>
      </c>
    </row>
    <row r="173" spans="1:16" ht="12.75">
      <c r="A173" t="s">
        <v>52</v>
      </c>
      <c s="34" t="s">
        <v>215</v>
      </c>
      <c s="34" t="s">
        <v>6201</v>
      </c>
      <c s="35" t="s">
        <v>5</v>
      </c>
      <c s="6" t="s">
        <v>6202</v>
      </c>
      <c s="36" t="s">
        <v>101</v>
      </c>
      <c s="37">
        <v>5</v>
      </c>
      <c s="36">
        <v>0</v>
      </c>
      <c s="36">
        <f>ROUND(G173*H173,6)</f>
      </c>
      <c r="L173" s="38">
        <v>0</v>
      </c>
      <c s="32">
        <f>ROUND(ROUND(L173,2)*ROUND(G173,3),2)</f>
      </c>
      <c s="36" t="s">
        <v>57</v>
      </c>
      <c>
        <f>(M173*21)/100</f>
      </c>
      <c t="s">
        <v>27</v>
      </c>
    </row>
    <row r="174" spans="1:5" ht="12.75">
      <c r="A174" s="35" t="s">
        <v>58</v>
      </c>
      <c r="E174" s="39" t="s">
        <v>6202</v>
      </c>
    </row>
    <row r="175" spans="1:5" ht="12.75">
      <c r="A175" s="35" t="s">
        <v>59</v>
      </c>
      <c r="E175" s="40" t="s">
        <v>5</v>
      </c>
    </row>
    <row r="176" spans="1:5" ht="12.75">
      <c r="A176" t="s">
        <v>60</v>
      </c>
      <c r="E176" s="39" t="s">
        <v>5</v>
      </c>
    </row>
    <row r="177" spans="1:16" ht="12.75">
      <c r="A177" t="s">
        <v>52</v>
      </c>
      <c s="34" t="s">
        <v>219</v>
      </c>
      <c s="34" t="s">
        <v>6203</v>
      </c>
      <c s="35" t="s">
        <v>5</v>
      </c>
      <c s="6" t="s">
        <v>6204</v>
      </c>
      <c s="36" t="s">
        <v>101</v>
      </c>
      <c s="37">
        <v>5</v>
      </c>
      <c s="36">
        <v>0</v>
      </c>
      <c s="36">
        <f>ROUND(G177*H177,6)</f>
      </c>
      <c r="L177" s="38">
        <v>0</v>
      </c>
      <c s="32">
        <f>ROUND(ROUND(L177,2)*ROUND(G177,3),2)</f>
      </c>
      <c s="36" t="s">
        <v>57</v>
      </c>
      <c>
        <f>(M177*21)/100</f>
      </c>
      <c t="s">
        <v>27</v>
      </c>
    </row>
    <row r="178" spans="1:5" ht="12.75">
      <c r="A178" s="35" t="s">
        <v>58</v>
      </c>
      <c r="E178" s="39" t="s">
        <v>6204</v>
      </c>
    </row>
    <row r="179" spans="1:5" ht="12.75">
      <c r="A179" s="35" t="s">
        <v>59</v>
      </c>
      <c r="E179" s="40" t="s">
        <v>5</v>
      </c>
    </row>
    <row r="180" spans="1:5" ht="12.75">
      <c r="A180" t="s">
        <v>60</v>
      </c>
      <c r="E180" s="39" t="s">
        <v>5</v>
      </c>
    </row>
    <row r="181" spans="1:16" ht="12.75">
      <c r="A181" t="s">
        <v>52</v>
      </c>
      <c s="34" t="s">
        <v>223</v>
      </c>
      <c s="34" t="s">
        <v>6205</v>
      </c>
      <c s="35" t="s">
        <v>5</v>
      </c>
      <c s="6" t="s">
        <v>6206</v>
      </c>
      <c s="36" t="s">
        <v>78</v>
      </c>
      <c s="37">
        <v>10</v>
      </c>
      <c s="36">
        <v>0</v>
      </c>
      <c s="36">
        <f>ROUND(G181*H181,6)</f>
      </c>
      <c r="L181" s="38">
        <v>0</v>
      </c>
      <c s="32">
        <f>ROUND(ROUND(L181,2)*ROUND(G181,3),2)</f>
      </c>
      <c s="36" t="s">
        <v>57</v>
      </c>
      <c>
        <f>(M181*21)/100</f>
      </c>
      <c t="s">
        <v>27</v>
      </c>
    </row>
    <row r="182" spans="1:5" ht="12.75">
      <c r="A182" s="35" t="s">
        <v>58</v>
      </c>
      <c r="E182" s="39" t="s">
        <v>6206</v>
      </c>
    </row>
    <row r="183" spans="1:5" ht="12.75">
      <c r="A183" s="35" t="s">
        <v>59</v>
      </c>
      <c r="E183" s="40" t="s">
        <v>5</v>
      </c>
    </row>
    <row r="184" spans="1:5" ht="12.75">
      <c r="A184" t="s">
        <v>60</v>
      </c>
      <c r="E184" s="39" t="s">
        <v>5</v>
      </c>
    </row>
    <row r="185" spans="1:16" ht="25.5">
      <c r="A185" t="s">
        <v>52</v>
      </c>
      <c s="34" t="s">
        <v>227</v>
      </c>
      <c s="34" t="s">
        <v>6207</v>
      </c>
      <c s="35" t="s">
        <v>5</v>
      </c>
      <c s="6" t="s">
        <v>6208</v>
      </c>
      <c s="36" t="s">
        <v>78</v>
      </c>
      <c s="37">
        <v>355.8</v>
      </c>
      <c s="36">
        <v>0</v>
      </c>
      <c s="36">
        <f>ROUND(G185*H185,6)</f>
      </c>
      <c r="L185" s="38">
        <v>0</v>
      </c>
      <c s="32">
        <f>ROUND(ROUND(L185,2)*ROUND(G185,3),2)</f>
      </c>
      <c s="36" t="s">
        <v>57</v>
      </c>
      <c>
        <f>(M185*21)/100</f>
      </c>
      <c t="s">
        <v>27</v>
      </c>
    </row>
    <row r="186" spans="1:5" ht="25.5">
      <c r="A186" s="35" t="s">
        <v>58</v>
      </c>
      <c r="E186" s="39" t="s">
        <v>6208</v>
      </c>
    </row>
    <row r="187" spans="1:5" ht="12.75">
      <c r="A187" s="35" t="s">
        <v>59</v>
      </c>
      <c r="E187" s="40" t="s">
        <v>5</v>
      </c>
    </row>
    <row r="188" spans="1:5" ht="12.75">
      <c r="A188" t="s">
        <v>60</v>
      </c>
      <c r="E188" s="39" t="s">
        <v>5</v>
      </c>
    </row>
    <row r="189" spans="1:16" ht="25.5">
      <c r="A189" t="s">
        <v>52</v>
      </c>
      <c s="34" t="s">
        <v>231</v>
      </c>
      <c s="34" t="s">
        <v>6209</v>
      </c>
      <c s="35" t="s">
        <v>5</v>
      </c>
      <c s="6" t="s">
        <v>6210</v>
      </c>
      <c s="36" t="s">
        <v>78</v>
      </c>
      <c s="37">
        <v>50</v>
      </c>
      <c s="36">
        <v>0</v>
      </c>
      <c s="36">
        <f>ROUND(G189*H189,6)</f>
      </c>
      <c r="L189" s="38">
        <v>0</v>
      </c>
      <c s="32">
        <f>ROUND(ROUND(L189,2)*ROUND(G189,3),2)</f>
      </c>
      <c s="36" t="s">
        <v>57</v>
      </c>
      <c>
        <f>(M189*21)/100</f>
      </c>
      <c t="s">
        <v>27</v>
      </c>
    </row>
    <row r="190" spans="1:5" ht="38.25">
      <c r="A190" s="35" t="s">
        <v>58</v>
      </c>
      <c r="E190" s="39" t="s">
        <v>6211</v>
      </c>
    </row>
    <row r="191" spans="1:5" ht="12.75">
      <c r="A191" s="35" t="s">
        <v>59</v>
      </c>
      <c r="E191" s="40" t="s">
        <v>5</v>
      </c>
    </row>
    <row r="192" spans="1:5" ht="12.75">
      <c r="A192" t="s">
        <v>60</v>
      </c>
      <c r="E192" s="39" t="s">
        <v>5</v>
      </c>
    </row>
    <row r="193" spans="1:16" ht="25.5">
      <c r="A193" t="s">
        <v>52</v>
      </c>
      <c s="34" t="s">
        <v>235</v>
      </c>
      <c s="34" t="s">
        <v>6212</v>
      </c>
      <c s="35" t="s">
        <v>5</v>
      </c>
      <c s="6" t="s">
        <v>6210</v>
      </c>
      <c s="36" t="s">
        <v>78</v>
      </c>
      <c s="37">
        <v>100</v>
      </c>
      <c s="36">
        <v>0</v>
      </c>
      <c s="36">
        <f>ROUND(G193*H193,6)</f>
      </c>
      <c r="L193" s="38">
        <v>0</v>
      </c>
      <c s="32">
        <f>ROUND(ROUND(L193,2)*ROUND(G193,3),2)</f>
      </c>
      <c s="36" t="s">
        <v>57</v>
      </c>
      <c>
        <f>(M193*21)/100</f>
      </c>
      <c t="s">
        <v>27</v>
      </c>
    </row>
    <row r="194" spans="1:5" ht="38.25">
      <c r="A194" s="35" t="s">
        <v>58</v>
      </c>
      <c r="E194" s="39" t="s">
        <v>6213</v>
      </c>
    </row>
    <row r="195" spans="1:5" ht="12.75">
      <c r="A195" s="35" t="s">
        <v>59</v>
      </c>
      <c r="E195" s="40" t="s">
        <v>5</v>
      </c>
    </row>
    <row r="196" spans="1:5" ht="12.75">
      <c r="A196" t="s">
        <v>60</v>
      </c>
      <c r="E196" s="39" t="s">
        <v>5</v>
      </c>
    </row>
    <row r="197" spans="1:16" ht="25.5">
      <c r="A197" t="s">
        <v>52</v>
      </c>
      <c s="34" t="s">
        <v>239</v>
      </c>
      <c s="34" t="s">
        <v>6214</v>
      </c>
      <c s="35" t="s">
        <v>5</v>
      </c>
      <c s="6" t="s">
        <v>6215</v>
      </c>
      <c s="36" t="s">
        <v>78</v>
      </c>
      <c s="37">
        <v>1420</v>
      </c>
      <c s="36">
        <v>0</v>
      </c>
      <c s="36">
        <f>ROUND(G197*H197,6)</f>
      </c>
      <c r="L197" s="38">
        <v>0</v>
      </c>
      <c s="32">
        <f>ROUND(ROUND(L197,2)*ROUND(G197,3),2)</f>
      </c>
      <c s="36" t="s">
        <v>57</v>
      </c>
      <c>
        <f>(M197*21)/100</f>
      </c>
      <c t="s">
        <v>27</v>
      </c>
    </row>
    <row r="198" spans="1:5" ht="25.5">
      <c r="A198" s="35" t="s">
        <v>58</v>
      </c>
      <c r="E198" s="39" t="s">
        <v>6215</v>
      </c>
    </row>
    <row r="199" spans="1:5" ht="12.75">
      <c r="A199" s="35" t="s">
        <v>59</v>
      </c>
      <c r="E199" s="40" t="s">
        <v>5</v>
      </c>
    </row>
    <row r="200" spans="1:5" ht="12.75">
      <c r="A200" t="s">
        <v>60</v>
      </c>
      <c r="E200" s="39" t="s">
        <v>5</v>
      </c>
    </row>
    <row r="201" spans="1:16" ht="38.25">
      <c r="A201" t="s">
        <v>52</v>
      </c>
      <c s="34" t="s">
        <v>243</v>
      </c>
      <c s="34" t="s">
        <v>6216</v>
      </c>
      <c s="35" t="s">
        <v>5</v>
      </c>
      <c s="6" t="s">
        <v>6217</v>
      </c>
      <c s="36" t="s">
        <v>101</v>
      </c>
      <c s="37">
        <v>6</v>
      </c>
      <c s="36">
        <v>0</v>
      </c>
      <c s="36">
        <f>ROUND(G201*H201,6)</f>
      </c>
      <c r="L201" s="38">
        <v>0</v>
      </c>
      <c s="32">
        <f>ROUND(ROUND(L201,2)*ROUND(G201,3),2)</f>
      </c>
      <c s="36" t="s">
        <v>57</v>
      </c>
      <c>
        <f>(M201*21)/100</f>
      </c>
      <c t="s">
        <v>27</v>
      </c>
    </row>
    <row r="202" spans="1:5" ht="38.25">
      <c r="A202" s="35" t="s">
        <v>58</v>
      </c>
      <c r="E202" s="39" t="s">
        <v>6217</v>
      </c>
    </row>
    <row r="203" spans="1:5" ht="12.75">
      <c r="A203" s="35" t="s">
        <v>59</v>
      </c>
      <c r="E203" s="40" t="s">
        <v>5</v>
      </c>
    </row>
    <row r="204" spans="1:5" ht="12.75">
      <c r="A204" t="s">
        <v>60</v>
      </c>
      <c r="E204" s="39" t="s">
        <v>5</v>
      </c>
    </row>
    <row r="205" spans="1:13" ht="12.75">
      <c r="A205" t="s">
        <v>49</v>
      </c>
      <c r="C205" s="31" t="s">
        <v>75</v>
      </c>
      <c r="E205" s="33" t="s">
        <v>3741</v>
      </c>
      <c r="J205" s="32">
        <f>0</f>
      </c>
      <c s="32">
        <f>0</f>
      </c>
      <c s="32">
        <f>0+L206+L210+L214+L218</f>
      </c>
      <c s="32">
        <f>0+M206+M210+M214+M218</f>
      </c>
    </row>
    <row r="206" spans="1:16" ht="25.5">
      <c r="A206" t="s">
        <v>52</v>
      </c>
      <c s="34" t="s">
        <v>248</v>
      </c>
      <c s="34" t="s">
        <v>6218</v>
      </c>
      <c s="35" t="s">
        <v>5</v>
      </c>
      <c s="6" t="s">
        <v>6219</v>
      </c>
      <c s="36" t="s">
        <v>65</v>
      </c>
      <c s="37">
        <v>13.6</v>
      </c>
      <c s="36">
        <v>0</v>
      </c>
      <c s="36">
        <f>ROUND(G206*H206,6)</f>
      </c>
      <c r="L206" s="38">
        <v>0</v>
      </c>
      <c s="32">
        <f>ROUND(ROUND(L206,2)*ROUND(G206,3),2)</f>
      </c>
      <c s="36" t="s">
        <v>57</v>
      </c>
      <c>
        <f>(M206*21)/100</f>
      </c>
      <c t="s">
        <v>27</v>
      </c>
    </row>
    <row r="207" spans="1:5" ht="25.5">
      <c r="A207" s="35" t="s">
        <v>58</v>
      </c>
      <c r="E207" s="39" t="s">
        <v>6219</v>
      </c>
    </row>
    <row r="208" spans="1:5" ht="12.75">
      <c r="A208" s="35" t="s">
        <v>59</v>
      </c>
      <c r="E208" s="40" t="s">
        <v>5</v>
      </c>
    </row>
    <row r="209" spans="1:5" ht="12.75">
      <c r="A209" t="s">
        <v>60</v>
      </c>
      <c r="E209" s="39" t="s">
        <v>5</v>
      </c>
    </row>
    <row r="210" spans="1:16" ht="25.5">
      <c r="A210" t="s">
        <v>52</v>
      </c>
      <c s="34" t="s">
        <v>252</v>
      </c>
      <c s="34" t="s">
        <v>6220</v>
      </c>
      <c s="35" t="s">
        <v>5</v>
      </c>
      <c s="6" t="s">
        <v>6221</v>
      </c>
      <c s="36" t="s">
        <v>65</v>
      </c>
      <c s="37">
        <v>13.6</v>
      </c>
      <c s="36">
        <v>0</v>
      </c>
      <c s="36">
        <f>ROUND(G210*H210,6)</f>
      </c>
      <c r="L210" s="38">
        <v>0</v>
      </c>
      <c s="32">
        <f>ROUND(ROUND(L210,2)*ROUND(G210,3),2)</f>
      </c>
      <c s="36" t="s">
        <v>57</v>
      </c>
      <c>
        <f>(M210*21)/100</f>
      </c>
      <c t="s">
        <v>27</v>
      </c>
    </row>
    <row r="211" spans="1:5" ht="25.5">
      <c r="A211" s="35" t="s">
        <v>58</v>
      </c>
      <c r="E211" s="39" t="s">
        <v>6221</v>
      </c>
    </row>
    <row r="212" spans="1:5" ht="12.75">
      <c r="A212" s="35" t="s">
        <v>59</v>
      </c>
      <c r="E212" s="40" t="s">
        <v>5</v>
      </c>
    </row>
    <row r="213" spans="1:5" ht="12.75">
      <c r="A213" t="s">
        <v>60</v>
      </c>
      <c r="E213" s="39" t="s">
        <v>5</v>
      </c>
    </row>
    <row r="214" spans="1:16" ht="12.75">
      <c r="A214" t="s">
        <v>52</v>
      </c>
      <c s="34" t="s">
        <v>256</v>
      </c>
      <c s="34" t="s">
        <v>6222</v>
      </c>
      <c s="35" t="s">
        <v>5</v>
      </c>
      <c s="6" t="s">
        <v>6223</v>
      </c>
      <c s="36" t="s">
        <v>56</v>
      </c>
      <c s="37">
        <v>4</v>
      </c>
      <c s="36">
        <v>0</v>
      </c>
      <c s="36">
        <f>ROUND(G214*H214,6)</f>
      </c>
      <c r="L214" s="38">
        <v>0</v>
      </c>
      <c s="32">
        <f>ROUND(ROUND(L214,2)*ROUND(G214,3),2)</f>
      </c>
      <c s="36" t="s">
        <v>57</v>
      </c>
      <c>
        <f>(M214*21)/100</f>
      </c>
      <c t="s">
        <v>27</v>
      </c>
    </row>
    <row r="215" spans="1:5" ht="12.75">
      <c r="A215" s="35" t="s">
        <v>58</v>
      </c>
      <c r="E215" s="39" t="s">
        <v>6223</v>
      </c>
    </row>
    <row r="216" spans="1:5" ht="12.75">
      <c r="A216" s="35" t="s">
        <v>59</v>
      </c>
      <c r="E216" s="40" t="s">
        <v>5</v>
      </c>
    </row>
    <row r="217" spans="1:5" ht="12.75">
      <c r="A217" t="s">
        <v>60</v>
      </c>
      <c r="E217" s="39" t="s">
        <v>5</v>
      </c>
    </row>
    <row r="218" spans="1:16" ht="12.75">
      <c r="A218" t="s">
        <v>52</v>
      </c>
      <c s="34" t="s">
        <v>260</v>
      </c>
      <c s="34" t="s">
        <v>6224</v>
      </c>
      <c s="35" t="s">
        <v>5</v>
      </c>
      <c s="6" t="s">
        <v>6225</v>
      </c>
      <c s="36" t="s">
        <v>56</v>
      </c>
      <c s="37">
        <v>4</v>
      </c>
      <c s="36">
        <v>0</v>
      </c>
      <c s="36">
        <f>ROUND(G218*H218,6)</f>
      </c>
      <c r="L218" s="38">
        <v>0</v>
      </c>
      <c s="32">
        <f>ROUND(ROUND(L218,2)*ROUND(G218,3),2)</f>
      </c>
      <c s="36" t="s">
        <v>57</v>
      </c>
      <c>
        <f>(M218*21)/100</f>
      </c>
      <c t="s">
        <v>27</v>
      </c>
    </row>
    <row r="219" spans="1:5" ht="12.75">
      <c r="A219" s="35" t="s">
        <v>58</v>
      </c>
      <c r="E219" s="39" t="s">
        <v>6225</v>
      </c>
    </row>
    <row r="220" spans="1:5" ht="12.75">
      <c r="A220" s="35" t="s">
        <v>59</v>
      </c>
      <c r="E220" s="40" t="s">
        <v>5</v>
      </c>
    </row>
    <row r="221" spans="1:5" ht="12.75">
      <c r="A221" t="s">
        <v>60</v>
      </c>
      <c r="E221" s="39" t="s">
        <v>5</v>
      </c>
    </row>
    <row r="222" spans="1:13" ht="12.75">
      <c r="A222" t="s">
        <v>49</v>
      </c>
      <c r="C222" s="31" t="s">
        <v>84</v>
      </c>
      <c r="E222" s="33" t="s">
        <v>4597</v>
      </c>
      <c r="J222" s="32">
        <f>0</f>
      </c>
      <c s="32">
        <f>0</f>
      </c>
      <c s="32">
        <f>0+L223+L227+L231+L235+L239+L243+L247+L251+L255+L259+L263+L267+L271+L275+L279+L283+L287+L291+L295+L299+L303</f>
      </c>
      <c s="32">
        <f>0+M223+M227+M231+M235+M239+M243+M247+M251+M255+M259+M263+M267+M271+M275+M279+M283+M287+M291+M295+M299+M303</f>
      </c>
    </row>
    <row r="223" spans="1:16" ht="25.5">
      <c r="A223" t="s">
        <v>52</v>
      </c>
      <c s="34" t="s">
        <v>264</v>
      </c>
      <c s="34" t="s">
        <v>6226</v>
      </c>
      <c s="35" t="s">
        <v>5</v>
      </c>
      <c s="6" t="s">
        <v>6227</v>
      </c>
      <c s="36" t="s">
        <v>101</v>
      </c>
      <c s="37">
        <v>1</v>
      </c>
      <c s="36">
        <v>0</v>
      </c>
      <c s="36">
        <f>ROUND(G223*H223,6)</f>
      </c>
      <c r="L223" s="38">
        <v>0</v>
      </c>
      <c s="32">
        <f>ROUND(ROUND(L223,2)*ROUND(G223,3),2)</f>
      </c>
      <c s="36" t="s">
        <v>57</v>
      </c>
      <c>
        <f>(M223*21)/100</f>
      </c>
      <c t="s">
        <v>27</v>
      </c>
    </row>
    <row r="224" spans="1:5" ht="25.5">
      <c r="A224" s="35" t="s">
        <v>58</v>
      </c>
      <c r="E224" s="39" t="s">
        <v>6227</v>
      </c>
    </row>
    <row r="225" spans="1:5" ht="12.75">
      <c r="A225" s="35" t="s">
        <v>59</v>
      </c>
      <c r="E225" s="40" t="s">
        <v>5</v>
      </c>
    </row>
    <row r="226" spans="1:5" ht="12.75">
      <c r="A226" t="s">
        <v>60</v>
      </c>
      <c r="E226" s="39" t="s">
        <v>5</v>
      </c>
    </row>
    <row r="227" spans="1:16" ht="25.5">
      <c r="A227" t="s">
        <v>52</v>
      </c>
      <c s="34" t="s">
        <v>268</v>
      </c>
      <c s="34" t="s">
        <v>6228</v>
      </c>
      <c s="35" t="s">
        <v>5</v>
      </c>
      <c s="6" t="s">
        <v>6229</v>
      </c>
      <c s="36" t="s">
        <v>101</v>
      </c>
      <c s="37">
        <v>1</v>
      </c>
      <c s="36">
        <v>0</v>
      </c>
      <c s="36">
        <f>ROUND(G227*H227,6)</f>
      </c>
      <c r="L227" s="38">
        <v>0</v>
      </c>
      <c s="32">
        <f>ROUND(ROUND(L227,2)*ROUND(G227,3),2)</f>
      </c>
      <c s="36" t="s">
        <v>57</v>
      </c>
      <c>
        <f>(M227*21)/100</f>
      </c>
      <c t="s">
        <v>27</v>
      </c>
    </row>
    <row r="228" spans="1:5" ht="25.5">
      <c r="A228" s="35" t="s">
        <v>58</v>
      </c>
      <c r="E228" s="39" t="s">
        <v>6229</v>
      </c>
    </row>
    <row r="229" spans="1:5" ht="12.75">
      <c r="A229" s="35" t="s">
        <v>59</v>
      </c>
      <c r="E229" s="40" t="s">
        <v>5</v>
      </c>
    </row>
    <row r="230" spans="1:5" ht="12.75">
      <c r="A230" t="s">
        <v>60</v>
      </c>
      <c r="E230" s="39" t="s">
        <v>5</v>
      </c>
    </row>
    <row r="231" spans="1:16" ht="25.5">
      <c r="A231" t="s">
        <v>52</v>
      </c>
      <c s="34" t="s">
        <v>272</v>
      </c>
      <c s="34" t="s">
        <v>6230</v>
      </c>
      <c s="35" t="s">
        <v>5</v>
      </c>
      <c s="6" t="s">
        <v>6231</v>
      </c>
      <c s="36" t="s">
        <v>101</v>
      </c>
      <c s="37">
        <v>1</v>
      </c>
      <c s="36">
        <v>0</v>
      </c>
      <c s="36">
        <f>ROUND(G231*H231,6)</f>
      </c>
      <c r="L231" s="38">
        <v>0</v>
      </c>
      <c s="32">
        <f>ROUND(ROUND(L231,2)*ROUND(G231,3),2)</f>
      </c>
      <c s="36" t="s">
        <v>57</v>
      </c>
      <c>
        <f>(M231*21)/100</f>
      </c>
      <c t="s">
        <v>27</v>
      </c>
    </row>
    <row r="232" spans="1:5" ht="25.5">
      <c r="A232" s="35" t="s">
        <v>58</v>
      </c>
      <c r="E232" s="39" t="s">
        <v>6231</v>
      </c>
    </row>
    <row r="233" spans="1:5" ht="12.75">
      <c r="A233" s="35" t="s">
        <v>59</v>
      </c>
      <c r="E233" s="40" t="s">
        <v>5</v>
      </c>
    </row>
    <row r="234" spans="1:5" ht="12.75">
      <c r="A234" t="s">
        <v>60</v>
      </c>
      <c r="E234" s="39" t="s">
        <v>5</v>
      </c>
    </row>
    <row r="235" spans="1:16" ht="25.5">
      <c r="A235" t="s">
        <v>52</v>
      </c>
      <c s="34" t="s">
        <v>276</v>
      </c>
      <c s="34" t="s">
        <v>6232</v>
      </c>
      <c s="35" t="s">
        <v>5</v>
      </c>
      <c s="6" t="s">
        <v>6233</v>
      </c>
      <c s="36" t="s">
        <v>101</v>
      </c>
      <c s="37">
        <v>1</v>
      </c>
      <c s="36">
        <v>0</v>
      </c>
      <c s="36">
        <f>ROUND(G235*H235,6)</f>
      </c>
      <c r="L235" s="38">
        <v>0</v>
      </c>
      <c s="32">
        <f>ROUND(ROUND(L235,2)*ROUND(G235,3),2)</f>
      </c>
      <c s="36" t="s">
        <v>57</v>
      </c>
      <c>
        <f>(M235*21)/100</f>
      </c>
      <c t="s">
        <v>27</v>
      </c>
    </row>
    <row r="236" spans="1:5" ht="25.5">
      <c r="A236" s="35" t="s">
        <v>58</v>
      </c>
      <c r="E236" s="39" t="s">
        <v>6233</v>
      </c>
    </row>
    <row r="237" spans="1:5" ht="12.75">
      <c r="A237" s="35" t="s">
        <v>59</v>
      </c>
      <c r="E237" s="40" t="s">
        <v>5</v>
      </c>
    </row>
    <row r="238" spans="1:5" ht="12.75">
      <c r="A238" t="s">
        <v>60</v>
      </c>
      <c r="E238" s="39" t="s">
        <v>5</v>
      </c>
    </row>
    <row r="239" spans="1:16" ht="25.5">
      <c r="A239" t="s">
        <v>52</v>
      </c>
      <c s="34" t="s">
        <v>279</v>
      </c>
      <c s="34" t="s">
        <v>6234</v>
      </c>
      <c s="35" t="s">
        <v>5</v>
      </c>
      <c s="6" t="s">
        <v>6235</v>
      </c>
      <c s="36" t="s">
        <v>101</v>
      </c>
      <c s="37">
        <v>1</v>
      </c>
      <c s="36">
        <v>0</v>
      </c>
      <c s="36">
        <f>ROUND(G239*H239,6)</f>
      </c>
      <c r="L239" s="38">
        <v>0</v>
      </c>
      <c s="32">
        <f>ROUND(ROUND(L239,2)*ROUND(G239,3),2)</f>
      </c>
      <c s="36" t="s">
        <v>57</v>
      </c>
      <c>
        <f>(M239*21)/100</f>
      </c>
      <c t="s">
        <v>27</v>
      </c>
    </row>
    <row r="240" spans="1:5" ht="25.5">
      <c r="A240" s="35" t="s">
        <v>58</v>
      </c>
      <c r="E240" s="39" t="s">
        <v>6235</v>
      </c>
    </row>
    <row r="241" spans="1:5" ht="12.75">
      <c r="A241" s="35" t="s">
        <v>59</v>
      </c>
      <c r="E241" s="40" t="s">
        <v>5</v>
      </c>
    </row>
    <row r="242" spans="1:5" ht="12.75">
      <c r="A242" t="s">
        <v>60</v>
      </c>
      <c r="E242" s="39" t="s">
        <v>5</v>
      </c>
    </row>
    <row r="243" spans="1:16" ht="25.5">
      <c r="A243" t="s">
        <v>52</v>
      </c>
      <c s="34" t="s">
        <v>283</v>
      </c>
      <c s="34" t="s">
        <v>6236</v>
      </c>
      <c s="35" t="s">
        <v>5</v>
      </c>
      <c s="6" t="s">
        <v>6237</v>
      </c>
      <c s="36" t="s">
        <v>101</v>
      </c>
      <c s="37">
        <v>1</v>
      </c>
      <c s="36">
        <v>0</v>
      </c>
      <c s="36">
        <f>ROUND(G243*H243,6)</f>
      </c>
      <c r="L243" s="38">
        <v>0</v>
      </c>
      <c s="32">
        <f>ROUND(ROUND(L243,2)*ROUND(G243,3),2)</f>
      </c>
      <c s="36" t="s">
        <v>57</v>
      </c>
      <c>
        <f>(M243*21)/100</f>
      </c>
      <c t="s">
        <v>27</v>
      </c>
    </row>
    <row r="244" spans="1:5" ht="25.5">
      <c r="A244" s="35" t="s">
        <v>58</v>
      </c>
      <c r="E244" s="39" t="s">
        <v>6237</v>
      </c>
    </row>
    <row r="245" spans="1:5" ht="12.75">
      <c r="A245" s="35" t="s">
        <v>59</v>
      </c>
      <c r="E245" s="40" t="s">
        <v>5</v>
      </c>
    </row>
    <row r="246" spans="1:5" ht="12.75">
      <c r="A246" t="s">
        <v>60</v>
      </c>
      <c r="E246" s="39" t="s">
        <v>5</v>
      </c>
    </row>
    <row r="247" spans="1:16" ht="25.5">
      <c r="A247" t="s">
        <v>52</v>
      </c>
      <c s="34" t="s">
        <v>287</v>
      </c>
      <c s="34" t="s">
        <v>6238</v>
      </c>
      <c s="35" t="s">
        <v>5</v>
      </c>
      <c s="6" t="s">
        <v>6239</v>
      </c>
      <c s="36" t="s">
        <v>101</v>
      </c>
      <c s="37">
        <v>1</v>
      </c>
      <c s="36">
        <v>0</v>
      </c>
      <c s="36">
        <f>ROUND(G247*H247,6)</f>
      </c>
      <c r="L247" s="38">
        <v>0</v>
      </c>
      <c s="32">
        <f>ROUND(ROUND(L247,2)*ROUND(G247,3),2)</f>
      </c>
      <c s="36" t="s">
        <v>57</v>
      </c>
      <c>
        <f>(M247*21)/100</f>
      </c>
      <c t="s">
        <v>27</v>
      </c>
    </row>
    <row r="248" spans="1:5" ht="25.5">
      <c r="A248" s="35" t="s">
        <v>58</v>
      </c>
      <c r="E248" s="39" t="s">
        <v>6239</v>
      </c>
    </row>
    <row r="249" spans="1:5" ht="12.75">
      <c r="A249" s="35" t="s">
        <v>59</v>
      </c>
      <c r="E249" s="40" t="s">
        <v>5</v>
      </c>
    </row>
    <row r="250" spans="1:5" ht="12.75">
      <c r="A250" t="s">
        <v>60</v>
      </c>
      <c r="E250" s="39" t="s">
        <v>5</v>
      </c>
    </row>
    <row r="251" spans="1:16" ht="25.5">
      <c r="A251" t="s">
        <v>52</v>
      </c>
      <c s="34" t="s">
        <v>291</v>
      </c>
      <c s="34" t="s">
        <v>6240</v>
      </c>
      <c s="35" t="s">
        <v>5</v>
      </c>
      <c s="6" t="s">
        <v>6241</v>
      </c>
      <c s="36" t="s">
        <v>101</v>
      </c>
      <c s="37">
        <v>1</v>
      </c>
      <c s="36">
        <v>0</v>
      </c>
      <c s="36">
        <f>ROUND(G251*H251,6)</f>
      </c>
      <c r="L251" s="38">
        <v>0</v>
      </c>
      <c s="32">
        <f>ROUND(ROUND(L251,2)*ROUND(G251,3),2)</f>
      </c>
      <c s="36" t="s">
        <v>57</v>
      </c>
      <c>
        <f>(M251*21)/100</f>
      </c>
      <c t="s">
        <v>27</v>
      </c>
    </row>
    <row r="252" spans="1:5" ht="25.5">
      <c r="A252" s="35" t="s">
        <v>58</v>
      </c>
      <c r="E252" s="39" t="s">
        <v>6241</v>
      </c>
    </row>
    <row r="253" spans="1:5" ht="12.75">
      <c r="A253" s="35" t="s">
        <v>59</v>
      </c>
      <c r="E253" s="40" t="s">
        <v>5</v>
      </c>
    </row>
    <row r="254" spans="1:5" ht="12.75">
      <c r="A254" t="s">
        <v>60</v>
      </c>
      <c r="E254" s="39" t="s">
        <v>5</v>
      </c>
    </row>
    <row r="255" spans="1:16" ht="25.5">
      <c r="A255" t="s">
        <v>52</v>
      </c>
      <c s="34" t="s">
        <v>295</v>
      </c>
      <c s="34" t="s">
        <v>6242</v>
      </c>
      <c s="35" t="s">
        <v>5</v>
      </c>
      <c s="6" t="s">
        <v>6243</v>
      </c>
      <c s="36" t="s">
        <v>101</v>
      </c>
      <c s="37">
        <v>1</v>
      </c>
      <c s="36">
        <v>0</v>
      </c>
      <c s="36">
        <f>ROUND(G255*H255,6)</f>
      </c>
      <c r="L255" s="38">
        <v>0</v>
      </c>
      <c s="32">
        <f>ROUND(ROUND(L255,2)*ROUND(G255,3),2)</f>
      </c>
      <c s="36" t="s">
        <v>57</v>
      </c>
      <c>
        <f>(M255*21)/100</f>
      </c>
      <c t="s">
        <v>27</v>
      </c>
    </row>
    <row r="256" spans="1:5" ht="25.5">
      <c r="A256" s="35" t="s">
        <v>58</v>
      </c>
      <c r="E256" s="39" t="s">
        <v>6243</v>
      </c>
    </row>
    <row r="257" spans="1:5" ht="12.75">
      <c r="A257" s="35" t="s">
        <v>59</v>
      </c>
      <c r="E257" s="40" t="s">
        <v>5</v>
      </c>
    </row>
    <row r="258" spans="1:5" ht="12.75">
      <c r="A258" t="s">
        <v>60</v>
      </c>
      <c r="E258" s="39" t="s">
        <v>5</v>
      </c>
    </row>
    <row r="259" spans="1:16" ht="25.5">
      <c r="A259" t="s">
        <v>52</v>
      </c>
      <c s="34" t="s">
        <v>299</v>
      </c>
      <c s="34" t="s">
        <v>6244</v>
      </c>
      <c s="35" t="s">
        <v>5</v>
      </c>
      <c s="6" t="s">
        <v>6245</v>
      </c>
      <c s="36" t="s">
        <v>101</v>
      </c>
      <c s="37">
        <v>1</v>
      </c>
      <c s="36">
        <v>0</v>
      </c>
      <c s="36">
        <f>ROUND(G259*H259,6)</f>
      </c>
      <c r="L259" s="38">
        <v>0</v>
      </c>
      <c s="32">
        <f>ROUND(ROUND(L259,2)*ROUND(G259,3),2)</f>
      </c>
      <c s="36" t="s">
        <v>57</v>
      </c>
      <c>
        <f>(M259*21)/100</f>
      </c>
      <c t="s">
        <v>27</v>
      </c>
    </row>
    <row r="260" spans="1:5" ht="25.5">
      <c r="A260" s="35" t="s">
        <v>58</v>
      </c>
      <c r="E260" s="39" t="s">
        <v>6245</v>
      </c>
    </row>
    <row r="261" spans="1:5" ht="12.75">
      <c r="A261" s="35" t="s">
        <v>59</v>
      </c>
      <c r="E261" s="40" t="s">
        <v>5</v>
      </c>
    </row>
    <row r="262" spans="1:5" ht="12.75">
      <c r="A262" t="s">
        <v>60</v>
      </c>
      <c r="E262" s="39" t="s">
        <v>5</v>
      </c>
    </row>
    <row r="263" spans="1:16" ht="12.75">
      <c r="A263" t="s">
        <v>52</v>
      </c>
      <c s="34" t="s">
        <v>303</v>
      </c>
      <c s="34" t="s">
        <v>6246</v>
      </c>
      <c s="35" t="s">
        <v>5</v>
      </c>
      <c s="6" t="s">
        <v>6247</v>
      </c>
      <c s="36" t="s">
        <v>737</v>
      </c>
      <c s="37">
        <v>0.2</v>
      </c>
      <c s="36">
        <v>0</v>
      </c>
      <c s="36">
        <f>ROUND(G263*H263,6)</f>
      </c>
      <c r="L263" s="38">
        <v>0</v>
      </c>
      <c s="32">
        <f>ROUND(ROUND(L263,2)*ROUND(G263,3),2)</f>
      </c>
      <c s="36" t="s">
        <v>57</v>
      </c>
      <c>
        <f>(M263*21)/100</f>
      </c>
      <c t="s">
        <v>27</v>
      </c>
    </row>
    <row r="264" spans="1:5" ht="12.75">
      <c r="A264" s="35" t="s">
        <v>58</v>
      </c>
      <c r="E264" s="39" t="s">
        <v>6247</v>
      </c>
    </row>
    <row r="265" spans="1:5" ht="12.75">
      <c r="A265" s="35" t="s">
        <v>59</v>
      </c>
      <c r="E265" s="40" t="s">
        <v>5</v>
      </c>
    </row>
    <row r="266" spans="1:5" ht="12.75">
      <c r="A266" t="s">
        <v>60</v>
      </c>
      <c r="E266" s="39" t="s">
        <v>5</v>
      </c>
    </row>
    <row r="267" spans="1:16" ht="25.5">
      <c r="A267" t="s">
        <v>52</v>
      </c>
      <c s="34" t="s">
        <v>307</v>
      </c>
      <c s="34" t="s">
        <v>6248</v>
      </c>
      <c s="35" t="s">
        <v>5</v>
      </c>
      <c s="6" t="s">
        <v>6249</v>
      </c>
      <c s="36" t="s">
        <v>78</v>
      </c>
      <c s="37">
        <v>4.2</v>
      </c>
      <c s="36">
        <v>0</v>
      </c>
      <c s="36">
        <f>ROUND(G267*H267,6)</f>
      </c>
      <c r="L267" s="38">
        <v>0</v>
      </c>
      <c s="32">
        <f>ROUND(ROUND(L267,2)*ROUND(G267,3),2)</f>
      </c>
      <c s="36" t="s">
        <v>57</v>
      </c>
      <c>
        <f>(M267*21)/100</f>
      </c>
      <c t="s">
        <v>27</v>
      </c>
    </row>
    <row r="268" spans="1:5" ht="25.5">
      <c r="A268" s="35" t="s">
        <v>58</v>
      </c>
      <c r="E268" s="39" t="s">
        <v>6249</v>
      </c>
    </row>
    <row r="269" spans="1:5" ht="38.25">
      <c r="A269" s="35" t="s">
        <v>59</v>
      </c>
      <c r="E269" s="40" t="s">
        <v>6250</v>
      </c>
    </row>
    <row r="270" spans="1:5" ht="12.75">
      <c r="A270" t="s">
        <v>60</v>
      </c>
      <c r="E270" s="39" t="s">
        <v>5</v>
      </c>
    </row>
    <row r="271" spans="1:16" ht="12.75">
      <c r="A271" t="s">
        <v>52</v>
      </c>
      <c s="34" t="s">
        <v>311</v>
      </c>
      <c s="34" t="s">
        <v>6251</v>
      </c>
      <c s="35" t="s">
        <v>5</v>
      </c>
      <c s="6" t="s">
        <v>6252</v>
      </c>
      <c s="36" t="s">
        <v>101</v>
      </c>
      <c s="37">
        <v>6</v>
      </c>
      <c s="36">
        <v>0</v>
      </c>
      <c s="36">
        <f>ROUND(G271*H271,6)</f>
      </c>
      <c r="L271" s="38">
        <v>0</v>
      </c>
      <c s="32">
        <f>ROUND(ROUND(L271,2)*ROUND(G271,3),2)</f>
      </c>
      <c s="36" t="s">
        <v>57</v>
      </c>
      <c>
        <f>(M271*21)/100</f>
      </c>
      <c t="s">
        <v>27</v>
      </c>
    </row>
    <row r="272" spans="1:5" ht="12.75">
      <c r="A272" s="35" t="s">
        <v>58</v>
      </c>
      <c r="E272" s="39" t="s">
        <v>6252</v>
      </c>
    </row>
    <row r="273" spans="1:5" ht="25.5">
      <c r="A273" s="35" t="s">
        <v>59</v>
      </c>
      <c r="E273" s="40" t="s">
        <v>6253</v>
      </c>
    </row>
    <row r="274" spans="1:5" ht="12.75">
      <c r="A274" t="s">
        <v>60</v>
      </c>
      <c r="E274" s="39" t="s">
        <v>5</v>
      </c>
    </row>
    <row r="275" spans="1:16" ht="12.75">
      <c r="A275" t="s">
        <v>52</v>
      </c>
      <c s="34" t="s">
        <v>315</v>
      </c>
      <c s="34" t="s">
        <v>6254</v>
      </c>
      <c s="35" t="s">
        <v>5</v>
      </c>
      <c s="6" t="s">
        <v>6252</v>
      </c>
      <c s="36" t="s">
        <v>101</v>
      </c>
      <c s="37">
        <v>32</v>
      </c>
      <c s="36">
        <v>0</v>
      </c>
      <c s="36">
        <f>ROUND(G275*H275,6)</f>
      </c>
      <c r="L275" s="38">
        <v>0</v>
      </c>
      <c s="32">
        <f>ROUND(ROUND(L275,2)*ROUND(G275,3),2)</f>
      </c>
      <c s="36" t="s">
        <v>57</v>
      </c>
      <c>
        <f>(M275*21)/100</f>
      </c>
      <c t="s">
        <v>27</v>
      </c>
    </row>
    <row r="276" spans="1:5" ht="12.75">
      <c r="A276" s="35" t="s">
        <v>58</v>
      </c>
      <c r="E276" s="39" t="s">
        <v>6252</v>
      </c>
    </row>
    <row r="277" spans="1:5" ht="25.5">
      <c r="A277" s="35" t="s">
        <v>59</v>
      </c>
      <c r="E277" s="40" t="s">
        <v>6255</v>
      </c>
    </row>
    <row r="278" spans="1:5" ht="12.75">
      <c r="A278" t="s">
        <v>60</v>
      </c>
      <c r="E278" s="39" t="s">
        <v>5</v>
      </c>
    </row>
    <row r="279" spans="1:16" ht="12.75">
      <c r="A279" t="s">
        <v>52</v>
      </c>
      <c s="34" t="s">
        <v>319</v>
      </c>
      <c s="34" t="s">
        <v>6256</v>
      </c>
      <c s="35" t="s">
        <v>5</v>
      </c>
      <c s="6" t="s">
        <v>6257</v>
      </c>
      <c s="36" t="s">
        <v>101</v>
      </c>
      <c s="37">
        <v>11</v>
      </c>
      <c s="36">
        <v>0</v>
      </c>
      <c s="36">
        <f>ROUND(G279*H279,6)</f>
      </c>
      <c r="L279" s="38">
        <v>0</v>
      </c>
      <c s="32">
        <f>ROUND(ROUND(L279,2)*ROUND(G279,3),2)</f>
      </c>
      <c s="36" t="s">
        <v>57</v>
      </c>
      <c>
        <f>(M279*21)/100</f>
      </c>
      <c t="s">
        <v>27</v>
      </c>
    </row>
    <row r="280" spans="1:5" ht="12.75">
      <c r="A280" s="35" t="s">
        <v>58</v>
      </c>
      <c r="E280" s="39" t="s">
        <v>6257</v>
      </c>
    </row>
    <row r="281" spans="1:5" ht="25.5">
      <c r="A281" s="35" t="s">
        <v>59</v>
      </c>
      <c r="E281" s="40" t="s">
        <v>6258</v>
      </c>
    </row>
    <row r="282" spans="1:5" ht="12.75">
      <c r="A282" t="s">
        <v>60</v>
      </c>
      <c r="E282" s="39" t="s">
        <v>5</v>
      </c>
    </row>
    <row r="283" spans="1:16" ht="12.75">
      <c r="A283" t="s">
        <v>52</v>
      </c>
      <c s="34" t="s">
        <v>323</v>
      </c>
      <c s="34" t="s">
        <v>6259</v>
      </c>
      <c s="35" t="s">
        <v>5</v>
      </c>
      <c s="6" t="s">
        <v>6260</v>
      </c>
      <c s="36" t="s">
        <v>101</v>
      </c>
      <c s="37">
        <v>720</v>
      </c>
      <c s="36">
        <v>0</v>
      </c>
      <c s="36">
        <f>ROUND(G283*H283,6)</f>
      </c>
      <c r="L283" s="38">
        <v>0</v>
      </c>
      <c s="32">
        <f>ROUND(ROUND(L283,2)*ROUND(G283,3),2)</f>
      </c>
      <c s="36" t="s">
        <v>57</v>
      </c>
      <c>
        <f>(M283*21)/100</f>
      </c>
      <c t="s">
        <v>27</v>
      </c>
    </row>
    <row r="284" spans="1:5" ht="12.75">
      <c r="A284" s="35" t="s">
        <v>58</v>
      </c>
      <c r="E284" s="39" t="s">
        <v>6260</v>
      </c>
    </row>
    <row r="285" spans="1:5" ht="25.5">
      <c r="A285" s="35" t="s">
        <v>59</v>
      </c>
      <c r="E285" s="40" t="s">
        <v>6261</v>
      </c>
    </row>
    <row r="286" spans="1:5" ht="12.75">
      <c r="A286" t="s">
        <v>60</v>
      </c>
      <c r="E286" s="39" t="s">
        <v>5</v>
      </c>
    </row>
    <row r="287" spans="1:16" ht="12.75">
      <c r="A287" t="s">
        <v>52</v>
      </c>
      <c s="34" t="s">
        <v>327</v>
      </c>
      <c s="34" t="s">
        <v>6262</v>
      </c>
      <c s="35" t="s">
        <v>5</v>
      </c>
      <c s="6" t="s">
        <v>6263</v>
      </c>
      <c s="36" t="s">
        <v>101</v>
      </c>
      <c s="37">
        <v>189</v>
      </c>
      <c s="36">
        <v>0</v>
      </c>
      <c s="36">
        <f>ROUND(G287*H287,6)</f>
      </c>
      <c r="L287" s="38">
        <v>0</v>
      </c>
      <c s="32">
        <f>ROUND(ROUND(L287,2)*ROUND(G287,3),2)</f>
      </c>
      <c s="36" t="s">
        <v>57</v>
      </c>
      <c>
        <f>(M287*21)/100</f>
      </c>
      <c t="s">
        <v>27</v>
      </c>
    </row>
    <row r="288" spans="1:5" ht="12.75">
      <c r="A288" s="35" t="s">
        <v>58</v>
      </c>
      <c r="E288" s="39" t="s">
        <v>6263</v>
      </c>
    </row>
    <row r="289" spans="1:5" ht="25.5">
      <c r="A289" s="35" t="s">
        <v>59</v>
      </c>
      <c r="E289" s="40" t="s">
        <v>6264</v>
      </c>
    </row>
    <row r="290" spans="1:5" ht="12.75">
      <c r="A290" t="s">
        <v>60</v>
      </c>
      <c r="E290" s="39" t="s">
        <v>5</v>
      </c>
    </row>
    <row r="291" spans="1:16" ht="12.75">
      <c r="A291" t="s">
        <v>52</v>
      </c>
      <c s="34" t="s">
        <v>331</v>
      </c>
      <c s="34" t="s">
        <v>6265</v>
      </c>
      <c s="35" t="s">
        <v>5</v>
      </c>
      <c s="6" t="s">
        <v>6266</v>
      </c>
      <c s="36" t="s">
        <v>101</v>
      </c>
      <c s="37">
        <v>85</v>
      </c>
      <c s="36">
        <v>0</v>
      </c>
      <c s="36">
        <f>ROUND(G291*H291,6)</f>
      </c>
      <c r="L291" s="38">
        <v>0</v>
      </c>
      <c s="32">
        <f>ROUND(ROUND(L291,2)*ROUND(G291,3),2)</f>
      </c>
      <c s="36" t="s">
        <v>57</v>
      </c>
      <c>
        <f>(M291*21)/100</f>
      </c>
      <c t="s">
        <v>27</v>
      </c>
    </row>
    <row r="292" spans="1:5" ht="12.75">
      <c r="A292" s="35" t="s">
        <v>58</v>
      </c>
      <c r="E292" s="39" t="s">
        <v>6266</v>
      </c>
    </row>
    <row r="293" spans="1:5" ht="25.5">
      <c r="A293" s="35" t="s">
        <v>59</v>
      </c>
      <c r="E293" s="40" t="s">
        <v>6267</v>
      </c>
    </row>
    <row r="294" spans="1:5" ht="12.75">
      <c r="A294" t="s">
        <v>60</v>
      </c>
      <c r="E294" s="39" t="s">
        <v>5</v>
      </c>
    </row>
    <row r="295" spans="1:16" ht="25.5">
      <c r="A295" t="s">
        <v>52</v>
      </c>
      <c s="34" t="s">
        <v>335</v>
      </c>
      <c s="34" t="s">
        <v>6268</v>
      </c>
      <c s="35" t="s">
        <v>5</v>
      </c>
      <c s="6" t="s">
        <v>6269</v>
      </c>
      <c s="36" t="s">
        <v>101</v>
      </c>
      <c s="37">
        <v>62</v>
      </c>
      <c s="36">
        <v>0</v>
      </c>
      <c s="36">
        <f>ROUND(G295*H295,6)</f>
      </c>
      <c r="L295" s="38">
        <v>0</v>
      </c>
      <c s="32">
        <f>ROUND(ROUND(L295,2)*ROUND(G295,3),2)</f>
      </c>
      <c s="36" t="s">
        <v>57</v>
      </c>
      <c>
        <f>(M295*21)/100</f>
      </c>
      <c t="s">
        <v>27</v>
      </c>
    </row>
    <row r="296" spans="1:5" ht="25.5">
      <c r="A296" s="35" t="s">
        <v>58</v>
      </c>
      <c r="E296" s="39" t="s">
        <v>6269</v>
      </c>
    </row>
    <row r="297" spans="1:5" ht="140.25">
      <c r="A297" s="35" t="s">
        <v>59</v>
      </c>
      <c r="E297" s="40" t="s">
        <v>6270</v>
      </c>
    </row>
    <row r="298" spans="1:5" ht="12.75">
      <c r="A298" t="s">
        <v>60</v>
      </c>
      <c r="E298" s="39" t="s">
        <v>5</v>
      </c>
    </row>
    <row r="299" spans="1:16" ht="25.5">
      <c r="A299" t="s">
        <v>52</v>
      </c>
      <c s="34" t="s">
        <v>339</v>
      </c>
      <c s="34" t="s">
        <v>6271</v>
      </c>
      <c s="35" t="s">
        <v>5</v>
      </c>
      <c s="6" t="s">
        <v>6272</v>
      </c>
      <c s="36" t="s">
        <v>65</v>
      </c>
      <c s="37">
        <v>2.8</v>
      </c>
      <c s="36">
        <v>0</v>
      </c>
      <c s="36">
        <f>ROUND(G299*H299,6)</f>
      </c>
      <c r="L299" s="38">
        <v>0</v>
      </c>
      <c s="32">
        <f>ROUND(ROUND(L299,2)*ROUND(G299,3),2)</f>
      </c>
      <c s="36" t="s">
        <v>57</v>
      </c>
      <c>
        <f>(M299*21)/100</f>
      </c>
      <c t="s">
        <v>27</v>
      </c>
    </row>
    <row r="300" spans="1:5" ht="25.5">
      <c r="A300" s="35" t="s">
        <v>58</v>
      </c>
      <c r="E300" s="39" t="s">
        <v>6272</v>
      </c>
    </row>
    <row r="301" spans="1:5" ht="12.75">
      <c r="A301" s="35" t="s">
        <v>59</v>
      </c>
      <c r="E301" s="40" t="s">
        <v>5</v>
      </c>
    </row>
    <row r="302" spans="1:5" ht="12.75">
      <c r="A302" t="s">
        <v>60</v>
      </c>
      <c r="E302" s="39" t="s">
        <v>5</v>
      </c>
    </row>
    <row r="303" spans="1:16" ht="12.75">
      <c r="A303" t="s">
        <v>52</v>
      </c>
      <c s="34" t="s">
        <v>343</v>
      </c>
      <c s="34" t="s">
        <v>6273</v>
      </c>
      <c s="35" t="s">
        <v>5</v>
      </c>
      <c s="6" t="s">
        <v>6274</v>
      </c>
      <c s="36" t="s">
        <v>56</v>
      </c>
      <c s="37">
        <v>25.4</v>
      </c>
      <c s="36">
        <v>0</v>
      </c>
      <c s="36">
        <f>ROUND(G303*H303,6)</f>
      </c>
      <c r="L303" s="38">
        <v>0</v>
      </c>
      <c s="32">
        <f>ROUND(ROUND(L303,2)*ROUND(G303,3),2)</f>
      </c>
      <c s="36" t="s">
        <v>57</v>
      </c>
      <c>
        <f>(M303*21)/100</f>
      </c>
      <c t="s">
        <v>27</v>
      </c>
    </row>
    <row r="304" spans="1:5" ht="12.75">
      <c r="A304" s="35" t="s">
        <v>58</v>
      </c>
      <c r="E304" s="39" t="s">
        <v>6274</v>
      </c>
    </row>
    <row r="305" spans="1:5" ht="12.75">
      <c r="A305" s="35" t="s">
        <v>59</v>
      </c>
      <c r="E305" s="40" t="s">
        <v>5</v>
      </c>
    </row>
    <row r="306" spans="1:5" ht="12.75">
      <c r="A306" t="s">
        <v>60</v>
      </c>
      <c r="E306" s="39" t="s">
        <v>5</v>
      </c>
    </row>
    <row r="307" spans="1:13" ht="12.75">
      <c r="A307" t="s">
        <v>49</v>
      </c>
      <c r="C307" s="31" t="s">
        <v>3635</v>
      </c>
      <c r="E307" s="33" t="s">
        <v>6275</v>
      </c>
      <c r="J307" s="32">
        <f>0</f>
      </c>
      <c s="32">
        <f>0</f>
      </c>
      <c s="32">
        <f>0+L308+L312</f>
      </c>
      <c s="32">
        <f>0+M308+M312</f>
      </c>
    </row>
    <row r="308" spans="1:16" ht="25.5">
      <c r="A308" t="s">
        <v>52</v>
      </c>
      <c s="34" t="s">
        <v>347</v>
      </c>
      <c s="34" t="s">
        <v>6276</v>
      </c>
      <c s="35" t="s">
        <v>5</v>
      </c>
      <c s="6" t="s">
        <v>4693</v>
      </c>
      <c s="36" t="s">
        <v>737</v>
      </c>
      <c s="37">
        <v>2763.936</v>
      </c>
      <c s="36">
        <v>0</v>
      </c>
      <c s="36">
        <f>ROUND(G308*H308,6)</f>
      </c>
      <c r="L308" s="38">
        <v>0</v>
      </c>
      <c s="32">
        <f>ROUND(ROUND(L308,2)*ROUND(G308,3),2)</f>
      </c>
      <c s="36" t="s">
        <v>57</v>
      </c>
      <c>
        <f>(M308*21)/100</f>
      </c>
      <c t="s">
        <v>27</v>
      </c>
    </row>
    <row r="309" spans="1:5" ht="12.75">
      <c r="A309" s="35" t="s">
        <v>58</v>
      </c>
      <c r="E309" s="39" t="s">
        <v>5</v>
      </c>
    </row>
    <row r="310" spans="1:5" ht="51">
      <c r="A310" s="35" t="s">
        <v>59</v>
      </c>
      <c r="E310" s="40" t="s">
        <v>6277</v>
      </c>
    </row>
    <row r="311" spans="1:5" ht="12.75">
      <c r="A311" t="s">
        <v>60</v>
      </c>
      <c r="E311" s="39" t="s">
        <v>5</v>
      </c>
    </row>
    <row r="312" spans="1:16" ht="25.5">
      <c r="A312" t="s">
        <v>52</v>
      </c>
      <c s="34" t="s">
        <v>351</v>
      </c>
      <c s="34" t="s">
        <v>6278</v>
      </c>
      <c s="35" t="s">
        <v>5</v>
      </c>
      <c s="6" t="s">
        <v>3045</v>
      </c>
      <c s="36" t="s">
        <v>737</v>
      </c>
      <c s="37">
        <v>1184.544</v>
      </c>
      <c s="36">
        <v>0</v>
      </c>
      <c s="36">
        <f>ROUND(G312*H312,6)</f>
      </c>
      <c r="L312" s="38">
        <v>0</v>
      </c>
      <c s="32">
        <f>ROUND(ROUND(L312,2)*ROUND(G312,3),2)</f>
      </c>
      <c s="36" t="s">
        <v>57</v>
      </c>
      <c>
        <f>(M312*21)/100</f>
      </c>
      <c t="s">
        <v>27</v>
      </c>
    </row>
    <row r="313" spans="1:5" ht="12.75">
      <c r="A313" s="35" t="s">
        <v>58</v>
      </c>
      <c r="E313" s="39" t="s">
        <v>5</v>
      </c>
    </row>
    <row r="314" spans="1:5" ht="38.25">
      <c r="A314" s="35" t="s">
        <v>59</v>
      </c>
      <c r="E314" s="40" t="s">
        <v>6279</v>
      </c>
    </row>
    <row r="315" spans="1:5" ht="12.75">
      <c r="A315" t="s">
        <v>60</v>
      </c>
      <c r="E315" s="39" t="s">
        <v>5</v>
      </c>
    </row>
    <row r="316" spans="1:13" ht="12.75">
      <c r="A316" t="s">
        <v>49</v>
      </c>
      <c r="C316" s="31" t="s">
        <v>4491</v>
      </c>
      <c r="E316" s="33" t="s">
        <v>4492</v>
      </c>
      <c r="J316" s="32">
        <f>0</f>
      </c>
      <c s="32">
        <f>0</f>
      </c>
      <c s="32">
        <f>0+L317</f>
      </c>
      <c s="32">
        <f>0+M317</f>
      </c>
    </row>
    <row r="317" spans="1:16" ht="25.5">
      <c r="A317" t="s">
        <v>52</v>
      </c>
      <c s="34" t="s">
        <v>355</v>
      </c>
      <c s="34" t="s">
        <v>6280</v>
      </c>
      <c s="35" t="s">
        <v>5</v>
      </c>
      <c s="6" t="s">
        <v>6281</v>
      </c>
      <c s="36" t="s">
        <v>737</v>
      </c>
      <c s="37">
        <v>2690.5</v>
      </c>
      <c s="36">
        <v>0</v>
      </c>
      <c s="36">
        <f>ROUND(G317*H317,6)</f>
      </c>
      <c r="L317" s="38">
        <v>0</v>
      </c>
      <c s="32">
        <f>ROUND(ROUND(L317,2)*ROUND(G317,3),2)</f>
      </c>
      <c s="36" t="s">
        <v>57</v>
      </c>
      <c>
        <f>(M317*21)/100</f>
      </c>
      <c t="s">
        <v>27</v>
      </c>
    </row>
    <row r="318" spans="1:5" ht="25.5">
      <c r="A318" s="35" t="s">
        <v>58</v>
      </c>
      <c r="E318" s="39" t="s">
        <v>6281</v>
      </c>
    </row>
    <row r="319" spans="1:5" ht="12.75">
      <c r="A319" s="35" t="s">
        <v>59</v>
      </c>
      <c r="E319" s="40" t="s">
        <v>5</v>
      </c>
    </row>
    <row r="320" spans="1:5" ht="12.75">
      <c r="A320" t="s">
        <v>60</v>
      </c>
      <c r="E3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6282</v>
      </c>
      <c s="41">
        <f>Rekapitulace!C99</f>
      </c>
      <c s="20" t="s">
        <v>0</v>
      </c>
      <c t="s">
        <v>23</v>
      </c>
      <c t="s">
        <v>27</v>
      </c>
    </row>
    <row r="4" spans="1:16" ht="32" customHeight="1">
      <c r="A4" s="24" t="s">
        <v>20</v>
      </c>
      <c s="25" t="s">
        <v>28</v>
      </c>
      <c s="27" t="s">
        <v>6282</v>
      </c>
      <c r="E4" s="26" t="s">
        <v>6283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COUNTIFS(L8:L2219,"=0",A8:A2219,"P")+COUNTIFS(L8:L2219,"",A8:A2219,"P")+SUM(Q8:Q2219)</f>
      </c>
    </row>
    <row r="8" spans="1:13" ht="12.75">
      <c r="A8" t="s">
        <v>44</v>
      </c>
      <c r="C8" s="28" t="s">
        <v>6286</v>
      </c>
      <c r="E8" s="30" t="s">
        <v>6285</v>
      </c>
      <c r="J8" s="29">
        <f>0+J9</f>
      </c>
      <c s="29">
        <f>0+K9</f>
      </c>
      <c s="29">
        <f>0+L9</f>
      </c>
      <c s="29">
        <f>0+M9</f>
      </c>
    </row>
    <row r="9" spans="1:13" ht="12.75">
      <c r="A9" t="s">
        <v>46</v>
      </c>
      <c r="C9" s="31" t="s">
        <v>6287</v>
      </c>
      <c r="E9" s="33" t="s">
        <v>6288</v>
      </c>
      <c r="J9" s="32">
        <f>0+J10+J39+J44+J109+J114+J123+J240+J285+J302+J315+J340+J353+J374+J423+J444+J593+J722+J751+J764+J789+J794+J807+J944+J957+J974</f>
      </c>
      <c s="32">
        <f>0+K10+K39+K44+K109+K114+K123+K240+K285+K302+K315+K340+K353+K374+K423+K444+K593+K722+K751+K764+K789+K794+K807+K944+K957+K974</f>
      </c>
      <c s="32">
        <f>0+L10+L39+L44+L109+L114+L123+L240+L285+L302+L315+L340+L353+L374+L423+L444+L593+L722+L751+L764+L789+L794+L807+L944+L957+L974</f>
      </c>
      <c s="32">
        <f>0+M10+M39+M44+M109+M114+M123+M240+M285+M302+M315+M340+M353+M374+M423+M444+M593+M722+M751+M764+M789+M794+M807+M944+M957+M974</f>
      </c>
    </row>
    <row r="10" spans="1:13" ht="12.75">
      <c r="A10" t="s">
        <v>49</v>
      </c>
      <c r="C10" s="31" t="s">
        <v>53</v>
      </c>
      <c r="E10" s="33" t="s">
        <v>62</v>
      </c>
      <c r="J10" s="32">
        <f>0</f>
      </c>
      <c s="32">
        <f>0</f>
      </c>
      <c s="32">
        <f>0+L11+L15+L19+L23+L27+L31+L35</f>
      </c>
      <c s="32">
        <f>0+M11+M15+M19+M23+M27+M31+M35</f>
      </c>
    </row>
    <row r="11" spans="1:16" ht="25.5">
      <c r="A11" t="s">
        <v>52</v>
      </c>
      <c s="34" t="s">
        <v>53</v>
      </c>
      <c s="34" t="s">
        <v>6289</v>
      </c>
      <c s="35" t="s">
        <v>5</v>
      </c>
      <c s="6" t="s">
        <v>6290</v>
      </c>
      <c s="36" t="s">
        <v>65</v>
      </c>
      <c s="37">
        <v>114.2</v>
      </c>
      <c s="36">
        <v>0</v>
      </c>
      <c s="36">
        <f>ROUND(G11*H11,6)</f>
      </c>
      <c r="L11" s="38">
        <v>0</v>
      </c>
      <c s="32">
        <f>ROUND(ROUND(L11,2)*ROUND(G11,3),2)</f>
      </c>
      <c s="36" t="s">
        <v>57</v>
      </c>
      <c>
        <f>(M11*21)/100</f>
      </c>
      <c t="s">
        <v>27</v>
      </c>
    </row>
    <row r="12" spans="1:5" ht="38.25">
      <c r="A12" s="35" t="s">
        <v>58</v>
      </c>
      <c r="E12" s="39" t="s">
        <v>6291</v>
      </c>
    </row>
    <row r="13" spans="1:5" ht="12.75">
      <c r="A13" s="35" t="s">
        <v>59</v>
      </c>
      <c r="E13" s="40" t="s">
        <v>5</v>
      </c>
    </row>
    <row r="14" spans="1:5" ht="12.75">
      <c r="A14" t="s">
        <v>60</v>
      </c>
      <c r="E14" s="39" t="s">
        <v>5</v>
      </c>
    </row>
    <row r="15" spans="1:16" ht="25.5">
      <c r="A15" t="s">
        <v>52</v>
      </c>
      <c s="34" t="s">
        <v>27</v>
      </c>
      <c s="34" t="s">
        <v>6292</v>
      </c>
      <c s="35" t="s">
        <v>5</v>
      </c>
      <c s="6" t="s">
        <v>6293</v>
      </c>
      <c s="36" t="s">
        <v>101</v>
      </c>
      <c s="37">
        <v>3</v>
      </c>
      <c s="36">
        <v>0</v>
      </c>
      <c s="36">
        <f>ROUND(G15*H15,6)</f>
      </c>
      <c r="L15" s="38">
        <v>0</v>
      </c>
      <c s="32">
        <f>ROUND(ROUND(L15,2)*ROUND(G15,3),2)</f>
      </c>
      <c s="36" t="s">
        <v>57</v>
      </c>
      <c>
        <f>(M15*21)/100</f>
      </c>
      <c t="s">
        <v>27</v>
      </c>
    </row>
    <row r="16" spans="1:5" ht="25.5">
      <c r="A16" s="35" t="s">
        <v>58</v>
      </c>
      <c r="E16" s="39" t="s">
        <v>6294</v>
      </c>
    </row>
    <row r="17" spans="1:5" ht="38.25">
      <c r="A17" s="35" t="s">
        <v>59</v>
      </c>
      <c r="E17" s="40" t="s">
        <v>6295</v>
      </c>
    </row>
    <row r="18" spans="1:5" ht="12.75">
      <c r="A18" t="s">
        <v>60</v>
      </c>
      <c r="E18" s="39" t="s">
        <v>5</v>
      </c>
    </row>
    <row r="19" spans="1:16" ht="25.5">
      <c r="A19" t="s">
        <v>52</v>
      </c>
      <c s="34" t="s">
        <v>26</v>
      </c>
      <c s="34" t="s">
        <v>6296</v>
      </c>
      <c s="35" t="s">
        <v>5</v>
      </c>
      <c s="6" t="s">
        <v>6297</v>
      </c>
      <c s="36" t="s">
        <v>101</v>
      </c>
      <c s="37">
        <v>1</v>
      </c>
      <c s="36">
        <v>0</v>
      </c>
      <c s="36">
        <f>ROUND(G19*H19,6)</f>
      </c>
      <c r="L19" s="38">
        <v>0</v>
      </c>
      <c s="32">
        <f>ROUND(ROUND(L19,2)*ROUND(G19,3),2)</f>
      </c>
      <c s="36" t="s">
        <v>57</v>
      </c>
      <c>
        <f>(M19*21)/100</f>
      </c>
      <c t="s">
        <v>27</v>
      </c>
    </row>
    <row r="20" spans="1:5" ht="25.5">
      <c r="A20" s="35" t="s">
        <v>58</v>
      </c>
      <c r="E20" s="39" t="s">
        <v>6298</v>
      </c>
    </row>
    <row r="21" spans="1:5" ht="38.25">
      <c r="A21" s="35" t="s">
        <v>59</v>
      </c>
      <c r="E21" s="40" t="s">
        <v>6299</v>
      </c>
    </row>
    <row r="22" spans="1:5" ht="12.75">
      <c r="A22" t="s">
        <v>60</v>
      </c>
      <c r="E22" s="39" t="s">
        <v>5</v>
      </c>
    </row>
    <row r="23" spans="1:16" ht="25.5">
      <c r="A23" t="s">
        <v>52</v>
      </c>
      <c s="34" t="s">
        <v>70</v>
      </c>
      <c s="34" t="s">
        <v>6300</v>
      </c>
      <c s="35" t="s">
        <v>5</v>
      </c>
      <c s="6" t="s">
        <v>6301</v>
      </c>
      <c s="36" t="s">
        <v>65</v>
      </c>
      <c s="37">
        <v>114.2</v>
      </c>
      <c s="36">
        <v>0</v>
      </c>
      <c s="36">
        <f>ROUND(G23*H23,6)</f>
      </c>
      <c r="L23" s="38">
        <v>0</v>
      </c>
      <c s="32">
        <f>ROUND(ROUND(L23,2)*ROUND(G23,3),2)</f>
      </c>
      <c s="36" t="s">
        <v>57</v>
      </c>
      <c>
        <f>(M23*21)/100</f>
      </c>
      <c t="s">
        <v>27</v>
      </c>
    </row>
    <row r="24" spans="1:5" ht="25.5">
      <c r="A24" s="35" t="s">
        <v>58</v>
      </c>
      <c r="E24" s="39" t="s">
        <v>6301</v>
      </c>
    </row>
    <row r="25" spans="1:5" ht="12.75">
      <c r="A25" s="35" t="s">
        <v>59</v>
      </c>
      <c r="E25" s="40" t="s">
        <v>5</v>
      </c>
    </row>
    <row r="26" spans="1:5" ht="12.75">
      <c r="A26" t="s">
        <v>60</v>
      </c>
      <c r="E26" s="39" t="s">
        <v>5</v>
      </c>
    </row>
    <row r="27" spans="1:16" ht="38.25">
      <c r="A27" t="s">
        <v>52</v>
      </c>
      <c s="34" t="s">
        <v>73</v>
      </c>
      <c s="34" t="s">
        <v>6302</v>
      </c>
      <c s="35" t="s">
        <v>5</v>
      </c>
      <c s="6" t="s">
        <v>6143</v>
      </c>
      <c s="36" t="s">
        <v>65</v>
      </c>
      <c s="37">
        <v>228.4</v>
      </c>
      <c s="36">
        <v>0</v>
      </c>
      <c s="36">
        <f>ROUND(G27*H27,6)</f>
      </c>
      <c r="L27" s="38">
        <v>0</v>
      </c>
      <c s="32">
        <f>ROUND(ROUND(L27,2)*ROUND(G27,3),2)</f>
      </c>
      <c s="36" t="s">
        <v>57</v>
      </c>
      <c>
        <f>(M27*21)/100</f>
      </c>
      <c t="s">
        <v>27</v>
      </c>
    </row>
    <row r="28" spans="1:5" ht="38.25">
      <c r="A28" s="35" t="s">
        <v>58</v>
      </c>
      <c r="E28" s="39" t="s">
        <v>6303</v>
      </c>
    </row>
    <row r="29" spans="1:5" ht="38.25">
      <c r="A29" s="35" t="s">
        <v>59</v>
      </c>
      <c r="E29" s="40" t="s">
        <v>6304</v>
      </c>
    </row>
    <row r="30" spans="1:5" ht="12.75">
      <c r="A30" t="s">
        <v>60</v>
      </c>
      <c r="E30" s="39" t="s">
        <v>5</v>
      </c>
    </row>
    <row r="31" spans="1:16" ht="25.5">
      <c r="A31" t="s">
        <v>52</v>
      </c>
      <c s="34" t="s">
        <v>75</v>
      </c>
      <c s="34" t="s">
        <v>6305</v>
      </c>
      <c s="35" t="s">
        <v>5</v>
      </c>
      <c s="6" t="s">
        <v>6306</v>
      </c>
      <c s="36" t="s">
        <v>65</v>
      </c>
      <c s="37">
        <v>114.2</v>
      </c>
      <c s="36">
        <v>0</v>
      </c>
      <c s="36">
        <f>ROUND(G31*H31,6)</f>
      </c>
      <c r="L31" s="38">
        <v>0</v>
      </c>
      <c s="32">
        <f>ROUND(ROUND(L31,2)*ROUND(G31,3),2)</f>
      </c>
      <c s="36" t="s">
        <v>57</v>
      </c>
      <c>
        <f>(M31*21)/100</f>
      </c>
      <c t="s">
        <v>27</v>
      </c>
    </row>
    <row r="32" spans="1:5" ht="25.5">
      <c r="A32" s="35" t="s">
        <v>58</v>
      </c>
      <c r="E32" s="39" t="s">
        <v>6306</v>
      </c>
    </row>
    <row r="33" spans="1:5" ht="25.5">
      <c r="A33" s="35" t="s">
        <v>59</v>
      </c>
      <c r="E33" s="40" t="s">
        <v>6307</v>
      </c>
    </row>
    <row r="34" spans="1:5" ht="12.75">
      <c r="A34" t="s">
        <v>60</v>
      </c>
      <c r="E34" s="39" t="s">
        <v>5</v>
      </c>
    </row>
    <row r="35" spans="1:16" ht="25.5">
      <c r="A35" t="s">
        <v>52</v>
      </c>
      <c s="34" t="s">
        <v>80</v>
      </c>
      <c s="34" t="s">
        <v>6308</v>
      </c>
      <c s="35" t="s">
        <v>5</v>
      </c>
      <c s="6" t="s">
        <v>6309</v>
      </c>
      <c s="36" t="s">
        <v>65</v>
      </c>
      <c s="37">
        <v>150.2</v>
      </c>
      <c s="36">
        <v>0</v>
      </c>
      <c s="36">
        <f>ROUND(G35*H35,6)</f>
      </c>
      <c r="L35" s="38">
        <v>0</v>
      </c>
      <c s="32">
        <f>ROUND(ROUND(L35,2)*ROUND(G35,3),2)</f>
      </c>
      <c s="36" t="s">
        <v>57</v>
      </c>
      <c>
        <f>(M35*21)/100</f>
      </c>
      <c t="s">
        <v>27</v>
      </c>
    </row>
    <row r="36" spans="1:5" ht="25.5">
      <c r="A36" s="35" t="s">
        <v>58</v>
      </c>
      <c r="E36" s="39" t="s">
        <v>6309</v>
      </c>
    </row>
    <row r="37" spans="1:5" ht="12.75">
      <c r="A37" s="35" t="s">
        <v>59</v>
      </c>
      <c r="E37" s="40" t="s">
        <v>6310</v>
      </c>
    </row>
    <row r="38" spans="1:5" ht="12.75">
      <c r="A38" t="s">
        <v>60</v>
      </c>
      <c r="E38" s="39" t="s">
        <v>5</v>
      </c>
    </row>
    <row r="39" spans="1:13" ht="12.75">
      <c r="A39" t="s">
        <v>49</v>
      </c>
      <c r="C39" s="31" t="s">
        <v>27</v>
      </c>
      <c r="E39" s="33" t="s">
        <v>3505</v>
      </c>
      <c r="J39" s="32">
        <f>0</f>
      </c>
      <c s="32">
        <f>0</f>
      </c>
      <c s="32">
        <f>0+L40</f>
      </c>
      <c s="32">
        <f>0+M40</f>
      </c>
    </row>
    <row r="40" spans="1:16" ht="12.75">
      <c r="A40" t="s">
        <v>52</v>
      </c>
      <c s="34" t="s">
        <v>84</v>
      </c>
      <c s="34" t="s">
        <v>6311</v>
      </c>
      <c s="35" t="s">
        <v>5</v>
      </c>
      <c s="6" t="s">
        <v>6312</v>
      </c>
      <c s="36" t="s">
        <v>56</v>
      </c>
      <c s="37">
        <v>8</v>
      </c>
      <c s="36">
        <v>0</v>
      </c>
      <c s="36">
        <f>ROUND(G40*H40,6)</f>
      </c>
      <c r="L40" s="38">
        <v>0</v>
      </c>
      <c s="32">
        <f>ROUND(ROUND(L40,2)*ROUND(G40,3),2)</f>
      </c>
      <c s="36" t="s">
        <v>57</v>
      </c>
      <c>
        <f>(M40*21)/100</f>
      </c>
      <c t="s">
        <v>27</v>
      </c>
    </row>
    <row r="41" spans="1:5" ht="25.5">
      <c r="A41" s="35" t="s">
        <v>58</v>
      </c>
      <c r="E41" s="39" t="s">
        <v>6313</v>
      </c>
    </row>
    <row r="42" spans="1:5" ht="12.75">
      <c r="A42" s="35" t="s">
        <v>59</v>
      </c>
      <c r="E42" s="40" t="s">
        <v>6314</v>
      </c>
    </row>
    <row r="43" spans="1:5" ht="76.5">
      <c r="A43" t="s">
        <v>60</v>
      </c>
      <c r="E43" s="39" t="s">
        <v>6315</v>
      </c>
    </row>
    <row r="44" spans="1:13" ht="12.75">
      <c r="A44" t="s">
        <v>49</v>
      </c>
      <c r="C44" s="31" t="s">
        <v>26</v>
      </c>
      <c r="E44" s="33" t="s">
        <v>3541</v>
      </c>
      <c r="J44" s="32">
        <f>0</f>
      </c>
      <c s="32">
        <f>0</f>
      </c>
      <c s="32">
        <f>0+L45+L49+L53+L57+L61+L65+L69+L73+L77+L81+L85+L89+L93+L97+L101+L105</f>
      </c>
      <c s="32">
        <f>0+M45+M49+M53+M57+M61+M65+M69+M73+M77+M81+M85+M89+M93+M97+M101+M105</f>
      </c>
    </row>
    <row r="45" spans="1:16" ht="12.75">
      <c r="A45" t="s">
        <v>52</v>
      </c>
      <c s="34" t="s">
        <v>89</v>
      </c>
      <c s="34" t="s">
        <v>6316</v>
      </c>
      <c s="35" t="s">
        <v>5</v>
      </c>
      <c s="6" t="s">
        <v>6317</v>
      </c>
      <c s="36" t="s">
        <v>56</v>
      </c>
      <c s="37">
        <v>12.9</v>
      </c>
      <c s="36">
        <v>0</v>
      </c>
      <c s="36">
        <f>ROUND(G45*H45,6)</f>
      </c>
      <c r="L45" s="38">
        <v>0</v>
      </c>
      <c s="32">
        <f>ROUND(ROUND(L45,2)*ROUND(G45,3),2)</f>
      </c>
      <c s="36" t="s">
        <v>57</v>
      </c>
      <c>
        <f>(M45*21)/100</f>
      </c>
      <c t="s">
        <v>27</v>
      </c>
    </row>
    <row r="46" spans="1:5" ht="12.75">
      <c r="A46" s="35" t="s">
        <v>58</v>
      </c>
      <c r="E46" s="39" t="s">
        <v>6318</v>
      </c>
    </row>
    <row r="47" spans="1:5" ht="12.75">
      <c r="A47" s="35" t="s">
        <v>59</v>
      </c>
      <c r="E47" s="40" t="s">
        <v>5</v>
      </c>
    </row>
    <row r="48" spans="1:5" ht="12.75">
      <c r="A48" t="s">
        <v>60</v>
      </c>
      <c r="E48" s="39" t="s">
        <v>5</v>
      </c>
    </row>
    <row r="49" spans="1:16" ht="12.75">
      <c r="A49" t="s">
        <v>52</v>
      </c>
      <c s="34" t="s">
        <v>93</v>
      </c>
      <c s="34" t="s">
        <v>6319</v>
      </c>
      <c s="35" t="s">
        <v>5</v>
      </c>
      <c s="6" t="s">
        <v>6320</v>
      </c>
      <c s="36" t="s">
        <v>56</v>
      </c>
      <c s="37">
        <v>19.9</v>
      </c>
      <c s="36">
        <v>0</v>
      </c>
      <c s="36">
        <f>ROUND(G49*H49,6)</f>
      </c>
      <c r="L49" s="38">
        <v>0</v>
      </c>
      <c s="32">
        <f>ROUND(ROUND(L49,2)*ROUND(G49,3),2)</f>
      </c>
      <c s="36" t="s">
        <v>57</v>
      </c>
      <c>
        <f>(M49*21)/100</f>
      </c>
      <c t="s">
        <v>27</v>
      </c>
    </row>
    <row r="50" spans="1:5" ht="12.75">
      <c r="A50" s="35" t="s">
        <v>58</v>
      </c>
      <c r="E50" s="39" t="s">
        <v>6321</v>
      </c>
    </row>
    <row r="51" spans="1:5" ht="12.75">
      <c r="A51" s="35" t="s">
        <v>59</v>
      </c>
      <c r="E51" s="40" t="s">
        <v>5</v>
      </c>
    </row>
    <row r="52" spans="1:5" ht="12.75">
      <c r="A52" t="s">
        <v>60</v>
      </c>
      <c r="E52" s="39" t="s">
        <v>5</v>
      </c>
    </row>
    <row r="53" spans="1:16" ht="25.5">
      <c r="A53" t="s">
        <v>52</v>
      </c>
      <c s="34" t="s">
        <v>98</v>
      </c>
      <c s="34" t="s">
        <v>6322</v>
      </c>
      <c s="35" t="s">
        <v>5</v>
      </c>
      <c s="6" t="s">
        <v>6323</v>
      </c>
      <c s="36" t="s">
        <v>101</v>
      </c>
      <c s="37">
        <v>3</v>
      </c>
      <c s="36">
        <v>0</v>
      </c>
      <c s="36">
        <f>ROUND(G53*H53,6)</f>
      </c>
      <c r="L53" s="38">
        <v>0</v>
      </c>
      <c s="32">
        <f>ROUND(ROUND(L53,2)*ROUND(G53,3),2)</f>
      </c>
      <c s="36" t="s">
        <v>57</v>
      </c>
      <c>
        <f>(M53*21)/100</f>
      </c>
      <c t="s">
        <v>27</v>
      </c>
    </row>
    <row r="54" spans="1:5" ht="25.5">
      <c r="A54" s="35" t="s">
        <v>58</v>
      </c>
      <c r="E54" s="39" t="s">
        <v>6323</v>
      </c>
    </row>
    <row r="55" spans="1:5" ht="12.75">
      <c r="A55" s="35" t="s">
        <v>59</v>
      </c>
      <c r="E55" s="40" t="s">
        <v>5</v>
      </c>
    </row>
    <row r="56" spans="1:5" ht="12.75">
      <c r="A56" t="s">
        <v>60</v>
      </c>
      <c r="E56" s="39" t="s">
        <v>5</v>
      </c>
    </row>
    <row r="57" spans="1:16" ht="25.5">
      <c r="A57" t="s">
        <v>52</v>
      </c>
      <c s="34" t="s">
        <v>103</v>
      </c>
      <c s="34" t="s">
        <v>6324</v>
      </c>
      <c s="35" t="s">
        <v>5</v>
      </c>
      <c s="6" t="s">
        <v>6325</v>
      </c>
      <c s="36" t="s">
        <v>101</v>
      </c>
      <c s="37">
        <v>2</v>
      </c>
      <c s="36">
        <v>0</v>
      </c>
      <c s="36">
        <f>ROUND(G57*H57,6)</f>
      </c>
      <c r="L57" s="38">
        <v>0</v>
      </c>
      <c s="32">
        <f>ROUND(ROUND(L57,2)*ROUND(G57,3),2)</f>
      </c>
      <c s="36" t="s">
        <v>57</v>
      </c>
      <c>
        <f>(M57*21)/100</f>
      </c>
      <c t="s">
        <v>27</v>
      </c>
    </row>
    <row r="58" spans="1:5" ht="25.5">
      <c r="A58" s="35" t="s">
        <v>58</v>
      </c>
      <c r="E58" s="39" t="s">
        <v>6325</v>
      </c>
    </row>
    <row r="59" spans="1:5" ht="12.75">
      <c r="A59" s="35" t="s">
        <v>59</v>
      </c>
      <c r="E59" s="40" t="s">
        <v>5</v>
      </c>
    </row>
    <row r="60" spans="1:5" ht="12.75">
      <c r="A60" t="s">
        <v>60</v>
      </c>
      <c r="E60" s="39" t="s">
        <v>5</v>
      </c>
    </row>
    <row r="61" spans="1:16" ht="25.5">
      <c r="A61" t="s">
        <v>52</v>
      </c>
      <c s="34" t="s">
        <v>107</v>
      </c>
      <c s="34" t="s">
        <v>6326</v>
      </c>
      <c s="35" t="s">
        <v>5</v>
      </c>
      <c s="6" t="s">
        <v>6327</v>
      </c>
      <c s="36" t="s">
        <v>101</v>
      </c>
      <c s="37">
        <v>7</v>
      </c>
      <c s="36">
        <v>0</v>
      </c>
      <c s="36">
        <f>ROUND(G61*H61,6)</f>
      </c>
      <c r="L61" s="38">
        <v>0</v>
      </c>
      <c s="32">
        <f>ROUND(ROUND(L61,2)*ROUND(G61,3),2)</f>
      </c>
      <c s="36" t="s">
        <v>57</v>
      </c>
      <c>
        <f>(M61*21)/100</f>
      </c>
      <c t="s">
        <v>27</v>
      </c>
    </row>
    <row r="62" spans="1:5" ht="25.5">
      <c r="A62" s="35" t="s">
        <v>58</v>
      </c>
      <c r="E62" s="39" t="s">
        <v>6327</v>
      </c>
    </row>
    <row r="63" spans="1:5" ht="12.75">
      <c r="A63" s="35" t="s">
        <v>59</v>
      </c>
      <c r="E63" s="40" t="s">
        <v>5</v>
      </c>
    </row>
    <row r="64" spans="1:5" ht="12.75">
      <c r="A64" t="s">
        <v>60</v>
      </c>
      <c r="E64" s="39" t="s">
        <v>5</v>
      </c>
    </row>
    <row r="65" spans="1:16" ht="12.75">
      <c r="A65" t="s">
        <v>52</v>
      </c>
      <c s="34" t="s">
        <v>111</v>
      </c>
      <c s="34" t="s">
        <v>6328</v>
      </c>
      <c s="35" t="s">
        <v>5</v>
      </c>
      <c s="6" t="s">
        <v>6329</v>
      </c>
      <c s="36" t="s">
        <v>65</v>
      </c>
      <c s="37">
        <v>2.9</v>
      </c>
      <c s="36">
        <v>0</v>
      </c>
      <c s="36">
        <f>ROUND(G65*H65,6)</f>
      </c>
      <c r="L65" s="38">
        <v>0</v>
      </c>
      <c s="32">
        <f>ROUND(ROUND(L65,2)*ROUND(G65,3),2)</f>
      </c>
      <c s="36" t="s">
        <v>57</v>
      </c>
      <c>
        <f>(M65*21)/100</f>
      </c>
      <c t="s">
        <v>27</v>
      </c>
    </row>
    <row r="66" spans="1:5" ht="12.75">
      <c r="A66" s="35" t="s">
        <v>58</v>
      </c>
      <c r="E66" s="39" t="s">
        <v>6330</v>
      </c>
    </row>
    <row r="67" spans="1:5" ht="12.75">
      <c r="A67" s="35" t="s">
        <v>59</v>
      </c>
      <c r="E67" s="40" t="s">
        <v>5</v>
      </c>
    </row>
    <row r="68" spans="1:5" ht="12.75">
      <c r="A68" t="s">
        <v>60</v>
      </c>
      <c r="E68" s="39" t="s">
        <v>5</v>
      </c>
    </row>
    <row r="69" spans="1:16" ht="25.5">
      <c r="A69" t="s">
        <v>52</v>
      </c>
      <c s="34" t="s">
        <v>114</v>
      </c>
      <c s="34" t="s">
        <v>6331</v>
      </c>
      <c s="35" t="s">
        <v>5</v>
      </c>
      <c s="6" t="s">
        <v>6332</v>
      </c>
      <c s="36" t="s">
        <v>737</v>
      </c>
      <c s="37">
        <v>0.6</v>
      </c>
      <c s="36">
        <v>0</v>
      </c>
      <c s="36">
        <f>ROUND(G69*H69,6)</f>
      </c>
      <c r="L69" s="38">
        <v>0</v>
      </c>
      <c s="32">
        <f>ROUND(ROUND(L69,2)*ROUND(G69,3),2)</f>
      </c>
      <c s="36" t="s">
        <v>57</v>
      </c>
      <c>
        <f>(M69*21)/100</f>
      </c>
      <c t="s">
        <v>27</v>
      </c>
    </row>
    <row r="70" spans="1:5" ht="25.5">
      <c r="A70" s="35" t="s">
        <v>58</v>
      </c>
      <c r="E70" s="39" t="s">
        <v>6333</v>
      </c>
    </row>
    <row r="71" spans="1:5" ht="12.75">
      <c r="A71" s="35" t="s">
        <v>59</v>
      </c>
      <c r="E71" s="40" t="s">
        <v>5</v>
      </c>
    </row>
    <row r="72" spans="1:5" ht="12.75">
      <c r="A72" t="s">
        <v>60</v>
      </c>
      <c r="E72" s="39" t="s">
        <v>5</v>
      </c>
    </row>
    <row r="73" spans="1:16" ht="25.5">
      <c r="A73" t="s">
        <v>52</v>
      </c>
      <c s="34" t="s">
        <v>118</v>
      </c>
      <c s="34" t="s">
        <v>6334</v>
      </c>
      <c s="35" t="s">
        <v>5</v>
      </c>
      <c s="6" t="s">
        <v>6335</v>
      </c>
      <c s="36" t="s">
        <v>737</v>
      </c>
      <c s="37">
        <v>1.2</v>
      </c>
      <c s="36">
        <v>0</v>
      </c>
      <c s="36">
        <f>ROUND(G73*H73,6)</f>
      </c>
      <c r="L73" s="38">
        <v>0</v>
      </c>
      <c s="32">
        <f>ROUND(ROUND(L73,2)*ROUND(G73,3),2)</f>
      </c>
      <c s="36" t="s">
        <v>57</v>
      </c>
      <c>
        <f>(M73*21)/100</f>
      </c>
      <c t="s">
        <v>27</v>
      </c>
    </row>
    <row r="74" spans="1:5" ht="25.5">
      <c r="A74" s="35" t="s">
        <v>58</v>
      </c>
      <c r="E74" s="39" t="s">
        <v>6336</v>
      </c>
    </row>
    <row r="75" spans="1:5" ht="12.75">
      <c r="A75" s="35" t="s">
        <v>59</v>
      </c>
      <c r="E75" s="40" t="s">
        <v>5</v>
      </c>
    </row>
    <row r="76" spans="1:5" ht="12.75">
      <c r="A76" t="s">
        <v>60</v>
      </c>
      <c r="E76" s="39" t="s">
        <v>5</v>
      </c>
    </row>
    <row r="77" spans="1:16" ht="25.5">
      <c r="A77" t="s">
        <v>52</v>
      </c>
      <c s="34" t="s">
        <v>122</v>
      </c>
      <c s="34" t="s">
        <v>6337</v>
      </c>
      <c s="35" t="s">
        <v>5</v>
      </c>
      <c s="6" t="s">
        <v>6338</v>
      </c>
      <c s="36" t="s">
        <v>737</v>
      </c>
      <c s="37">
        <v>0.8</v>
      </c>
      <c s="36">
        <v>0</v>
      </c>
      <c s="36">
        <f>ROUND(G77*H77,6)</f>
      </c>
      <c r="L77" s="38">
        <v>0</v>
      </c>
      <c s="32">
        <f>ROUND(ROUND(L77,2)*ROUND(G77,3),2)</f>
      </c>
      <c s="36" t="s">
        <v>57</v>
      </c>
      <c>
        <f>(M77*21)/100</f>
      </c>
      <c t="s">
        <v>27</v>
      </c>
    </row>
    <row r="78" spans="1:5" ht="25.5">
      <c r="A78" s="35" t="s">
        <v>58</v>
      </c>
      <c r="E78" s="39" t="s">
        <v>6339</v>
      </c>
    </row>
    <row r="79" spans="1:5" ht="12.75">
      <c r="A79" s="35" t="s">
        <v>59</v>
      </c>
      <c r="E79" s="40" t="s">
        <v>5</v>
      </c>
    </row>
    <row r="80" spans="1:5" ht="12.75">
      <c r="A80" t="s">
        <v>60</v>
      </c>
      <c r="E80" s="39" t="s">
        <v>5</v>
      </c>
    </row>
    <row r="81" spans="1:16" ht="12.75">
      <c r="A81" t="s">
        <v>52</v>
      </c>
      <c s="34" t="s">
        <v>126</v>
      </c>
      <c s="34" t="s">
        <v>6340</v>
      </c>
      <c s="35" t="s">
        <v>5</v>
      </c>
      <c s="6" t="s">
        <v>6341</v>
      </c>
      <c s="36" t="s">
        <v>1393</v>
      </c>
      <c s="37">
        <v>206</v>
      </c>
      <c s="36">
        <v>0</v>
      </c>
      <c s="36">
        <f>ROUND(G81*H81,6)</f>
      </c>
      <c r="L81" s="38">
        <v>0</v>
      </c>
      <c s="32">
        <f>ROUND(ROUND(L81,2)*ROUND(G81,3),2)</f>
      </c>
      <c s="36" t="s">
        <v>57</v>
      </c>
      <c>
        <f>(M81*21)/100</f>
      </c>
      <c t="s">
        <v>27</v>
      </c>
    </row>
    <row r="82" spans="1:5" ht="12.75">
      <c r="A82" s="35" t="s">
        <v>58</v>
      </c>
      <c r="E82" s="39" t="s">
        <v>6341</v>
      </c>
    </row>
    <row r="83" spans="1:5" ht="12.75">
      <c r="A83" s="35" t="s">
        <v>59</v>
      </c>
      <c r="E83" s="40" t="s">
        <v>5</v>
      </c>
    </row>
    <row r="84" spans="1:5" ht="12.75">
      <c r="A84" t="s">
        <v>60</v>
      </c>
      <c r="E84" s="39" t="s">
        <v>5</v>
      </c>
    </row>
    <row r="85" spans="1:16" ht="25.5">
      <c r="A85" t="s">
        <v>52</v>
      </c>
      <c s="34" t="s">
        <v>131</v>
      </c>
      <c s="34" t="s">
        <v>6342</v>
      </c>
      <c s="35" t="s">
        <v>5</v>
      </c>
      <c s="6" t="s">
        <v>6343</v>
      </c>
      <c s="36" t="s">
        <v>56</v>
      </c>
      <c s="37">
        <v>165.6</v>
      </c>
      <c s="36">
        <v>0</v>
      </c>
      <c s="36">
        <f>ROUND(G85*H85,6)</f>
      </c>
      <c r="L85" s="38">
        <v>0</v>
      </c>
      <c s="32">
        <f>ROUND(ROUND(L85,2)*ROUND(G85,3),2)</f>
      </c>
      <c s="36" t="s">
        <v>57</v>
      </c>
      <c>
        <f>(M85*21)/100</f>
      </c>
      <c t="s">
        <v>27</v>
      </c>
    </row>
    <row r="86" spans="1:5" ht="25.5">
      <c r="A86" s="35" t="s">
        <v>58</v>
      </c>
      <c r="E86" s="39" t="s">
        <v>6343</v>
      </c>
    </row>
    <row r="87" spans="1:5" ht="25.5">
      <c r="A87" s="35" t="s">
        <v>59</v>
      </c>
      <c r="E87" s="40" t="s">
        <v>6344</v>
      </c>
    </row>
    <row r="88" spans="1:5" ht="12.75">
      <c r="A88" t="s">
        <v>60</v>
      </c>
      <c r="E88" s="39" t="s">
        <v>5</v>
      </c>
    </row>
    <row r="89" spans="1:16" ht="38.25">
      <c r="A89" t="s">
        <v>52</v>
      </c>
      <c s="34" t="s">
        <v>134</v>
      </c>
      <c s="34" t="s">
        <v>6345</v>
      </c>
      <c s="35" t="s">
        <v>5</v>
      </c>
      <c s="6" t="s">
        <v>6346</v>
      </c>
      <c s="36" t="s">
        <v>56</v>
      </c>
      <c s="37">
        <v>23</v>
      </c>
      <c s="36">
        <v>0</v>
      </c>
      <c s="36">
        <f>ROUND(G89*H89,6)</f>
      </c>
      <c r="L89" s="38">
        <v>0</v>
      </c>
      <c s="32">
        <f>ROUND(ROUND(L89,2)*ROUND(G89,3),2)</f>
      </c>
      <c s="36" t="s">
        <v>57</v>
      </c>
      <c>
        <f>(M89*21)/100</f>
      </c>
      <c t="s">
        <v>27</v>
      </c>
    </row>
    <row r="90" spans="1:5" ht="38.25">
      <c r="A90" s="35" t="s">
        <v>58</v>
      </c>
      <c r="E90" s="39" t="s">
        <v>6347</v>
      </c>
    </row>
    <row r="91" spans="1:5" ht="12.75">
      <c r="A91" s="35" t="s">
        <v>59</v>
      </c>
      <c r="E91" s="40" t="s">
        <v>5</v>
      </c>
    </row>
    <row r="92" spans="1:5" ht="12.75">
      <c r="A92" t="s">
        <v>60</v>
      </c>
      <c r="E92" s="39" t="s">
        <v>5</v>
      </c>
    </row>
    <row r="93" spans="1:16" ht="12.75">
      <c r="A93" t="s">
        <v>52</v>
      </c>
      <c s="34" t="s">
        <v>137</v>
      </c>
      <c s="34" t="s">
        <v>6348</v>
      </c>
      <c s="35" t="s">
        <v>5</v>
      </c>
      <c s="6" t="s">
        <v>6349</v>
      </c>
      <c s="36" t="s">
        <v>56</v>
      </c>
      <c s="37">
        <v>31</v>
      </c>
      <c s="36">
        <v>0</v>
      </c>
      <c s="36">
        <f>ROUND(G93*H93,6)</f>
      </c>
      <c r="L93" s="38">
        <v>0</v>
      </c>
      <c s="32">
        <f>ROUND(ROUND(L93,2)*ROUND(G93,3),2)</f>
      </c>
      <c s="36" t="s">
        <v>57</v>
      </c>
      <c>
        <f>(M93*21)/100</f>
      </c>
      <c t="s">
        <v>27</v>
      </c>
    </row>
    <row r="94" spans="1:5" ht="12.75">
      <c r="A94" s="35" t="s">
        <v>58</v>
      </c>
      <c r="E94" s="39" t="s">
        <v>6349</v>
      </c>
    </row>
    <row r="95" spans="1:5" ht="12.75">
      <c r="A95" s="35" t="s">
        <v>59</v>
      </c>
      <c r="E95" s="40" t="s">
        <v>5</v>
      </c>
    </row>
    <row r="96" spans="1:5" ht="12.75">
      <c r="A96" t="s">
        <v>60</v>
      </c>
      <c r="E96" s="39" t="s">
        <v>5</v>
      </c>
    </row>
    <row r="97" spans="1:16" ht="12.75">
      <c r="A97" t="s">
        <v>52</v>
      </c>
      <c s="34" t="s">
        <v>140</v>
      </c>
      <c s="34" t="s">
        <v>6350</v>
      </c>
      <c s="35" t="s">
        <v>5</v>
      </c>
      <c s="6" t="s">
        <v>6351</v>
      </c>
      <c s="36" t="s">
        <v>56</v>
      </c>
      <c s="37">
        <v>102.2</v>
      </c>
      <c s="36">
        <v>0</v>
      </c>
      <c s="36">
        <f>ROUND(G97*H97,6)</f>
      </c>
      <c r="L97" s="38">
        <v>0</v>
      </c>
      <c s="32">
        <f>ROUND(ROUND(L97,2)*ROUND(G97,3),2)</f>
      </c>
      <c s="36" t="s">
        <v>57</v>
      </c>
      <c>
        <f>(M97*21)/100</f>
      </c>
      <c t="s">
        <v>27</v>
      </c>
    </row>
    <row r="98" spans="1:5" ht="12.75">
      <c r="A98" s="35" t="s">
        <v>58</v>
      </c>
      <c r="E98" s="39" t="s">
        <v>6352</v>
      </c>
    </row>
    <row r="99" spans="1:5" ht="12.75">
      <c r="A99" s="35" t="s">
        <v>59</v>
      </c>
      <c r="E99" s="40" t="s">
        <v>5</v>
      </c>
    </row>
    <row r="100" spans="1:5" ht="12.75">
      <c r="A100" t="s">
        <v>60</v>
      </c>
      <c r="E100" s="39" t="s">
        <v>5</v>
      </c>
    </row>
    <row r="101" spans="1:16" ht="12.75">
      <c r="A101" t="s">
        <v>52</v>
      </c>
      <c s="34" t="s">
        <v>144</v>
      </c>
      <c s="34" t="s">
        <v>6353</v>
      </c>
      <c s="35" t="s">
        <v>5</v>
      </c>
      <c s="6" t="s">
        <v>6354</v>
      </c>
      <c s="36" t="s">
        <v>78</v>
      </c>
      <c s="37">
        <v>57.6</v>
      </c>
      <c s="36">
        <v>0</v>
      </c>
      <c s="36">
        <f>ROUND(G101*H101,6)</f>
      </c>
      <c r="L101" s="38">
        <v>0</v>
      </c>
      <c s="32">
        <f>ROUND(ROUND(L101,2)*ROUND(G101,3),2)</f>
      </c>
      <c s="36" t="s">
        <v>57</v>
      </c>
      <c>
        <f>(M101*21)/100</f>
      </c>
      <c t="s">
        <v>27</v>
      </c>
    </row>
    <row r="102" spans="1:5" ht="12.75">
      <c r="A102" s="35" t="s">
        <v>58</v>
      </c>
      <c r="E102" s="39" t="s">
        <v>6355</v>
      </c>
    </row>
    <row r="103" spans="1:5" ht="12.75">
      <c r="A103" s="35" t="s">
        <v>59</v>
      </c>
      <c r="E103" s="40" t="s">
        <v>6356</v>
      </c>
    </row>
    <row r="104" spans="1:5" ht="63.75">
      <c r="A104" t="s">
        <v>60</v>
      </c>
      <c r="E104" s="39" t="s">
        <v>6357</v>
      </c>
    </row>
    <row r="105" spans="1:16" ht="25.5">
      <c r="A105" t="s">
        <v>52</v>
      </c>
      <c s="34" t="s">
        <v>148</v>
      </c>
      <c s="34" t="s">
        <v>6358</v>
      </c>
      <c s="35" t="s">
        <v>5</v>
      </c>
      <c s="6" t="s">
        <v>6359</v>
      </c>
      <c s="36" t="s">
        <v>56</v>
      </c>
      <c s="37">
        <v>6.3</v>
      </c>
      <c s="36">
        <v>0</v>
      </c>
      <c s="36">
        <f>ROUND(G105*H105,6)</f>
      </c>
      <c r="L105" s="38">
        <v>0</v>
      </c>
      <c s="32">
        <f>ROUND(ROUND(L105,2)*ROUND(G105,3),2)</f>
      </c>
      <c s="36" t="s">
        <v>57</v>
      </c>
      <c>
        <f>(M105*21)/100</f>
      </c>
      <c t="s">
        <v>27</v>
      </c>
    </row>
    <row r="106" spans="1:5" ht="25.5">
      <c r="A106" s="35" t="s">
        <v>58</v>
      </c>
      <c r="E106" s="39" t="s">
        <v>6360</v>
      </c>
    </row>
    <row r="107" spans="1:5" ht="38.25">
      <c r="A107" s="35" t="s">
        <v>59</v>
      </c>
      <c r="E107" s="40" t="s">
        <v>6361</v>
      </c>
    </row>
    <row r="108" spans="1:5" ht="12.75">
      <c r="A108" t="s">
        <v>60</v>
      </c>
      <c r="E108" s="39" t="s">
        <v>5</v>
      </c>
    </row>
    <row r="109" spans="1:13" ht="12.75">
      <c r="A109" t="s">
        <v>49</v>
      </c>
      <c r="C109" s="31" t="s">
        <v>70</v>
      </c>
      <c r="E109" s="33" t="s">
        <v>2878</v>
      </c>
      <c r="J109" s="32">
        <f>0</f>
      </c>
      <c s="32">
        <f>0</f>
      </c>
      <c s="32">
        <f>0+L110</f>
      </c>
      <c s="32">
        <f>0+M110</f>
      </c>
    </row>
    <row r="110" spans="1:16" ht="25.5">
      <c r="A110" t="s">
        <v>52</v>
      </c>
      <c s="34" t="s">
        <v>152</v>
      </c>
      <c s="34" t="s">
        <v>6362</v>
      </c>
      <c s="35" t="s">
        <v>5</v>
      </c>
      <c s="6" t="s">
        <v>6363</v>
      </c>
      <c s="36" t="s">
        <v>101</v>
      </c>
      <c s="37">
        <v>36</v>
      </c>
      <c s="36">
        <v>0</v>
      </c>
      <c s="36">
        <f>ROUND(G110*H110,6)</f>
      </c>
      <c r="L110" s="38">
        <v>0</v>
      </c>
      <c s="32">
        <f>ROUND(ROUND(L110,2)*ROUND(G110,3),2)</f>
      </c>
      <c s="36" t="s">
        <v>57</v>
      </c>
      <c>
        <f>(M110*21)/100</f>
      </c>
      <c t="s">
        <v>27</v>
      </c>
    </row>
    <row r="111" spans="1:5" ht="25.5">
      <c r="A111" s="35" t="s">
        <v>58</v>
      </c>
      <c r="E111" s="39" t="s">
        <v>6364</v>
      </c>
    </row>
    <row r="112" spans="1:5" ht="38.25">
      <c r="A112" s="35" t="s">
        <v>59</v>
      </c>
      <c r="E112" s="40" t="s">
        <v>6365</v>
      </c>
    </row>
    <row r="113" spans="1:5" ht="12.75">
      <c r="A113" t="s">
        <v>60</v>
      </c>
      <c r="E113" s="39" t="s">
        <v>5</v>
      </c>
    </row>
    <row r="114" spans="1:13" ht="12.75">
      <c r="A114" t="s">
        <v>49</v>
      </c>
      <c r="C114" s="31" t="s">
        <v>6172</v>
      </c>
      <c r="E114" s="33" t="s">
        <v>6173</v>
      </c>
      <c r="J114" s="32">
        <f>0</f>
      </c>
      <c s="32">
        <f>0</f>
      </c>
      <c s="32">
        <f>0+L115+L119</f>
      </c>
      <c s="32">
        <f>0+M115+M119</f>
      </c>
    </row>
    <row r="115" spans="1:16" ht="25.5">
      <c r="A115" t="s">
        <v>52</v>
      </c>
      <c s="34" t="s">
        <v>155</v>
      </c>
      <c s="34" t="s">
        <v>6366</v>
      </c>
      <c s="35" t="s">
        <v>5</v>
      </c>
      <c s="6" t="s">
        <v>6367</v>
      </c>
      <c s="36" t="s">
        <v>78</v>
      </c>
      <c s="37">
        <v>4.5</v>
      </c>
      <c s="36">
        <v>0</v>
      </c>
      <c s="36">
        <f>ROUND(G115*H115,6)</f>
      </c>
      <c r="L115" s="38">
        <v>0</v>
      </c>
      <c s="32">
        <f>ROUND(ROUND(L115,2)*ROUND(G115,3),2)</f>
      </c>
      <c s="36" t="s">
        <v>57</v>
      </c>
      <c>
        <f>(M115*21)/100</f>
      </c>
      <c t="s">
        <v>27</v>
      </c>
    </row>
    <row r="116" spans="1:5" ht="25.5">
      <c r="A116" s="35" t="s">
        <v>58</v>
      </c>
      <c r="E116" s="39" t="s">
        <v>6368</v>
      </c>
    </row>
    <row r="117" spans="1:5" ht="12.75">
      <c r="A117" s="35" t="s">
        <v>59</v>
      </c>
      <c r="E117" s="40" t="s">
        <v>6369</v>
      </c>
    </row>
    <row r="118" spans="1:5" ht="12.75">
      <c r="A118" t="s">
        <v>60</v>
      </c>
      <c r="E118" s="39" t="s">
        <v>5</v>
      </c>
    </row>
    <row r="119" spans="1:16" ht="25.5">
      <c r="A119" t="s">
        <v>52</v>
      </c>
      <c s="34" t="s">
        <v>159</v>
      </c>
      <c s="34" t="s">
        <v>6370</v>
      </c>
      <c s="35" t="s">
        <v>5</v>
      </c>
      <c s="6" t="s">
        <v>6371</v>
      </c>
      <c s="36" t="s">
        <v>78</v>
      </c>
      <c s="37">
        <v>4.5</v>
      </c>
      <c s="36">
        <v>0</v>
      </c>
      <c s="36">
        <f>ROUND(G119*H119,6)</f>
      </c>
      <c r="L119" s="38">
        <v>0</v>
      </c>
      <c s="32">
        <f>ROUND(ROUND(L119,2)*ROUND(G119,3),2)</f>
      </c>
      <c s="36" t="s">
        <v>57</v>
      </c>
      <c>
        <f>(M119*21)/100</f>
      </c>
      <c t="s">
        <v>27</v>
      </c>
    </row>
    <row r="120" spans="1:5" ht="25.5">
      <c r="A120" s="35" t="s">
        <v>58</v>
      </c>
      <c r="E120" s="39" t="s">
        <v>6371</v>
      </c>
    </row>
    <row r="121" spans="1:5" ht="12.75">
      <c r="A121" s="35" t="s">
        <v>59</v>
      </c>
      <c r="E121" s="40" t="s">
        <v>6369</v>
      </c>
    </row>
    <row r="122" spans="1:5" ht="12.75">
      <c r="A122" t="s">
        <v>60</v>
      </c>
      <c r="E122" s="39" t="s">
        <v>5</v>
      </c>
    </row>
    <row r="123" spans="1:13" ht="12.75">
      <c r="A123" t="s">
        <v>49</v>
      </c>
      <c r="C123" s="31" t="s">
        <v>75</v>
      </c>
      <c r="E123" s="33" t="s">
        <v>3741</v>
      </c>
      <c r="J123" s="32">
        <f>0</f>
      </c>
      <c s="32">
        <f>0</f>
      </c>
      <c s="32">
        <f>0+L124+L128+L132+L136+L140+L144+L148+L152+L156+L160+L164+L168+L172+L176+L180+L184+L188+L192+L196+L200+L204+L208+L212+L216+L220+L224+L228+L232+L236</f>
      </c>
      <c s="32">
        <f>0+M124+M128+M132+M136+M140+M144+M148+M152+M156+M160+M164+M168+M172+M176+M180+M184+M188+M192+M196+M200+M204+M208+M212+M216+M220+M224+M228+M232+M236</f>
      </c>
    </row>
    <row r="124" spans="1:16" ht="12.75">
      <c r="A124" t="s">
        <v>52</v>
      </c>
      <c s="34" t="s">
        <v>171</v>
      </c>
      <c s="34" t="s">
        <v>6372</v>
      </c>
      <c s="35" t="s">
        <v>5</v>
      </c>
      <c s="6" t="s">
        <v>6373</v>
      </c>
      <c s="36" t="s">
        <v>78</v>
      </c>
      <c s="37">
        <v>73.71</v>
      </c>
      <c s="36">
        <v>0</v>
      </c>
      <c s="36">
        <f>ROUND(G124*H124,6)</f>
      </c>
      <c r="L124" s="38">
        <v>0</v>
      </c>
      <c s="32">
        <f>ROUND(ROUND(L124,2)*ROUND(G124,3),2)</f>
      </c>
      <c s="36" t="s">
        <v>57</v>
      </c>
      <c>
        <f>(M124*21)/100</f>
      </c>
      <c t="s">
        <v>27</v>
      </c>
    </row>
    <row r="125" spans="1:5" ht="12.75">
      <c r="A125" s="35" t="s">
        <v>58</v>
      </c>
      <c r="E125" s="39" t="s">
        <v>6373</v>
      </c>
    </row>
    <row r="126" spans="1:5" ht="25.5">
      <c r="A126" s="35" t="s">
        <v>59</v>
      </c>
      <c r="E126" s="40" t="s">
        <v>6374</v>
      </c>
    </row>
    <row r="127" spans="1:5" ht="12.75">
      <c r="A127" t="s">
        <v>60</v>
      </c>
      <c r="E127" s="39" t="s">
        <v>5</v>
      </c>
    </row>
    <row r="128" spans="1:16" ht="25.5">
      <c r="A128" t="s">
        <v>52</v>
      </c>
      <c s="34" t="s">
        <v>175</v>
      </c>
      <c s="34" t="s">
        <v>6375</v>
      </c>
      <c s="35" t="s">
        <v>5</v>
      </c>
      <c s="6" t="s">
        <v>6376</v>
      </c>
      <c s="36" t="s">
        <v>56</v>
      </c>
      <c s="37">
        <v>158.3</v>
      </c>
      <c s="36">
        <v>0</v>
      </c>
      <c s="36">
        <f>ROUND(G128*H128,6)</f>
      </c>
      <c r="L128" s="38">
        <v>0</v>
      </c>
      <c s="32">
        <f>ROUND(ROUND(L128,2)*ROUND(G128,3),2)</f>
      </c>
      <c s="36" t="s">
        <v>57</v>
      </c>
      <c>
        <f>(M128*21)/100</f>
      </c>
      <c t="s">
        <v>27</v>
      </c>
    </row>
    <row r="129" spans="1:5" ht="25.5">
      <c r="A129" s="35" t="s">
        <v>58</v>
      </c>
      <c r="E129" s="39" t="s">
        <v>6376</v>
      </c>
    </row>
    <row r="130" spans="1:5" ht="12.75">
      <c r="A130" s="35" t="s">
        <v>59</v>
      </c>
      <c r="E130" s="40" t="s">
        <v>5</v>
      </c>
    </row>
    <row r="131" spans="1:5" ht="12.75">
      <c r="A131" t="s">
        <v>60</v>
      </c>
      <c r="E131" s="39" t="s">
        <v>5</v>
      </c>
    </row>
    <row r="132" spans="1:16" ht="25.5">
      <c r="A132" t="s">
        <v>52</v>
      </c>
      <c s="34" t="s">
        <v>179</v>
      </c>
      <c s="34" t="s">
        <v>6377</v>
      </c>
      <c s="35" t="s">
        <v>5</v>
      </c>
      <c s="6" t="s">
        <v>6378</v>
      </c>
      <c s="36" t="s">
        <v>56</v>
      </c>
      <c s="37">
        <v>785.4</v>
      </c>
      <c s="36">
        <v>0</v>
      </c>
      <c s="36">
        <f>ROUND(G132*H132,6)</f>
      </c>
      <c r="L132" s="38">
        <v>0</v>
      </c>
      <c s="32">
        <f>ROUND(ROUND(L132,2)*ROUND(G132,3),2)</f>
      </c>
      <c s="36" t="s">
        <v>57</v>
      </c>
      <c>
        <f>(M132*21)/100</f>
      </c>
      <c t="s">
        <v>27</v>
      </c>
    </row>
    <row r="133" spans="1:5" ht="25.5">
      <c r="A133" s="35" t="s">
        <v>58</v>
      </c>
      <c r="E133" s="39" t="s">
        <v>6379</v>
      </c>
    </row>
    <row r="134" spans="1:5" ht="12.75">
      <c r="A134" s="35" t="s">
        <v>59</v>
      </c>
      <c r="E134" s="40" t="s">
        <v>5</v>
      </c>
    </row>
    <row r="135" spans="1:5" ht="12.75">
      <c r="A135" t="s">
        <v>60</v>
      </c>
      <c r="E135" s="39" t="s">
        <v>5</v>
      </c>
    </row>
    <row r="136" spans="1:16" ht="25.5">
      <c r="A136" t="s">
        <v>52</v>
      </c>
      <c s="34" t="s">
        <v>183</v>
      </c>
      <c s="34" t="s">
        <v>6380</v>
      </c>
      <c s="35" t="s">
        <v>5</v>
      </c>
      <c s="6" t="s">
        <v>6381</v>
      </c>
      <c s="36" t="s">
        <v>56</v>
      </c>
      <c s="37">
        <v>785.4</v>
      </c>
      <c s="36">
        <v>0</v>
      </c>
      <c s="36">
        <f>ROUND(G136*H136,6)</f>
      </c>
      <c r="L136" s="38">
        <v>0</v>
      </c>
      <c s="32">
        <f>ROUND(ROUND(L136,2)*ROUND(G136,3),2)</f>
      </c>
      <c s="36" t="s">
        <v>57</v>
      </c>
      <c>
        <f>(M136*21)/100</f>
      </c>
      <c t="s">
        <v>27</v>
      </c>
    </row>
    <row r="137" spans="1:5" ht="25.5">
      <c r="A137" s="35" t="s">
        <v>58</v>
      </c>
      <c r="E137" s="39" t="s">
        <v>6382</v>
      </c>
    </row>
    <row r="138" spans="1:5" ht="12.75">
      <c r="A138" s="35" t="s">
        <v>59</v>
      </c>
      <c r="E138" s="40" t="s">
        <v>5</v>
      </c>
    </row>
    <row r="139" spans="1:5" ht="12.75">
      <c r="A139" t="s">
        <v>60</v>
      </c>
      <c r="E139" s="39" t="s">
        <v>5</v>
      </c>
    </row>
    <row r="140" spans="1:16" ht="12.75">
      <c r="A140" t="s">
        <v>52</v>
      </c>
      <c s="34" t="s">
        <v>187</v>
      </c>
      <c s="34" t="s">
        <v>6383</v>
      </c>
      <c s="35" t="s">
        <v>5</v>
      </c>
      <c s="6" t="s">
        <v>6384</v>
      </c>
      <c s="36" t="s">
        <v>56</v>
      </c>
      <c s="37">
        <v>104.4</v>
      </c>
      <c s="36">
        <v>0</v>
      </c>
      <c s="36">
        <f>ROUND(G140*H140,6)</f>
      </c>
      <c r="L140" s="38">
        <v>0</v>
      </c>
      <c s="32">
        <f>ROUND(ROUND(L140,2)*ROUND(G140,3),2)</f>
      </c>
      <c s="36" t="s">
        <v>57</v>
      </c>
      <c>
        <f>(M140*21)/100</f>
      </c>
      <c t="s">
        <v>27</v>
      </c>
    </row>
    <row r="141" spans="1:5" ht="12.75">
      <c r="A141" s="35" t="s">
        <v>58</v>
      </c>
      <c r="E141" s="39" t="s">
        <v>6384</v>
      </c>
    </row>
    <row r="142" spans="1:5" ht="12.75">
      <c r="A142" s="35" t="s">
        <v>59</v>
      </c>
      <c r="E142" s="40" t="s">
        <v>5</v>
      </c>
    </row>
    <row r="143" spans="1:5" ht="12.75">
      <c r="A143" t="s">
        <v>60</v>
      </c>
      <c r="E143" s="39" t="s">
        <v>5</v>
      </c>
    </row>
    <row r="144" spans="1:16" ht="25.5">
      <c r="A144" t="s">
        <v>52</v>
      </c>
      <c s="34" t="s">
        <v>191</v>
      </c>
      <c s="34" t="s">
        <v>6385</v>
      </c>
      <c s="35" t="s">
        <v>5</v>
      </c>
      <c s="6" t="s">
        <v>6386</v>
      </c>
      <c s="36" t="s">
        <v>56</v>
      </c>
      <c s="37">
        <v>1521.3</v>
      </c>
      <c s="36">
        <v>0</v>
      </c>
      <c s="36">
        <f>ROUND(G144*H144,6)</f>
      </c>
      <c r="L144" s="38">
        <v>0</v>
      </c>
      <c s="32">
        <f>ROUND(ROUND(L144,2)*ROUND(G144,3),2)</f>
      </c>
      <c s="36" t="s">
        <v>57</v>
      </c>
      <c>
        <f>(M144*21)/100</f>
      </c>
      <c t="s">
        <v>27</v>
      </c>
    </row>
    <row r="145" spans="1:5" ht="25.5">
      <c r="A145" s="35" t="s">
        <v>58</v>
      </c>
      <c r="E145" s="39" t="s">
        <v>6386</v>
      </c>
    </row>
    <row r="146" spans="1:5" ht="12.75">
      <c r="A146" s="35" t="s">
        <v>59</v>
      </c>
      <c r="E146" s="40" t="s">
        <v>5</v>
      </c>
    </row>
    <row r="147" spans="1:5" ht="12.75">
      <c r="A147" t="s">
        <v>60</v>
      </c>
      <c r="E147" s="39" t="s">
        <v>5</v>
      </c>
    </row>
    <row r="148" spans="1:16" ht="25.5">
      <c r="A148" t="s">
        <v>52</v>
      </c>
      <c s="34" t="s">
        <v>195</v>
      </c>
      <c s="34" t="s">
        <v>6387</v>
      </c>
      <c s="35" t="s">
        <v>5</v>
      </c>
      <c s="6" t="s">
        <v>6388</v>
      </c>
      <c s="36" t="s">
        <v>56</v>
      </c>
      <c s="37">
        <v>481.9</v>
      </c>
      <c s="36">
        <v>0</v>
      </c>
      <c s="36">
        <f>ROUND(G148*H148,6)</f>
      </c>
      <c r="L148" s="38">
        <v>0</v>
      </c>
      <c s="32">
        <f>ROUND(ROUND(L148,2)*ROUND(G148,3),2)</f>
      </c>
      <c s="36" t="s">
        <v>57</v>
      </c>
      <c>
        <f>(M148*21)/100</f>
      </c>
      <c t="s">
        <v>27</v>
      </c>
    </row>
    <row r="149" spans="1:5" ht="25.5">
      <c r="A149" s="35" t="s">
        <v>58</v>
      </c>
      <c r="E149" s="39" t="s">
        <v>6389</v>
      </c>
    </row>
    <row r="150" spans="1:5" ht="38.25">
      <c r="A150" s="35" t="s">
        <v>59</v>
      </c>
      <c r="E150" s="40" t="s">
        <v>6390</v>
      </c>
    </row>
    <row r="151" spans="1:5" ht="12.75">
      <c r="A151" t="s">
        <v>60</v>
      </c>
      <c r="E151" s="39" t="s">
        <v>5</v>
      </c>
    </row>
    <row r="152" spans="1:16" ht="12.75">
      <c r="A152" t="s">
        <v>52</v>
      </c>
      <c s="34" t="s">
        <v>199</v>
      </c>
      <c s="34" t="s">
        <v>6391</v>
      </c>
      <c s="35" t="s">
        <v>5</v>
      </c>
      <c s="6" t="s">
        <v>6392</v>
      </c>
      <c s="36" t="s">
        <v>78</v>
      </c>
      <c s="37">
        <v>70.2</v>
      </c>
      <c s="36">
        <v>0</v>
      </c>
      <c s="36">
        <f>ROUND(G152*H152,6)</f>
      </c>
      <c r="L152" s="38">
        <v>0</v>
      </c>
      <c s="32">
        <f>ROUND(ROUND(L152,2)*ROUND(G152,3),2)</f>
      </c>
      <c s="36" t="s">
        <v>57</v>
      </c>
      <c>
        <f>(M152*21)/100</f>
      </c>
      <c t="s">
        <v>27</v>
      </c>
    </row>
    <row r="153" spans="1:5" ht="25.5">
      <c r="A153" s="35" t="s">
        <v>58</v>
      </c>
      <c r="E153" s="39" t="s">
        <v>6393</v>
      </c>
    </row>
    <row r="154" spans="1:5" ht="12.75">
      <c r="A154" s="35" t="s">
        <v>59</v>
      </c>
      <c r="E154" s="40" t="s">
        <v>6394</v>
      </c>
    </row>
    <row r="155" spans="1:5" ht="76.5">
      <c r="A155" t="s">
        <v>60</v>
      </c>
      <c r="E155" s="39" t="s">
        <v>6395</v>
      </c>
    </row>
    <row r="156" spans="1:16" ht="38.25">
      <c r="A156" t="s">
        <v>52</v>
      </c>
      <c s="34" t="s">
        <v>203</v>
      </c>
      <c s="34" t="s">
        <v>6396</v>
      </c>
      <c s="35" t="s">
        <v>5</v>
      </c>
      <c s="6" t="s">
        <v>6397</v>
      </c>
      <c s="36" t="s">
        <v>56</v>
      </c>
      <c s="37">
        <v>36.9</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2.75">
      <c r="A159" t="s">
        <v>60</v>
      </c>
      <c r="E159" s="39" t="s">
        <v>5</v>
      </c>
    </row>
    <row r="160" spans="1:16" ht="25.5">
      <c r="A160" t="s">
        <v>52</v>
      </c>
      <c s="34" t="s">
        <v>207</v>
      </c>
      <c s="34" t="s">
        <v>6398</v>
      </c>
      <c s="35" t="s">
        <v>5</v>
      </c>
      <c s="6" t="s">
        <v>6399</v>
      </c>
      <c s="36" t="s">
        <v>56</v>
      </c>
      <c s="37">
        <v>127.4</v>
      </c>
      <c s="36">
        <v>0</v>
      </c>
      <c s="36">
        <f>ROUND(G160*H160,6)</f>
      </c>
      <c r="L160" s="38">
        <v>0</v>
      </c>
      <c s="32">
        <f>ROUND(ROUND(L160,2)*ROUND(G160,3),2)</f>
      </c>
      <c s="36" t="s">
        <v>57</v>
      </c>
      <c>
        <f>(M160*21)/100</f>
      </c>
      <c t="s">
        <v>27</v>
      </c>
    </row>
    <row r="161" spans="1:5" ht="25.5">
      <c r="A161" s="35" t="s">
        <v>58</v>
      </c>
      <c r="E161" s="39" t="s">
        <v>6400</v>
      </c>
    </row>
    <row r="162" spans="1:5" ht="12.75">
      <c r="A162" s="35" t="s">
        <v>59</v>
      </c>
      <c r="E162" s="40" t="s">
        <v>5</v>
      </c>
    </row>
    <row r="163" spans="1:5" ht="12.75">
      <c r="A163" t="s">
        <v>60</v>
      </c>
      <c r="E163" s="39" t="s">
        <v>5</v>
      </c>
    </row>
    <row r="164" spans="1:16" ht="25.5">
      <c r="A164" t="s">
        <v>52</v>
      </c>
      <c s="34" t="s">
        <v>211</v>
      </c>
      <c s="34" t="s">
        <v>6401</v>
      </c>
      <c s="35" t="s">
        <v>5</v>
      </c>
      <c s="6" t="s">
        <v>6402</v>
      </c>
      <c s="36" t="s">
        <v>56</v>
      </c>
      <c s="37">
        <v>354.5</v>
      </c>
      <c s="36">
        <v>0</v>
      </c>
      <c s="36">
        <f>ROUND(G164*H164,6)</f>
      </c>
      <c r="L164" s="38">
        <v>0</v>
      </c>
      <c s="32">
        <f>ROUND(ROUND(L164,2)*ROUND(G164,3),2)</f>
      </c>
      <c s="36" t="s">
        <v>57</v>
      </c>
      <c>
        <f>(M164*21)/100</f>
      </c>
      <c t="s">
        <v>27</v>
      </c>
    </row>
    <row r="165" spans="1:5" ht="25.5">
      <c r="A165" s="35" t="s">
        <v>58</v>
      </c>
      <c r="E165" s="39" t="s">
        <v>6403</v>
      </c>
    </row>
    <row r="166" spans="1:5" ht="12.75">
      <c r="A166" s="35" t="s">
        <v>59</v>
      </c>
      <c r="E166" s="40" t="s">
        <v>5</v>
      </c>
    </row>
    <row r="167" spans="1:5" ht="12.75">
      <c r="A167" t="s">
        <v>60</v>
      </c>
      <c r="E167" s="39" t="s">
        <v>5</v>
      </c>
    </row>
    <row r="168" spans="1:16" ht="25.5">
      <c r="A168" t="s">
        <v>52</v>
      </c>
      <c s="34" t="s">
        <v>215</v>
      </c>
      <c s="34" t="s">
        <v>6404</v>
      </c>
      <c s="35" t="s">
        <v>5</v>
      </c>
      <c s="6" t="s">
        <v>6405</v>
      </c>
      <c s="36" t="s">
        <v>56</v>
      </c>
      <c s="37">
        <v>481.8</v>
      </c>
      <c s="36">
        <v>0</v>
      </c>
      <c s="36">
        <f>ROUND(G168*H168,6)</f>
      </c>
      <c r="L168" s="38">
        <v>0</v>
      </c>
      <c s="32">
        <f>ROUND(ROUND(L168,2)*ROUND(G168,3),2)</f>
      </c>
      <c s="36" t="s">
        <v>57</v>
      </c>
      <c>
        <f>(M168*21)/100</f>
      </c>
      <c t="s">
        <v>27</v>
      </c>
    </row>
    <row r="169" spans="1:5" ht="38.25">
      <c r="A169" s="35" t="s">
        <v>58</v>
      </c>
      <c r="E169" s="39" t="s">
        <v>6406</v>
      </c>
    </row>
    <row r="170" spans="1:5" ht="12.75">
      <c r="A170" s="35" t="s">
        <v>59</v>
      </c>
      <c r="E170" s="40" t="s">
        <v>5</v>
      </c>
    </row>
    <row r="171" spans="1:5" ht="12.75">
      <c r="A171" t="s">
        <v>60</v>
      </c>
      <c r="E171" s="39" t="s">
        <v>5</v>
      </c>
    </row>
    <row r="172" spans="1:16" ht="12.75">
      <c r="A172" t="s">
        <v>52</v>
      </c>
      <c s="34" t="s">
        <v>219</v>
      </c>
      <c s="34" t="s">
        <v>6407</v>
      </c>
      <c s="35" t="s">
        <v>5</v>
      </c>
      <c s="6" t="s">
        <v>6408</v>
      </c>
      <c s="36" t="s">
        <v>56</v>
      </c>
      <c s="37">
        <v>23</v>
      </c>
      <c s="36">
        <v>0</v>
      </c>
      <c s="36">
        <f>ROUND(G172*H172,6)</f>
      </c>
      <c r="L172" s="38">
        <v>0</v>
      </c>
      <c s="32">
        <f>ROUND(ROUND(L172,2)*ROUND(G172,3),2)</f>
      </c>
      <c s="36" t="s">
        <v>57</v>
      </c>
      <c>
        <f>(M172*21)/100</f>
      </c>
      <c t="s">
        <v>27</v>
      </c>
    </row>
    <row r="173" spans="1:5" ht="12.75">
      <c r="A173" s="35" t="s">
        <v>58</v>
      </c>
      <c r="E173" s="39" t="s">
        <v>6409</v>
      </c>
    </row>
    <row r="174" spans="1:5" ht="12.75">
      <c r="A174" s="35" t="s">
        <v>59</v>
      </c>
      <c r="E174" s="40" t="s">
        <v>5</v>
      </c>
    </row>
    <row r="175" spans="1:5" ht="12.75">
      <c r="A175" t="s">
        <v>60</v>
      </c>
      <c r="E175" s="39" t="s">
        <v>5</v>
      </c>
    </row>
    <row r="176" spans="1:16" ht="12.75">
      <c r="A176" t="s">
        <v>52</v>
      </c>
      <c s="34" t="s">
        <v>223</v>
      </c>
      <c s="34" t="s">
        <v>6410</v>
      </c>
      <c s="35" t="s">
        <v>5</v>
      </c>
      <c s="6" t="s">
        <v>6411</v>
      </c>
      <c s="36" t="s">
        <v>56</v>
      </c>
      <c s="37">
        <v>52.6</v>
      </c>
      <c s="36">
        <v>0</v>
      </c>
      <c s="36">
        <f>ROUND(G176*H176,6)</f>
      </c>
      <c r="L176" s="38">
        <v>0</v>
      </c>
      <c s="32">
        <f>ROUND(ROUND(L176,2)*ROUND(G176,3),2)</f>
      </c>
      <c s="36" t="s">
        <v>57</v>
      </c>
      <c>
        <f>(M176*21)/100</f>
      </c>
      <c t="s">
        <v>27</v>
      </c>
    </row>
    <row r="177" spans="1:5" ht="12.75">
      <c r="A177" s="35" t="s">
        <v>58</v>
      </c>
      <c r="E177" s="39" t="s">
        <v>6412</v>
      </c>
    </row>
    <row r="178" spans="1:5" ht="12.75">
      <c r="A178" s="35" t="s">
        <v>59</v>
      </c>
      <c r="E178" s="40" t="s">
        <v>5</v>
      </c>
    </row>
    <row r="179" spans="1:5" ht="12.75">
      <c r="A179" t="s">
        <v>60</v>
      </c>
      <c r="E179" s="39" t="s">
        <v>5</v>
      </c>
    </row>
    <row r="180" spans="1:16" ht="25.5">
      <c r="A180" t="s">
        <v>52</v>
      </c>
      <c s="34" t="s">
        <v>227</v>
      </c>
      <c s="34" t="s">
        <v>6413</v>
      </c>
      <c s="35" t="s">
        <v>5</v>
      </c>
      <c s="6" t="s">
        <v>6414</v>
      </c>
      <c s="36" t="s">
        <v>65</v>
      </c>
      <c s="37">
        <v>17.6</v>
      </c>
      <c s="36">
        <v>0</v>
      </c>
      <c s="36">
        <f>ROUND(G180*H180,6)</f>
      </c>
      <c r="L180" s="38">
        <v>0</v>
      </c>
      <c s="32">
        <f>ROUND(ROUND(L180,2)*ROUND(G180,3),2)</f>
      </c>
      <c s="36" t="s">
        <v>57</v>
      </c>
      <c>
        <f>(M180*21)/100</f>
      </c>
      <c t="s">
        <v>27</v>
      </c>
    </row>
    <row r="181" spans="1:5" ht="25.5">
      <c r="A181" s="35" t="s">
        <v>58</v>
      </c>
      <c r="E181" s="39" t="s">
        <v>6415</v>
      </c>
    </row>
    <row r="182" spans="1:5" ht="12.75">
      <c r="A182" s="35" t="s">
        <v>59</v>
      </c>
      <c r="E182" s="40" t="s">
        <v>5</v>
      </c>
    </row>
    <row r="183" spans="1:5" ht="12.75">
      <c r="A183" t="s">
        <v>60</v>
      </c>
      <c r="E183" s="39" t="s">
        <v>5</v>
      </c>
    </row>
    <row r="184" spans="1:16" ht="25.5">
      <c r="A184" t="s">
        <v>52</v>
      </c>
      <c s="34" t="s">
        <v>231</v>
      </c>
      <c s="34" t="s">
        <v>6416</v>
      </c>
      <c s="35" t="s">
        <v>5</v>
      </c>
      <c s="6" t="s">
        <v>6417</v>
      </c>
      <c s="36" t="s">
        <v>65</v>
      </c>
      <c s="37">
        <v>10.9</v>
      </c>
      <c s="36">
        <v>0</v>
      </c>
      <c s="36">
        <f>ROUND(G184*H184,6)</f>
      </c>
      <c r="L184" s="38">
        <v>0</v>
      </c>
      <c s="32">
        <f>ROUND(ROUND(L184,2)*ROUND(G184,3),2)</f>
      </c>
      <c s="36" t="s">
        <v>57</v>
      </c>
      <c>
        <f>(M184*21)/100</f>
      </c>
      <c t="s">
        <v>27</v>
      </c>
    </row>
    <row r="185" spans="1:5" ht="25.5">
      <c r="A185" s="35" t="s">
        <v>58</v>
      </c>
      <c r="E185" s="39" t="s">
        <v>6418</v>
      </c>
    </row>
    <row r="186" spans="1:5" ht="12.75">
      <c r="A186" s="35" t="s">
        <v>59</v>
      </c>
      <c r="E186" s="40" t="s">
        <v>5</v>
      </c>
    </row>
    <row r="187" spans="1:5" ht="12.75">
      <c r="A187" t="s">
        <v>60</v>
      </c>
      <c r="E187" s="39" t="s">
        <v>5</v>
      </c>
    </row>
    <row r="188" spans="1:16" ht="25.5">
      <c r="A188" t="s">
        <v>52</v>
      </c>
      <c s="34" t="s">
        <v>235</v>
      </c>
      <c s="34" t="s">
        <v>6419</v>
      </c>
      <c s="35" t="s">
        <v>5</v>
      </c>
      <c s="6" t="s">
        <v>6420</v>
      </c>
      <c s="36" t="s">
        <v>65</v>
      </c>
      <c s="37">
        <v>80.9</v>
      </c>
      <c s="36">
        <v>0</v>
      </c>
      <c s="36">
        <f>ROUND(G188*H188,6)</f>
      </c>
      <c r="L188" s="38">
        <v>0</v>
      </c>
      <c s="32">
        <f>ROUND(ROUND(L188,2)*ROUND(G188,3),2)</f>
      </c>
      <c s="36" t="s">
        <v>57</v>
      </c>
      <c>
        <f>(M188*21)/100</f>
      </c>
      <c t="s">
        <v>27</v>
      </c>
    </row>
    <row r="189" spans="1:5" ht="25.5">
      <c r="A189" s="35" t="s">
        <v>58</v>
      </c>
      <c r="E189" s="39" t="s">
        <v>6421</v>
      </c>
    </row>
    <row r="190" spans="1:5" ht="12.75">
      <c r="A190" s="35" t="s">
        <v>59</v>
      </c>
      <c r="E190" s="40" t="s">
        <v>5</v>
      </c>
    </row>
    <row r="191" spans="1:5" ht="12.75">
      <c r="A191" t="s">
        <v>60</v>
      </c>
      <c r="E191" s="39" t="s">
        <v>5</v>
      </c>
    </row>
    <row r="192" spans="1:16" ht="25.5">
      <c r="A192" t="s">
        <v>52</v>
      </c>
      <c s="34" t="s">
        <v>239</v>
      </c>
      <c s="34" t="s">
        <v>6422</v>
      </c>
      <c s="35" t="s">
        <v>5</v>
      </c>
      <c s="6" t="s">
        <v>6423</v>
      </c>
      <c s="36" t="s">
        <v>65</v>
      </c>
      <c s="37">
        <v>80.9</v>
      </c>
      <c s="36">
        <v>0</v>
      </c>
      <c s="36">
        <f>ROUND(G192*H192,6)</f>
      </c>
      <c r="L192" s="38">
        <v>0</v>
      </c>
      <c s="32">
        <f>ROUND(ROUND(L192,2)*ROUND(G192,3),2)</f>
      </c>
      <c s="36" t="s">
        <v>57</v>
      </c>
      <c>
        <f>(M192*21)/100</f>
      </c>
      <c t="s">
        <v>27</v>
      </c>
    </row>
    <row r="193" spans="1:5" ht="25.5">
      <c r="A193" s="35" t="s">
        <v>58</v>
      </c>
      <c r="E193" s="39" t="s">
        <v>6424</v>
      </c>
    </row>
    <row r="194" spans="1:5" ht="12.75">
      <c r="A194" s="35" t="s">
        <v>59</v>
      </c>
      <c r="E194" s="40" t="s">
        <v>5</v>
      </c>
    </row>
    <row r="195" spans="1:5" ht="12.75">
      <c r="A195" t="s">
        <v>60</v>
      </c>
      <c r="E195" s="39" t="s">
        <v>5</v>
      </c>
    </row>
    <row r="196" spans="1:16" ht="12.75">
      <c r="A196" t="s">
        <v>52</v>
      </c>
      <c s="34" t="s">
        <v>243</v>
      </c>
      <c s="34" t="s">
        <v>6425</v>
      </c>
      <c s="35" t="s">
        <v>5</v>
      </c>
      <c s="6" t="s">
        <v>6426</v>
      </c>
      <c s="36" t="s">
        <v>737</v>
      </c>
      <c s="37">
        <v>8.6</v>
      </c>
      <c s="36">
        <v>0</v>
      </c>
      <c s="36">
        <f>ROUND(G196*H196,6)</f>
      </c>
      <c r="L196" s="38">
        <v>0</v>
      </c>
      <c s="32">
        <f>ROUND(ROUND(L196,2)*ROUND(G196,3),2)</f>
      </c>
      <c s="36" t="s">
        <v>57</v>
      </c>
      <c>
        <f>(M196*21)/100</f>
      </c>
      <c t="s">
        <v>27</v>
      </c>
    </row>
    <row r="197" spans="1:5" ht="12.75">
      <c r="A197" s="35" t="s">
        <v>58</v>
      </c>
      <c r="E197" s="39" t="s">
        <v>6427</v>
      </c>
    </row>
    <row r="198" spans="1:5" ht="12.75">
      <c r="A198" s="35" t="s">
        <v>59</v>
      </c>
      <c r="E198" s="40" t="s">
        <v>5</v>
      </c>
    </row>
    <row r="199" spans="1:5" ht="12.75">
      <c r="A199" t="s">
        <v>60</v>
      </c>
      <c r="E199" s="39" t="s">
        <v>5</v>
      </c>
    </row>
    <row r="200" spans="1:16" ht="12.75">
      <c r="A200" t="s">
        <v>52</v>
      </c>
      <c s="34" t="s">
        <v>248</v>
      </c>
      <c s="34" t="s">
        <v>6428</v>
      </c>
      <c s="35" t="s">
        <v>5</v>
      </c>
      <c s="6" t="s">
        <v>6429</v>
      </c>
      <c s="36" t="s">
        <v>56</v>
      </c>
      <c s="37">
        <v>621.6</v>
      </c>
      <c s="36">
        <v>0</v>
      </c>
      <c s="36">
        <f>ROUND(G200*H200,6)</f>
      </c>
      <c r="L200" s="38">
        <v>0</v>
      </c>
      <c s="32">
        <f>ROUND(ROUND(L200,2)*ROUND(G200,3),2)</f>
      </c>
      <c s="36" t="s">
        <v>57</v>
      </c>
      <c>
        <f>(M200*21)/100</f>
      </c>
      <c t="s">
        <v>27</v>
      </c>
    </row>
    <row r="201" spans="1:5" ht="12.75">
      <c r="A201" s="35" t="s">
        <v>58</v>
      </c>
      <c r="E201" s="39" t="s">
        <v>6429</v>
      </c>
    </row>
    <row r="202" spans="1:5" ht="12.75">
      <c r="A202" s="35" t="s">
        <v>59</v>
      </c>
      <c r="E202" s="40" t="s">
        <v>5</v>
      </c>
    </row>
    <row r="203" spans="1:5" ht="12.75">
      <c r="A203" t="s">
        <v>60</v>
      </c>
      <c r="E203" s="39" t="s">
        <v>5</v>
      </c>
    </row>
    <row r="204" spans="1:16" ht="12.75">
      <c r="A204" t="s">
        <v>52</v>
      </c>
      <c s="34" t="s">
        <v>252</v>
      </c>
      <c s="34" t="s">
        <v>6430</v>
      </c>
      <c s="35" t="s">
        <v>5</v>
      </c>
      <c s="6" t="s">
        <v>6431</v>
      </c>
      <c s="36" t="s">
        <v>56</v>
      </c>
      <c s="37">
        <v>109.3</v>
      </c>
      <c s="36">
        <v>0</v>
      </c>
      <c s="36">
        <f>ROUND(G204*H204,6)</f>
      </c>
      <c r="L204" s="38">
        <v>0</v>
      </c>
      <c s="32">
        <f>ROUND(ROUND(L204,2)*ROUND(G204,3),2)</f>
      </c>
      <c s="36" t="s">
        <v>57</v>
      </c>
      <c>
        <f>(M204*21)/100</f>
      </c>
      <c t="s">
        <v>27</v>
      </c>
    </row>
    <row r="205" spans="1:5" ht="12.75">
      <c r="A205" s="35" t="s">
        <v>58</v>
      </c>
      <c r="E205" s="39" t="s">
        <v>6432</v>
      </c>
    </row>
    <row r="206" spans="1:5" ht="12.75">
      <c r="A206" s="35" t="s">
        <v>59</v>
      </c>
      <c r="E206" s="40" t="s">
        <v>5</v>
      </c>
    </row>
    <row r="207" spans="1:5" ht="12.75">
      <c r="A207" t="s">
        <v>60</v>
      </c>
      <c r="E207" s="39" t="s">
        <v>5</v>
      </c>
    </row>
    <row r="208" spans="1:16" ht="12.75">
      <c r="A208" t="s">
        <v>52</v>
      </c>
      <c s="34" t="s">
        <v>256</v>
      </c>
      <c s="34" t="s">
        <v>6433</v>
      </c>
      <c s="35" t="s">
        <v>5</v>
      </c>
      <c s="6" t="s">
        <v>6434</v>
      </c>
      <c s="36" t="s">
        <v>56</v>
      </c>
      <c s="37">
        <v>114.3</v>
      </c>
      <c s="36">
        <v>0</v>
      </c>
      <c s="36">
        <f>ROUND(G208*H208,6)</f>
      </c>
      <c r="L208" s="38">
        <v>0</v>
      </c>
      <c s="32">
        <f>ROUND(ROUND(L208,2)*ROUND(G208,3),2)</f>
      </c>
      <c s="36" t="s">
        <v>57</v>
      </c>
      <c>
        <f>(M208*21)/100</f>
      </c>
      <c t="s">
        <v>27</v>
      </c>
    </row>
    <row r="209" spans="1:5" ht="12.75">
      <c r="A209" s="35" t="s">
        <v>58</v>
      </c>
      <c r="E209" s="39" t="s">
        <v>6435</v>
      </c>
    </row>
    <row r="210" spans="1:5" ht="12.75">
      <c r="A210" s="35" t="s">
        <v>59</v>
      </c>
      <c r="E210" s="40" t="s">
        <v>5</v>
      </c>
    </row>
    <row r="211" spans="1:5" ht="12.75">
      <c r="A211" t="s">
        <v>60</v>
      </c>
      <c r="E211" s="39" t="s">
        <v>5</v>
      </c>
    </row>
    <row r="212" spans="1:16" ht="25.5">
      <c r="A212" t="s">
        <v>52</v>
      </c>
      <c s="34" t="s">
        <v>260</v>
      </c>
      <c s="34" t="s">
        <v>6436</v>
      </c>
      <c s="35" t="s">
        <v>5</v>
      </c>
      <c s="6" t="s">
        <v>6437</v>
      </c>
      <c s="36" t="s">
        <v>56</v>
      </c>
      <c s="37">
        <v>211.3</v>
      </c>
      <c s="36">
        <v>0</v>
      </c>
      <c s="36">
        <f>ROUND(G212*H212,6)</f>
      </c>
      <c r="L212" s="38">
        <v>0</v>
      </c>
      <c s="32">
        <f>ROUND(ROUND(L212,2)*ROUND(G212,3),2)</f>
      </c>
      <c s="36" t="s">
        <v>57</v>
      </c>
      <c>
        <f>(M212*21)/100</f>
      </c>
      <c t="s">
        <v>27</v>
      </c>
    </row>
    <row r="213" spans="1:5" ht="25.5">
      <c r="A213" s="35" t="s">
        <v>58</v>
      </c>
      <c r="E213" s="39" t="s">
        <v>6438</v>
      </c>
    </row>
    <row r="214" spans="1:5" ht="12.75">
      <c r="A214" s="35" t="s">
        <v>59</v>
      </c>
      <c r="E214" s="40" t="s">
        <v>5</v>
      </c>
    </row>
    <row r="215" spans="1:5" ht="12.75">
      <c r="A215" t="s">
        <v>60</v>
      </c>
      <c r="E215" s="39" t="s">
        <v>5</v>
      </c>
    </row>
    <row r="216" spans="1:16" ht="25.5">
      <c r="A216" t="s">
        <v>52</v>
      </c>
      <c s="34" t="s">
        <v>264</v>
      </c>
      <c s="34" t="s">
        <v>6439</v>
      </c>
      <c s="35" t="s">
        <v>5</v>
      </c>
      <c s="6" t="s">
        <v>6440</v>
      </c>
      <c s="36" t="s">
        <v>78</v>
      </c>
      <c s="37">
        <v>212</v>
      </c>
      <c s="36">
        <v>0</v>
      </c>
      <c s="36">
        <f>ROUND(G216*H216,6)</f>
      </c>
      <c r="L216" s="38">
        <v>0</v>
      </c>
      <c s="32">
        <f>ROUND(ROUND(L216,2)*ROUND(G216,3),2)</f>
      </c>
      <c s="36" t="s">
        <v>57</v>
      </c>
      <c>
        <f>(M216*21)/100</f>
      </c>
      <c t="s">
        <v>27</v>
      </c>
    </row>
    <row r="217" spans="1:5" ht="25.5">
      <c r="A217" s="35" t="s">
        <v>58</v>
      </c>
      <c r="E217" s="39" t="s">
        <v>6441</v>
      </c>
    </row>
    <row r="218" spans="1:5" ht="12.75">
      <c r="A218" s="35" t="s">
        <v>59</v>
      </c>
      <c r="E218" s="40" t="s">
        <v>6442</v>
      </c>
    </row>
    <row r="219" spans="1:5" ht="12.75">
      <c r="A219" t="s">
        <v>60</v>
      </c>
      <c r="E219" s="39" t="s">
        <v>5</v>
      </c>
    </row>
    <row r="220" spans="1:16" ht="25.5">
      <c r="A220" t="s">
        <v>52</v>
      </c>
      <c s="34" t="s">
        <v>268</v>
      </c>
      <c s="34" t="s">
        <v>6443</v>
      </c>
      <c s="35" t="s">
        <v>5</v>
      </c>
      <c s="6" t="s">
        <v>6444</v>
      </c>
      <c s="36" t="s">
        <v>65</v>
      </c>
      <c s="37">
        <v>20.6</v>
      </c>
      <c s="36">
        <v>0</v>
      </c>
      <c s="36">
        <f>ROUND(G220*H220,6)</f>
      </c>
      <c r="L220" s="38">
        <v>0</v>
      </c>
      <c s="32">
        <f>ROUND(ROUND(L220,2)*ROUND(G220,3),2)</f>
      </c>
      <c s="36" t="s">
        <v>57</v>
      </c>
      <c>
        <f>(M220*21)/100</f>
      </c>
      <c t="s">
        <v>27</v>
      </c>
    </row>
    <row r="221" spans="1:5" ht="25.5">
      <c r="A221" s="35" t="s">
        <v>58</v>
      </c>
      <c r="E221" s="39" t="s">
        <v>6445</v>
      </c>
    </row>
    <row r="222" spans="1:5" ht="12.75">
      <c r="A222" s="35" t="s">
        <v>59</v>
      </c>
      <c r="E222" s="40" t="s">
        <v>5</v>
      </c>
    </row>
    <row r="223" spans="1:5" ht="12.75">
      <c r="A223" t="s">
        <v>60</v>
      </c>
      <c r="E223" s="39" t="s">
        <v>5</v>
      </c>
    </row>
    <row r="224" spans="1:16" ht="25.5">
      <c r="A224" t="s">
        <v>52</v>
      </c>
      <c s="34" t="s">
        <v>272</v>
      </c>
      <c s="34" t="s">
        <v>6446</v>
      </c>
      <c s="35" t="s">
        <v>5</v>
      </c>
      <c s="6" t="s">
        <v>6447</v>
      </c>
      <c s="36" t="s">
        <v>56</v>
      </c>
      <c s="37">
        <v>39.5</v>
      </c>
      <c s="36">
        <v>0</v>
      </c>
      <c s="36">
        <f>ROUND(G224*H224,6)</f>
      </c>
      <c r="L224" s="38">
        <v>0</v>
      </c>
      <c s="32">
        <f>ROUND(ROUND(L224,2)*ROUND(G224,3),2)</f>
      </c>
      <c s="36" t="s">
        <v>57</v>
      </c>
      <c>
        <f>(M224*21)/100</f>
      </c>
      <c t="s">
        <v>27</v>
      </c>
    </row>
    <row r="225" spans="1:5" ht="25.5">
      <c r="A225" s="35" t="s">
        <v>58</v>
      </c>
      <c r="E225" s="39" t="s">
        <v>6448</v>
      </c>
    </row>
    <row r="226" spans="1:5" ht="25.5">
      <c r="A226" s="35" t="s">
        <v>59</v>
      </c>
      <c r="E226" s="40" t="s">
        <v>6449</v>
      </c>
    </row>
    <row r="227" spans="1:5" ht="12.75">
      <c r="A227" t="s">
        <v>60</v>
      </c>
      <c r="E227" s="39" t="s">
        <v>5</v>
      </c>
    </row>
    <row r="228" spans="1:16" ht="25.5">
      <c r="A228" t="s">
        <v>52</v>
      </c>
      <c s="34" t="s">
        <v>276</v>
      </c>
      <c s="34" t="s">
        <v>6450</v>
      </c>
      <c s="35" t="s">
        <v>5</v>
      </c>
      <c s="6" t="s">
        <v>6451</v>
      </c>
      <c s="36" t="s">
        <v>101</v>
      </c>
      <c s="37">
        <v>4</v>
      </c>
      <c s="36">
        <v>0</v>
      </c>
      <c s="36">
        <f>ROUND(G228*H228,6)</f>
      </c>
      <c r="L228" s="38">
        <v>0</v>
      </c>
      <c s="32">
        <f>ROUND(ROUND(L228,2)*ROUND(G228,3),2)</f>
      </c>
      <c s="36" t="s">
        <v>57</v>
      </c>
      <c>
        <f>(M228*21)/100</f>
      </c>
      <c t="s">
        <v>27</v>
      </c>
    </row>
    <row r="229" spans="1:5" ht="25.5">
      <c r="A229" s="35" t="s">
        <v>58</v>
      </c>
      <c r="E229" s="39" t="s">
        <v>6452</v>
      </c>
    </row>
    <row r="230" spans="1:5" ht="12.75">
      <c r="A230" s="35" t="s">
        <v>59</v>
      </c>
      <c r="E230" s="40" t="s">
        <v>5</v>
      </c>
    </row>
    <row r="231" spans="1:5" ht="12.75">
      <c r="A231" t="s">
        <v>60</v>
      </c>
      <c r="E231" s="39" t="s">
        <v>5</v>
      </c>
    </row>
    <row r="232" spans="1:16" ht="12.75">
      <c r="A232" t="s">
        <v>52</v>
      </c>
      <c s="34" t="s">
        <v>6453</v>
      </c>
      <c s="34" t="s">
        <v>6454</v>
      </c>
      <c s="35" t="s">
        <v>5</v>
      </c>
      <c s="6" t="s">
        <v>6455</v>
      </c>
      <c s="36" t="s">
        <v>56</v>
      </c>
      <c s="37">
        <v>129.9</v>
      </c>
      <c s="36">
        <v>0</v>
      </c>
      <c s="36">
        <f>ROUND(G232*H232,6)</f>
      </c>
      <c r="L232" s="38">
        <v>0</v>
      </c>
      <c s="32">
        <f>ROUND(ROUND(L232,2)*ROUND(G232,3),2)</f>
      </c>
      <c s="36" t="s">
        <v>57</v>
      </c>
      <c>
        <f>(M232*21)/100</f>
      </c>
      <c t="s">
        <v>27</v>
      </c>
    </row>
    <row r="233" spans="1:5" ht="12.75">
      <c r="A233" s="35" t="s">
        <v>58</v>
      </c>
      <c r="E233" s="39" t="s">
        <v>5</v>
      </c>
    </row>
    <row r="234" spans="1:5" ht="12.75">
      <c r="A234" s="35" t="s">
        <v>59</v>
      </c>
      <c r="E234" s="40" t="s">
        <v>5</v>
      </c>
    </row>
    <row r="235" spans="1:5" ht="12.75">
      <c r="A235" t="s">
        <v>60</v>
      </c>
      <c r="E235" s="39" t="s">
        <v>5</v>
      </c>
    </row>
    <row r="236" spans="1:16" ht="12.75">
      <c r="A236" t="s">
        <v>52</v>
      </c>
      <c s="34" t="s">
        <v>6456</v>
      </c>
      <c s="34" t="s">
        <v>6457</v>
      </c>
      <c s="35" t="s">
        <v>5</v>
      </c>
      <c s="6" t="s">
        <v>6458</v>
      </c>
      <c s="36" t="s">
        <v>56</v>
      </c>
      <c s="37">
        <v>36.9</v>
      </c>
      <c s="36">
        <v>0</v>
      </c>
      <c s="36">
        <f>ROUND(G236*H236,6)</f>
      </c>
      <c r="L236" s="38">
        <v>0</v>
      </c>
      <c s="32">
        <f>ROUND(ROUND(L236,2)*ROUND(G236,3),2)</f>
      </c>
      <c s="36" t="s">
        <v>57</v>
      </c>
      <c>
        <f>(M236*21)/100</f>
      </c>
      <c t="s">
        <v>27</v>
      </c>
    </row>
    <row r="237" spans="1:5" ht="12.75">
      <c r="A237" s="35" t="s">
        <v>58</v>
      </c>
      <c r="E237" s="39" t="s">
        <v>5</v>
      </c>
    </row>
    <row r="238" spans="1:5" ht="12.75">
      <c r="A238" s="35" t="s">
        <v>59</v>
      </c>
      <c r="E238" s="40" t="s">
        <v>5</v>
      </c>
    </row>
    <row r="239" spans="1:5" ht="12.75">
      <c r="A239" t="s">
        <v>60</v>
      </c>
      <c r="E239" s="39" t="s">
        <v>5</v>
      </c>
    </row>
    <row r="240" spans="1:13" ht="12.75">
      <c r="A240" t="s">
        <v>49</v>
      </c>
      <c r="C240" s="31" t="s">
        <v>3562</v>
      </c>
      <c r="E240" s="33" t="s">
        <v>3563</v>
      </c>
      <c r="J240" s="32">
        <f>0</f>
      </c>
      <c s="32">
        <f>0</f>
      </c>
      <c s="32">
        <f>0+L241+L245+L249+L253+L257+L261+L265+L269+L273+L277+L281</f>
      </c>
      <c s="32">
        <f>0+M241+M245+M249+M253+M257+M261+M265+M269+M273+M277+M281</f>
      </c>
    </row>
    <row r="241" spans="1:16" ht="12.75">
      <c r="A241" t="s">
        <v>52</v>
      </c>
      <c s="34" t="s">
        <v>279</v>
      </c>
      <c s="34" t="s">
        <v>6459</v>
      </c>
      <c s="35" t="s">
        <v>5</v>
      </c>
      <c s="6" t="s">
        <v>6460</v>
      </c>
      <c s="36" t="s">
        <v>6461</v>
      </c>
      <c s="37">
        <v>0.3</v>
      </c>
      <c s="36">
        <v>0</v>
      </c>
      <c s="36">
        <f>ROUND(G241*H241,6)</f>
      </c>
      <c r="L241" s="38">
        <v>0</v>
      </c>
      <c s="32">
        <f>ROUND(ROUND(L241,2)*ROUND(G241,3),2)</f>
      </c>
      <c s="36" t="s">
        <v>57</v>
      </c>
      <c>
        <f>(M241*21)/100</f>
      </c>
      <c t="s">
        <v>27</v>
      </c>
    </row>
    <row r="242" spans="1:5" ht="12.75">
      <c r="A242" s="35" t="s">
        <v>58</v>
      </c>
      <c r="E242" s="39" t="s">
        <v>6460</v>
      </c>
    </row>
    <row r="243" spans="1:5" ht="12.75">
      <c r="A243" s="35" t="s">
        <v>59</v>
      </c>
      <c r="E243" s="40" t="s">
        <v>5</v>
      </c>
    </row>
    <row r="244" spans="1:5" ht="12.75">
      <c r="A244" t="s">
        <v>60</v>
      </c>
      <c r="E244" s="39" t="s">
        <v>5</v>
      </c>
    </row>
    <row r="245" spans="1:16" ht="12.75">
      <c r="A245" t="s">
        <v>52</v>
      </c>
      <c s="34" t="s">
        <v>283</v>
      </c>
      <c s="34" t="s">
        <v>6462</v>
      </c>
      <c s="35" t="s">
        <v>5</v>
      </c>
      <c s="6" t="s">
        <v>6463</v>
      </c>
      <c s="36" t="s">
        <v>56</v>
      </c>
      <c s="37">
        <v>55.2</v>
      </c>
      <c s="36">
        <v>0</v>
      </c>
      <c s="36">
        <f>ROUND(G245*H245,6)</f>
      </c>
      <c r="L245" s="38">
        <v>0</v>
      </c>
      <c s="32">
        <f>ROUND(ROUND(L245,2)*ROUND(G245,3),2)</f>
      </c>
      <c s="36" t="s">
        <v>57</v>
      </c>
      <c>
        <f>(M245*21)/100</f>
      </c>
      <c t="s">
        <v>27</v>
      </c>
    </row>
    <row r="246" spans="1:5" ht="12.75">
      <c r="A246" s="35" t="s">
        <v>58</v>
      </c>
      <c r="E246" s="39" t="s">
        <v>6463</v>
      </c>
    </row>
    <row r="247" spans="1:5" ht="25.5">
      <c r="A247" s="35" t="s">
        <v>59</v>
      </c>
      <c r="E247" s="40" t="s">
        <v>6464</v>
      </c>
    </row>
    <row r="248" spans="1:5" ht="12.75">
      <c r="A248" t="s">
        <v>60</v>
      </c>
      <c r="E248" s="39" t="s">
        <v>5</v>
      </c>
    </row>
    <row r="249" spans="1:16" ht="12.75">
      <c r="A249" t="s">
        <v>52</v>
      </c>
      <c s="34" t="s">
        <v>291</v>
      </c>
      <c s="34" t="s">
        <v>6465</v>
      </c>
      <c s="35" t="s">
        <v>5</v>
      </c>
      <c s="6" t="s">
        <v>6466</v>
      </c>
      <c s="36" t="s">
        <v>56</v>
      </c>
      <c s="37">
        <v>405.3</v>
      </c>
      <c s="36">
        <v>0</v>
      </c>
      <c s="36">
        <f>ROUND(G249*H249,6)</f>
      </c>
      <c r="L249" s="38">
        <v>0</v>
      </c>
      <c s="32">
        <f>ROUND(ROUND(L249,2)*ROUND(G249,3),2)</f>
      </c>
      <c s="36" t="s">
        <v>57</v>
      </c>
      <c>
        <f>(M249*21)/100</f>
      </c>
      <c t="s">
        <v>27</v>
      </c>
    </row>
    <row r="250" spans="1:5" ht="12.75">
      <c r="A250" s="35" t="s">
        <v>58</v>
      </c>
      <c r="E250" s="39" t="s">
        <v>6466</v>
      </c>
    </row>
    <row r="251" spans="1:5" ht="12.75">
      <c r="A251" s="35" t="s">
        <v>59</v>
      </c>
      <c r="E251" s="40" t="s">
        <v>5</v>
      </c>
    </row>
    <row r="252" spans="1:5" ht="12.75">
      <c r="A252" t="s">
        <v>60</v>
      </c>
      <c r="E252" s="39" t="s">
        <v>5</v>
      </c>
    </row>
    <row r="253" spans="1:16" ht="12.75">
      <c r="A253" t="s">
        <v>52</v>
      </c>
      <c s="34" t="s">
        <v>295</v>
      </c>
      <c s="34" t="s">
        <v>6467</v>
      </c>
      <c s="35" t="s">
        <v>5</v>
      </c>
      <c s="6" t="s">
        <v>6468</v>
      </c>
      <c s="36" t="s">
        <v>56</v>
      </c>
      <c s="37">
        <v>405.3</v>
      </c>
      <c s="36">
        <v>0</v>
      </c>
      <c s="36">
        <f>ROUND(G253*H253,6)</f>
      </c>
      <c r="L253" s="38">
        <v>0</v>
      </c>
      <c s="32">
        <f>ROUND(ROUND(L253,2)*ROUND(G253,3),2)</f>
      </c>
      <c s="36" t="s">
        <v>57</v>
      </c>
      <c>
        <f>(M253*21)/100</f>
      </c>
      <c t="s">
        <v>27</v>
      </c>
    </row>
    <row r="254" spans="1:5" ht="12.75">
      <c r="A254" s="35" t="s">
        <v>58</v>
      </c>
      <c r="E254" s="39" t="s">
        <v>6468</v>
      </c>
    </row>
    <row r="255" spans="1:5" ht="12.75">
      <c r="A255" s="35" t="s">
        <v>59</v>
      </c>
      <c r="E255" s="40" t="s">
        <v>5</v>
      </c>
    </row>
    <row r="256" spans="1:5" ht="12.75">
      <c r="A256" t="s">
        <v>60</v>
      </c>
      <c r="E256" s="39" t="s">
        <v>5</v>
      </c>
    </row>
    <row r="257" spans="1:16" ht="25.5">
      <c r="A257" t="s">
        <v>52</v>
      </c>
      <c s="34" t="s">
        <v>299</v>
      </c>
      <c s="34" t="s">
        <v>6469</v>
      </c>
      <c s="35" t="s">
        <v>5</v>
      </c>
      <c s="6" t="s">
        <v>6470</v>
      </c>
      <c s="36" t="s">
        <v>56</v>
      </c>
      <c s="37">
        <v>343.9</v>
      </c>
      <c s="36">
        <v>0</v>
      </c>
      <c s="36">
        <f>ROUND(G257*H257,6)</f>
      </c>
      <c r="L257" s="38">
        <v>0</v>
      </c>
      <c s="32">
        <f>ROUND(ROUND(L257,2)*ROUND(G257,3),2)</f>
      </c>
      <c s="36" t="s">
        <v>57</v>
      </c>
      <c>
        <f>(M257*21)/100</f>
      </c>
      <c t="s">
        <v>27</v>
      </c>
    </row>
    <row r="258" spans="1:5" ht="25.5">
      <c r="A258" s="35" t="s">
        <v>58</v>
      </c>
      <c r="E258" s="39" t="s">
        <v>6471</v>
      </c>
    </row>
    <row r="259" spans="1:5" ht="12.75">
      <c r="A259" s="35" t="s">
        <v>59</v>
      </c>
      <c r="E259" s="40" t="s">
        <v>5</v>
      </c>
    </row>
    <row r="260" spans="1:5" ht="12.75">
      <c r="A260" t="s">
        <v>60</v>
      </c>
      <c r="E260" s="39" t="s">
        <v>5</v>
      </c>
    </row>
    <row r="261" spans="1:16" ht="12.75">
      <c r="A261" t="s">
        <v>52</v>
      </c>
      <c s="34" t="s">
        <v>303</v>
      </c>
      <c s="34" t="s">
        <v>6472</v>
      </c>
      <c s="35" t="s">
        <v>5</v>
      </c>
      <c s="6" t="s">
        <v>6473</v>
      </c>
      <c s="36" t="s">
        <v>56</v>
      </c>
      <c s="37">
        <v>628</v>
      </c>
      <c s="36">
        <v>0</v>
      </c>
      <c s="36">
        <f>ROUND(G261*H261,6)</f>
      </c>
      <c r="L261" s="38">
        <v>0</v>
      </c>
      <c s="32">
        <f>ROUND(ROUND(L261,2)*ROUND(G261,3),2)</f>
      </c>
      <c s="36" t="s">
        <v>57</v>
      </c>
      <c>
        <f>(M261*21)/100</f>
      </c>
      <c t="s">
        <v>27</v>
      </c>
    </row>
    <row r="262" spans="1:5" ht="12.75">
      <c r="A262" s="35" t="s">
        <v>58</v>
      </c>
      <c r="E262" s="39" t="s">
        <v>6474</v>
      </c>
    </row>
    <row r="263" spans="1:5" ht="51">
      <c r="A263" s="35" t="s">
        <v>59</v>
      </c>
      <c r="E263" s="40" t="s">
        <v>6475</v>
      </c>
    </row>
    <row r="264" spans="1:5" ht="12.75">
      <c r="A264" t="s">
        <v>60</v>
      </c>
      <c r="E264" s="39" t="s">
        <v>5</v>
      </c>
    </row>
    <row r="265" spans="1:16" ht="25.5">
      <c r="A265" t="s">
        <v>52</v>
      </c>
      <c s="34" t="s">
        <v>307</v>
      </c>
      <c s="34" t="s">
        <v>6476</v>
      </c>
      <c s="35" t="s">
        <v>5</v>
      </c>
      <c s="6" t="s">
        <v>6477</v>
      </c>
      <c s="36" t="s">
        <v>56</v>
      </c>
      <c s="37">
        <v>215.1</v>
      </c>
      <c s="36">
        <v>0</v>
      </c>
      <c s="36">
        <f>ROUND(G265*H265,6)</f>
      </c>
      <c r="L265" s="38">
        <v>0</v>
      </c>
      <c s="32">
        <f>ROUND(ROUND(L265,2)*ROUND(G265,3),2)</f>
      </c>
      <c s="36" t="s">
        <v>57</v>
      </c>
      <c>
        <f>(M265*21)/100</f>
      </c>
      <c t="s">
        <v>27</v>
      </c>
    </row>
    <row r="266" spans="1:5" ht="25.5">
      <c r="A266" s="35" t="s">
        <v>58</v>
      </c>
      <c r="E266" s="39" t="s">
        <v>6477</v>
      </c>
    </row>
    <row r="267" spans="1:5" ht="12.75">
      <c r="A267" s="35" t="s">
        <v>59</v>
      </c>
      <c r="E267" s="40" t="s">
        <v>5</v>
      </c>
    </row>
    <row r="268" spans="1:5" ht="12.75">
      <c r="A268" t="s">
        <v>60</v>
      </c>
      <c r="E268" s="39" t="s">
        <v>5</v>
      </c>
    </row>
    <row r="269" spans="1:16" ht="12.75">
      <c r="A269" t="s">
        <v>52</v>
      </c>
      <c s="34" t="s">
        <v>311</v>
      </c>
      <c s="34" t="s">
        <v>6478</v>
      </c>
      <c s="35" t="s">
        <v>5</v>
      </c>
      <c s="6" t="s">
        <v>6479</v>
      </c>
      <c s="36" t="s">
        <v>56</v>
      </c>
      <c s="37">
        <v>50.6</v>
      </c>
      <c s="36">
        <v>0</v>
      </c>
      <c s="36">
        <f>ROUND(G269*H269,6)</f>
      </c>
      <c r="L269" s="38">
        <v>0</v>
      </c>
      <c s="32">
        <f>ROUND(ROUND(L269,2)*ROUND(G269,3),2)</f>
      </c>
      <c s="36" t="s">
        <v>57</v>
      </c>
      <c>
        <f>(M269*21)/100</f>
      </c>
      <c t="s">
        <v>27</v>
      </c>
    </row>
    <row r="270" spans="1:5" ht="12.75">
      <c r="A270" s="35" t="s">
        <v>58</v>
      </c>
      <c r="E270" s="39" t="s">
        <v>6479</v>
      </c>
    </row>
    <row r="271" spans="1:5" ht="25.5">
      <c r="A271" s="35" t="s">
        <v>59</v>
      </c>
      <c r="E271" s="40" t="s">
        <v>6480</v>
      </c>
    </row>
    <row r="272" spans="1:5" ht="12.75">
      <c r="A272" t="s">
        <v>60</v>
      </c>
      <c r="E272" s="39" t="s">
        <v>5</v>
      </c>
    </row>
    <row r="273" spans="1:16" ht="25.5">
      <c r="A273" t="s">
        <v>52</v>
      </c>
      <c s="34" t="s">
        <v>315</v>
      </c>
      <c s="34" t="s">
        <v>6481</v>
      </c>
      <c s="35" t="s">
        <v>5</v>
      </c>
      <c s="6" t="s">
        <v>6482</v>
      </c>
      <c s="36" t="s">
        <v>56</v>
      </c>
      <c s="37">
        <v>1</v>
      </c>
      <c s="36">
        <v>0</v>
      </c>
      <c s="36">
        <f>ROUND(G273*H273,6)</f>
      </c>
      <c r="L273" s="38">
        <v>0</v>
      </c>
      <c s="32">
        <f>ROUND(ROUND(L273,2)*ROUND(G273,3),2)</f>
      </c>
      <c s="36" t="s">
        <v>57</v>
      </c>
      <c>
        <f>(M273*21)/100</f>
      </c>
      <c t="s">
        <v>27</v>
      </c>
    </row>
    <row r="274" spans="1:5" ht="25.5">
      <c r="A274" s="35" t="s">
        <v>58</v>
      </c>
      <c r="E274" s="39" t="s">
        <v>6483</v>
      </c>
    </row>
    <row r="275" spans="1:5" ht="12.75">
      <c r="A275" s="35" t="s">
        <v>59</v>
      </c>
      <c r="E275" s="40" t="s">
        <v>5</v>
      </c>
    </row>
    <row r="276" spans="1:5" ht="12.75">
      <c r="A276" t="s">
        <v>60</v>
      </c>
      <c r="E276" s="39" t="s">
        <v>5</v>
      </c>
    </row>
    <row r="277" spans="1:16" ht="38.25">
      <c r="A277" t="s">
        <v>52</v>
      </c>
      <c s="34" t="s">
        <v>319</v>
      </c>
      <c s="34" t="s">
        <v>3579</v>
      </c>
      <c s="35" t="s">
        <v>5</v>
      </c>
      <c s="6" t="s">
        <v>6484</v>
      </c>
      <c s="36" t="s">
        <v>737</v>
      </c>
      <c s="37">
        <v>5.1</v>
      </c>
      <c s="36">
        <v>0</v>
      </c>
      <c s="36">
        <f>ROUND(G277*H277,6)</f>
      </c>
      <c r="L277" s="38">
        <v>0</v>
      </c>
      <c s="32">
        <f>ROUND(ROUND(L277,2)*ROUND(G277,3),2)</f>
      </c>
      <c s="36" t="s">
        <v>57</v>
      </c>
      <c>
        <f>(M277*21)/100</f>
      </c>
      <c t="s">
        <v>27</v>
      </c>
    </row>
    <row r="278" spans="1:5" ht="38.25">
      <c r="A278" s="35" t="s">
        <v>58</v>
      </c>
      <c r="E278" s="39" t="s">
        <v>3581</v>
      </c>
    </row>
    <row r="279" spans="1:5" ht="12.75">
      <c r="A279" s="35" t="s">
        <v>59</v>
      </c>
      <c r="E279" s="40" t="s">
        <v>5</v>
      </c>
    </row>
    <row r="280" spans="1:5" ht="12.75">
      <c r="A280" t="s">
        <v>60</v>
      </c>
      <c r="E280" s="39" t="s">
        <v>5</v>
      </c>
    </row>
    <row r="281" spans="1:16" ht="12.75">
      <c r="A281" t="s">
        <v>52</v>
      </c>
      <c s="34" t="s">
        <v>6485</v>
      </c>
      <c s="34" t="s">
        <v>6462</v>
      </c>
      <c s="35" t="s">
        <v>53</v>
      </c>
      <c s="6" t="s">
        <v>6486</v>
      </c>
      <c s="36" t="s">
        <v>56</v>
      </c>
      <c s="37">
        <v>244.2</v>
      </c>
      <c s="36">
        <v>0</v>
      </c>
      <c s="36">
        <f>ROUND(G281*H281,6)</f>
      </c>
      <c r="L281" s="38">
        <v>0</v>
      </c>
      <c s="32">
        <f>ROUND(ROUND(L281,2)*ROUND(G281,3),2)</f>
      </c>
      <c s="36" t="s">
        <v>57</v>
      </c>
      <c>
        <f>(M281*21)/100</f>
      </c>
      <c t="s">
        <v>27</v>
      </c>
    </row>
    <row r="282" spans="1:5" ht="12.75">
      <c r="A282" s="35" t="s">
        <v>58</v>
      </c>
      <c r="E282" s="39" t="s">
        <v>5</v>
      </c>
    </row>
    <row r="283" spans="1:5" ht="12.75">
      <c r="A283" s="35" t="s">
        <v>59</v>
      </c>
      <c r="E283" s="40" t="s">
        <v>5</v>
      </c>
    </row>
    <row r="284" spans="1:5" ht="12.75">
      <c r="A284" t="s">
        <v>60</v>
      </c>
      <c r="E284" s="39" t="s">
        <v>5</v>
      </c>
    </row>
    <row r="285" spans="1:13" ht="12.75">
      <c r="A285" t="s">
        <v>49</v>
      </c>
      <c r="C285" s="31" t="s">
        <v>6487</v>
      </c>
      <c r="E285" s="33" t="s">
        <v>6488</v>
      </c>
      <c r="J285" s="32">
        <f>0</f>
      </c>
      <c s="32">
        <f>0</f>
      </c>
      <c s="32">
        <f>0+L286+L290+L294+L298</f>
      </c>
      <c s="32">
        <f>0+M286+M290+M294+M298</f>
      </c>
    </row>
    <row r="286" spans="1:16" ht="12.75">
      <c r="A286" t="s">
        <v>52</v>
      </c>
      <c s="34" t="s">
        <v>323</v>
      </c>
      <c s="34" t="s">
        <v>6489</v>
      </c>
      <c s="35" t="s">
        <v>5</v>
      </c>
      <c s="6" t="s">
        <v>6490</v>
      </c>
      <c s="36" t="s">
        <v>56</v>
      </c>
      <c s="37">
        <v>449.9</v>
      </c>
      <c s="36">
        <v>0</v>
      </c>
      <c s="36">
        <f>ROUND(G286*H286,6)</f>
      </c>
      <c r="L286" s="38">
        <v>0</v>
      </c>
      <c s="32">
        <f>ROUND(ROUND(L286,2)*ROUND(G286,3),2)</f>
      </c>
      <c s="36" t="s">
        <v>57</v>
      </c>
      <c>
        <f>(M286*21)/100</f>
      </c>
      <c t="s">
        <v>27</v>
      </c>
    </row>
    <row r="287" spans="1:5" ht="12.75">
      <c r="A287" s="35" t="s">
        <v>58</v>
      </c>
      <c r="E287" s="39" t="s">
        <v>6491</v>
      </c>
    </row>
    <row r="288" spans="1:5" ht="51">
      <c r="A288" s="35" t="s">
        <v>59</v>
      </c>
      <c r="E288" s="40" t="s">
        <v>6492</v>
      </c>
    </row>
    <row r="289" spans="1:5" ht="25.5">
      <c r="A289" t="s">
        <v>60</v>
      </c>
      <c r="E289" s="39" t="s">
        <v>6493</v>
      </c>
    </row>
    <row r="290" spans="1:16" ht="25.5">
      <c r="A290" t="s">
        <v>52</v>
      </c>
      <c s="34" t="s">
        <v>327</v>
      </c>
      <c s="34" t="s">
        <v>6494</v>
      </c>
      <c s="35" t="s">
        <v>5</v>
      </c>
      <c s="6" t="s">
        <v>6495</v>
      </c>
      <c s="36" t="s">
        <v>737</v>
      </c>
      <c s="37">
        <v>0.229</v>
      </c>
      <c s="36">
        <v>0</v>
      </c>
      <c s="36">
        <f>ROUND(G290*H290,6)</f>
      </c>
      <c r="L290" s="38">
        <v>0</v>
      </c>
      <c s="32">
        <f>ROUND(ROUND(L290,2)*ROUND(G290,3),2)</f>
      </c>
      <c s="36" t="s">
        <v>57</v>
      </c>
      <c>
        <f>(M290*21)/100</f>
      </c>
      <c t="s">
        <v>27</v>
      </c>
    </row>
    <row r="291" spans="1:5" ht="25.5">
      <c r="A291" s="35" t="s">
        <v>58</v>
      </c>
      <c r="E291" s="39" t="s">
        <v>6495</v>
      </c>
    </row>
    <row r="292" spans="1:5" ht="12.75">
      <c r="A292" s="35" t="s">
        <v>59</v>
      </c>
      <c r="E292" s="40" t="s">
        <v>5</v>
      </c>
    </row>
    <row r="293" spans="1:5" ht="12.75">
      <c r="A293" t="s">
        <v>60</v>
      </c>
      <c r="E293" s="39" t="s">
        <v>5</v>
      </c>
    </row>
    <row r="294" spans="1:16" ht="25.5">
      <c r="A294" t="s">
        <v>52</v>
      </c>
      <c s="34" t="s">
        <v>331</v>
      </c>
      <c s="34" t="s">
        <v>6496</v>
      </c>
      <c s="35" t="s">
        <v>5</v>
      </c>
      <c s="6" t="s">
        <v>6497</v>
      </c>
      <c s="36" t="s">
        <v>56</v>
      </c>
      <c s="37">
        <v>517.385</v>
      </c>
      <c s="36">
        <v>0</v>
      </c>
      <c s="36">
        <f>ROUND(G294*H294,6)</f>
      </c>
      <c r="L294" s="38">
        <v>0</v>
      </c>
      <c s="32">
        <f>ROUND(ROUND(L294,2)*ROUND(G294,3),2)</f>
      </c>
      <c s="36" t="s">
        <v>57</v>
      </c>
      <c>
        <f>(M294*21)/100</f>
      </c>
      <c t="s">
        <v>27</v>
      </c>
    </row>
    <row r="295" spans="1:5" ht="12.75">
      <c r="A295" s="35" t="s">
        <v>58</v>
      </c>
      <c r="E295" s="39" t="s">
        <v>6498</v>
      </c>
    </row>
    <row r="296" spans="1:5" ht="12.75">
      <c r="A296" s="35" t="s">
        <v>59</v>
      </c>
      <c r="E296" s="40" t="s">
        <v>6499</v>
      </c>
    </row>
    <row r="297" spans="1:5" ht="12.75">
      <c r="A297" t="s">
        <v>60</v>
      </c>
      <c r="E297" s="39" t="s">
        <v>5</v>
      </c>
    </row>
    <row r="298" spans="1:16" ht="25.5">
      <c r="A298" t="s">
        <v>52</v>
      </c>
      <c s="34" t="s">
        <v>335</v>
      </c>
      <c s="34" t="s">
        <v>6500</v>
      </c>
      <c s="35" t="s">
        <v>5</v>
      </c>
      <c s="6" t="s">
        <v>6501</v>
      </c>
      <c s="36" t="s">
        <v>56</v>
      </c>
      <c s="37">
        <v>517.385</v>
      </c>
      <c s="36">
        <v>0</v>
      </c>
      <c s="36">
        <f>ROUND(G298*H298,6)</f>
      </c>
      <c r="L298" s="38">
        <v>0</v>
      </c>
      <c s="32">
        <f>ROUND(ROUND(L298,2)*ROUND(G298,3),2)</f>
      </c>
      <c s="36" t="s">
        <v>57</v>
      </c>
      <c>
        <f>(M298*21)/100</f>
      </c>
      <c t="s">
        <v>27</v>
      </c>
    </row>
    <row r="299" spans="1:5" ht="25.5">
      <c r="A299" s="35" t="s">
        <v>58</v>
      </c>
      <c r="E299" s="39" t="s">
        <v>6501</v>
      </c>
    </row>
    <row r="300" spans="1:5" ht="12.75">
      <c r="A300" s="35" t="s">
        <v>59</v>
      </c>
      <c r="E300" s="40" t="s">
        <v>6499</v>
      </c>
    </row>
    <row r="301" spans="1:5" ht="12.75">
      <c r="A301" t="s">
        <v>60</v>
      </c>
      <c r="E301" s="39" t="s">
        <v>5</v>
      </c>
    </row>
    <row r="302" spans="1:13" ht="12.75">
      <c r="A302" t="s">
        <v>49</v>
      </c>
      <c r="C302" s="31" t="s">
        <v>5418</v>
      </c>
      <c r="E302" s="33" t="s">
        <v>5419</v>
      </c>
      <c r="J302" s="32">
        <f>0</f>
      </c>
      <c s="32">
        <f>0</f>
      </c>
      <c s="32">
        <f>0+L303+L307+L311</f>
      </c>
      <c s="32">
        <f>0+M303+M307+M311</f>
      </c>
    </row>
    <row r="303" spans="1:16" ht="12.75">
      <c r="A303" t="s">
        <v>52</v>
      </c>
      <c s="34" t="s">
        <v>339</v>
      </c>
      <c s="34" t="s">
        <v>6502</v>
      </c>
      <c s="35" t="s">
        <v>5</v>
      </c>
      <c s="6" t="s">
        <v>6503</v>
      </c>
      <c s="36" t="s">
        <v>65</v>
      </c>
      <c s="37">
        <v>24.6</v>
      </c>
      <c s="36">
        <v>0</v>
      </c>
      <c s="36">
        <f>ROUND(G303*H303,6)</f>
      </c>
      <c r="L303" s="38">
        <v>0</v>
      </c>
      <c s="32">
        <f>ROUND(ROUND(L303,2)*ROUND(G303,3),2)</f>
      </c>
      <c s="36" t="s">
        <v>57</v>
      </c>
      <c>
        <f>(M303*21)/100</f>
      </c>
      <c t="s">
        <v>27</v>
      </c>
    </row>
    <row r="304" spans="1:5" ht="12.75">
      <c r="A304" s="35" t="s">
        <v>58</v>
      </c>
      <c r="E304" s="39" t="s">
        <v>6503</v>
      </c>
    </row>
    <row r="305" spans="1:5" ht="12.75">
      <c r="A305" s="35" t="s">
        <v>59</v>
      </c>
      <c r="E305" s="40" t="s">
        <v>5</v>
      </c>
    </row>
    <row r="306" spans="1:5" ht="12.75">
      <c r="A306" t="s">
        <v>60</v>
      </c>
      <c r="E306" s="39" t="s">
        <v>5</v>
      </c>
    </row>
    <row r="307" spans="1:16" ht="25.5">
      <c r="A307" t="s">
        <v>52</v>
      </c>
      <c s="34" t="s">
        <v>343</v>
      </c>
      <c s="34" t="s">
        <v>6504</v>
      </c>
      <c s="35" t="s">
        <v>5</v>
      </c>
      <c s="6" t="s">
        <v>6505</v>
      </c>
      <c s="36" t="s">
        <v>56</v>
      </c>
      <c s="37">
        <v>343.9</v>
      </c>
      <c s="36">
        <v>0</v>
      </c>
      <c s="36">
        <f>ROUND(G307*H307,6)</f>
      </c>
      <c r="L307" s="38">
        <v>0</v>
      </c>
      <c s="32">
        <f>ROUND(ROUND(L307,2)*ROUND(G307,3),2)</f>
      </c>
      <c s="36" t="s">
        <v>57</v>
      </c>
      <c>
        <f>(M307*21)/100</f>
      </c>
      <c t="s">
        <v>27</v>
      </c>
    </row>
    <row r="308" spans="1:5" ht="25.5">
      <c r="A308" s="35" t="s">
        <v>58</v>
      </c>
      <c r="E308" s="39" t="s">
        <v>6505</v>
      </c>
    </row>
    <row r="309" spans="1:5" ht="12.75">
      <c r="A309" s="35" t="s">
        <v>59</v>
      </c>
      <c r="E309" s="40" t="s">
        <v>5</v>
      </c>
    </row>
    <row r="310" spans="1:5" ht="12.75">
      <c r="A310" t="s">
        <v>60</v>
      </c>
      <c r="E310" s="39" t="s">
        <v>5</v>
      </c>
    </row>
    <row r="311" spans="1:16" ht="25.5">
      <c r="A311" t="s">
        <v>52</v>
      </c>
      <c s="34" t="s">
        <v>347</v>
      </c>
      <c s="34" t="s">
        <v>6506</v>
      </c>
      <c s="35" t="s">
        <v>5</v>
      </c>
      <c s="6" t="s">
        <v>6507</v>
      </c>
      <c s="36" t="s">
        <v>737</v>
      </c>
      <c s="37">
        <v>0.7</v>
      </c>
      <c s="36">
        <v>0</v>
      </c>
      <c s="36">
        <f>ROUND(G311*H311,6)</f>
      </c>
      <c r="L311" s="38">
        <v>0</v>
      </c>
      <c s="32">
        <f>ROUND(ROUND(L311,2)*ROUND(G311,3),2)</f>
      </c>
      <c s="36" t="s">
        <v>57</v>
      </c>
      <c>
        <f>(M311*21)/100</f>
      </c>
      <c t="s">
        <v>27</v>
      </c>
    </row>
    <row r="312" spans="1:5" ht="25.5">
      <c r="A312" s="35" t="s">
        <v>58</v>
      </c>
      <c r="E312" s="39" t="s">
        <v>6507</v>
      </c>
    </row>
    <row r="313" spans="1:5" ht="12.75">
      <c r="A313" s="35" t="s">
        <v>59</v>
      </c>
      <c r="E313" s="40" t="s">
        <v>5</v>
      </c>
    </row>
    <row r="314" spans="1:5" ht="12.75">
      <c r="A314" t="s">
        <v>60</v>
      </c>
      <c r="E314" s="39" t="s">
        <v>5</v>
      </c>
    </row>
    <row r="315" spans="1:13" ht="12.75">
      <c r="A315" t="s">
        <v>49</v>
      </c>
      <c r="C315" s="31" t="s">
        <v>2085</v>
      </c>
      <c r="E315" s="33" t="s">
        <v>6508</v>
      </c>
      <c r="J315" s="32">
        <f>0</f>
      </c>
      <c s="32">
        <f>0</f>
      </c>
      <c s="32">
        <f>0+L316+L320+L324+L328+L332+L336</f>
      </c>
      <c s="32">
        <f>0+M316+M320+M324+M328+M332+M336</f>
      </c>
    </row>
    <row r="316" spans="1:16" ht="12.75">
      <c r="A316" t="s">
        <v>52</v>
      </c>
      <c s="34" t="s">
        <v>351</v>
      </c>
      <c s="34" t="s">
        <v>6509</v>
      </c>
      <c s="35" t="s">
        <v>5</v>
      </c>
      <c s="6" t="s">
        <v>6510</v>
      </c>
      <c s="36" t="s">
        <v>78</v>
      </c>
      <c s="37">
        <v>15</v>
      </c>
      <c s="36">
        <v>0</v>
      </c>
      <c s="36">
        <f>ROUND(G316*H316,6)</f>
      </c>
      <c r="L316" s="38">
        <v>0</v>
      </c>
      <c s="32">
        <f>ROUND(ROUND(L316,2)*ROUND(G316,3),2)</f>
      </c>
      <c s="36" t="s">
        <v>57</v>
      </c>
      <c>
        <f>(M316*21)/100</f>
      </c>
      <c t="s">
        <v>27</v>
      </c>
    </row>
    <row r="317" spans="1:5" ht="12.75">
      <c r="A317" s="35" t="s">
        <v>58</v>
      </c>
      <c r="E317" s="39" t="s">
        <v>6510</v>
      </c>
    </row>
    <row r="318" spans="1:5" ht="12.75">
      <c r="A318" s="35" t="s">
        <v>59</v>
      </c>
      <c r="E318" s="40" t="s">
        <v>5</v>
      </c>
    </row>
    <row r="319" spans="1:5" ht="12.75">
      <c r="A319" t="s">
        <v>60</v>
      </c>
      <c r="E319" s="39" t="s">
        <v>5</v>
      </c>
    </row>
    <row r="320" spans="1:16" ht="12.75">
      <c r="A320" t="s">
        <v>52</v>
      </c>
      <c s="34" t="s">
        <v>355</v>
      </c>
      <c s="34" t="s">
        <v>6511</v>
      </c>
      <c s="35" t="s">
        <v>5</v>
      </c>
      <c s="6" t="s">
        <v>6512</v>
      </c>
      <c s="36" t="s">
        <v>78</v>
      </c>
      <c s="37">
        <v>15</v>
      </c>
      <c s="36">
        <v>0</v>
      </c>
      <c s="36">
        <f>ROUND(G320*H320,6)</f>
      </c>
      <c r="L320" s="38">
        <v>0</v>
      </c>
      <c s="32">
        <f>ROUND(ROUND(L320,2)*ROUND(G320,3),2)</f>
      </c>
      <c s="36" t="s">
        <v>57</v>
      </c>
      <c>
        <f>(M320*21)/100</f>
      </c>
      <c t="s">
        <v>27</v>
      </c>
    </row>
    <row r="321" spans="1:5" ht="12.75">
      <c r="A321" s="35" t="s">
        <v>58</v>
      </c>
      <c r="E321" s="39" t="s">
        <v>6512</v>
      </c>
    </row>
    <row r="322" spans="1:5" ht="12.75">
      <c r="A322" s="35" t="s">
        <v>59</v>
      </c>
      <c r="E322" s="40" t="s">
        <v>5</v>
      </c>
    </row>
    <row r="323" spans="1:5" ht="12.75">
      <c r="A323" t="s">
        <v>60</v>
      </c>
      <c r="E323" s="39" t="s">
        <v>5</v>
      </c>
    </row>
    <row r="324" spans="1:16" ht="12.75">
      <c r="A324" t="s">
        <v>52</v>
      </c>
      <c s="34" t="s">
        <v>359</v>
      </c>
      <c s="34" t="s">
        <v>6513</v>
      </c>
      <c s="35" t="s">
        <v>5</v>
      </c>
      <c s="6" t="s">
        <v>6514</v>
      </c>
      <c s="36" t="s">
        <v>78</v>
      </c>
      <c s="37">
        <v>31</v>
      </c>
      <c s="36">
        <v>0</v>
      </c>
      <c s="36">
        <f>ROUND(G324*H324,6)</f>
      </c>
      <c r="L324" s="38">
        <v>0</v>
      </c>
      <c s="32">
        <f>ROUND(ROUND(L324,2)*ROUND(G324,3),2)</f>
      </c>
      <c s="36" t="s">
        <v>57</v>
      </c>
      <c>
        <f>(M324*21)/100</f>
      </c>
      <c t="s">
        <v>27</v>
      </c>
    </row>
    <row r="325" spans="1:5" ht="12.75">
      <c r="A325" s="35" t="s">
        <v>58</v>
      </c>
      <c r="E325" s="39" t="s">
        <v>6514</v>
      </c>
    </row>
    <row r="326" spans="1:5" ht="12.75">
      <c r="A326" s="35" t="s">
        <v>59</v>
      </c>
      <c r="E326" s="40" t="s">
        <v>5</v>
      </c>
    </row>
    <row r="327" spans="1:5" ht="12.75">
      <c r="A327" t="s">
        <v>60</v>
      </c>
      <c r="E327" s="39" t="s">
        <v>5</v>
      </c>
    </row>
    <row r="328" spans="1:16" ht="12.75">
      <c r="A328" t="s">
        <v>52</v>
      </c>
      <c s="34" t="s">
        <v>363</v>
      </c>
      <c s="34" t="s">
        <v>6515</v>
      </c>
      <c s="35" t="s">
        <v>5</v>
      </c>
      <c s="6" t="s">
        <v>6516</v>
      </c>
      <c s="36" t="s">
        <v>78</v>
      </c>
      <c s="37">
        <v>31</v>
      </c>
      <c s="36">
        <v>0</v>
      </c>
      <c s="36">
        <f>ROUND(G328*H328,6)</f>
      </c>
      <c r="L328" s="38">
        <v>0</v>
      </c>
      <c s="32">
        <f>ROUND(ROUND(L328,2)*ROUND(G328,3),2)</f>
      </c>
      <c s="36" t="s">
        <v>57</v>
      </c>
      <c>
        <f>(M328*21)/100</f>
      </c>
      <c t="s">
        <v>27</v>
      </c>
    </row>
    <row r="329" spans="1:5" ht="12.75">
      <c r="A329" s="35" t="s">
        <v>58</v>
      </c>
      <c r="E329" s="39" t="s">
        <v>6516</v>
      </c>
    </row>
    <row r="330" spans="1:5" ht="12.75">
      <c r="A330" s="35" t="s">
        <v>59</v>
      </c>
      <c r="E330" s="40" t="s">
        <v>5</v>
      </c>
    </row>
    <row r="331" spans="1:5" ht="12.75">
      <c r="A331" t="s">
        <v>60</v>
      </c>
      <c r="E331" s="39" t="s">
        <v>5</v>
      </c>
    </row>
    <row r="332" spans="1:16" ht="12.75">
      <c r="A332" t="s">
        <v>52</v>
      </c>
      <c s="34" t="s">
        <v>367</v>
      </c>
      <c s="34" t="s">
        <v>6517</v>
      </c>
      <c s="35" t="s">
        <v>5</v>
      </c>
      <c s="6" t="s">
        <v>6518</v>
      </c>
      <c s="36" t="s">
        <v>78</v>
      </c>
      <c s="37">
        <v>31</v>
      </c>
      <c s="36">
        <v>0</v>
      </c>
      <c s="36">
        <f>ROUND(G332*H332,6)</f>
      </c>
      <c r="L332" s="38">
        <v>0</v>
      </c>
      <c s="32">
        <f>ROUND(ROUND(L332,2)*ROUND(G332,3),2)</f>
      </c>
      <c s="36" t="s">
        <v>57</v>
      </c>
      <c>
        <f>(M332*21)/100</f>
      </c>
      <c t="s">
        <v>27</v>
      </c>
    </row>
    <row r="333" spans="1:5" ht="12.75">
      <c r="A333" s="35" t="s">
        <v>58</v>
      </c>
      <c r="E333" s="39" t="s">
        <v>6518</v>
      </c>
    </row>
    <row r="334" spans="1:5" ht="12.75">
      <c r="A334" s="35" t="s">
        <v>59</v>
      </c>
      <c r="E334" s="40" t="s">
        <v>5</v>
      </c>
    </row>
    <row r="335" spans="1:5" ht="12.75">
      <c r="A335" t="s">
        <v>60</v>
      </c>
      <c r="E335" s="39" t="s">
        <v>5</v>
      </c>
    </row>
    <row r="336" spans="1:16" ht="12.75">
      <c r="A336" t="s">
        <v>52</v>
      </c>
      <c s="34" t="s">
        <v>371</v>
      </c>
      <c s="34" t="s">
        <v>6519</v>
      </c>
      <c s="35" t="s">
        <v>5</v>
      </c>
      <c s="6" t="s">
        <v>6520</v>
      </c>
      <c s="36" t="s">
        <v>78</v>
      </c>
      <c s="37">
        <v>31</v>
      </c>
      <c s="36">
        <v>0</v>
      </c>
      <c s="36">
        <f>ROUND(G336*H336,6)</f>
      </c>
      <c r="L336" s="38">
        <v>0</v>
      </c>
      <c s="32">
        <f>ROUND(ROUND(L336,2)*ROUND(G336,3),2)</f>
      </c>
      <c s="36" t="s">
        <v>57</v>
      </c>
      <c>
        <f>(M336*21)/100</f>
      </c>
      <c t="s">
        <v>27</v>
      </c>
    </row>
    <row r="337" spans="1:5" ht="12.75">
      <c r="A337" s="35" t="s">
        <v>58</v>
      </c>
      <c r="E337" s="39" t="s">
        <v>6520</v>
      </c>
    </row>
    <row r="338" spans="1:5" ht="12.75">
      <c r="A338" s="35" t="s">
        <v>59</v>
      </c>
      <c r="E338" s="40" t="s">
        <v>5</v>
      </c>
    </row>
    <row r="339" spans="1:5" ht="12.75">
      <c r="A339" t="s">
        <v>60</v>
      </c>
      <c r="E339" s="39" t="s">
        <v>5</v>
      </c>
    </row>
    <row r="340" spans="1:13" ht="12.75">
      <c r="A340" t="s">
        <v>49</v>
      </c>
      <c r="C340" s="31" t="s">
        <v>6521</v>
      </c>
      <c r="E340" s="33" t="s">
        <v>6522</v>
      </c>
      <c r="J340" s="32">
        <f>0</f>
      </c>
      <c s="32">
        <f>0</f>
      </c>
      <c s="32">
        <f>0+L341+L345+L349</f>
      </c>
      <c s="32">
        <f>0+M341+M345+M349</f>
      </c>
    </row>
    <row r="341" spans="1:16" ht="25.5">
      <c r="A341" t="s">
        <v>52</v>
      </c>
      <c s="34" t="s">
        <v>6523</v>
      </c>
      <c s="34" t="s">
        <v>6524</v>
      </c>
      <c s="35" t="s">
        <v>5</v>
      </c>
      <c s="6" t="s">
        <v>6525</v>
      </c>
      <c s="36" t="s">
        <v>56</v>
      </c>
      <c s="37">
        <v>449.9</v>
      </c>
      <c s="36">
        <v>0</v>
      </c>
      <c s="36">
        <f>ROUND(G341*H341,6)</f>
      </c>
      <c r="L341" s="38">
        <v>0</v>
      </c>
      <c s="32">
        <f>ROUND(ROUND(L341,2)*ROUND(G341,3),2)</f>
      </c>
      <c s="36" t="s">
        <v>57</v>
      </c>
      <c>
        <f>(M341*21)/100</f>
      </c>
      <c t="s">
        <v>27</v>
      </c>
    </row>
    <row r="342" spans="1:5" ht="12.75">
      <c r="A342" s="35" t="s">
        <v>58</v>
      </c>
      <c r="E342" s="39" t="s">
        <v>5</v>
      </c>
    </row>
    <row r="343" spans="1:5" ht="12.75">
      <c r="A343" s="35" t="s">
        <v>59</v>
      </c>
      <c r="E343" s="40" t="s">
        <v>5</v>
      </c>
    </row>
    <row r="344" spans="1:5" ht="12.75">
      <c r="A344" t="s">
        <v>60</v>
      </c>
      <c r="E344" s="39" t="s">
        <v>5</v>
      </c>
    </row>
    <row r="345" spans="1:16" ht="25.5">
      <c r="A345" t="s">
        <v>52</v>
      </c>
      <c s="34" t="s">
        <v>6526</v>
      </c>
      <c s="34" t="s">
        <v>6527</v>
      </c>
      <c s="35" t="s">
        <v>5</v>
      </c>
      <c s="6" t="s">
        <v>6528</v>
      </c>
      <c s="36" t="s">
        <v>56</v>
      </c>
      <c s="37">
        <v>449.9</v>
      </c>
      <c s="36">
        <v>0</v>
      </c>
      <c s="36">
        <f>ROUND(G345*H345,6)</f>
      </c>
      <c r="L345" s="38">
        <v>0</v>
      </c>
      <c s="32">
        <f>ROUND(ROUND(L345,2)*ROUND(G345,3),2)</f>
      </c>
      <c s="36" t="s">
        <v>57</v>
      </c>
      <c>
        <f>(M345*21)/100</f>
      </c>
      <c t="s">
        <v>27</v>
      </c>
    </row>
    <row r="346" spans="1:5" ht="12.75">
      <c r="A346" s="35" t="s">
        <v>58</v>
      </c>
      <c r="E346" s="39" t="s">
        <v>5</v>
      </c>
    </row>
    <row r="347" spans="1:5" ht="12.75">
      <c r="A347" s="35" t="s">
        <v>59</v>
      </c>
      <c r="E347" s="40" t="s">
        <v>5</v>
      </c>
    </row>
    <row r="348" spans="1:5" ht="12.75">
      <c r="A348" t="s">
        <v>60</v>
      </c>
      <c r="E348" s="39" t="s">
        <v>5</v>
      </c>
    </row>
    <row r="349" spans="1:16" ht="12.75">
      <c r="A349" t="s">
        <v>52</v>
      </c>
      <c s="34" t="s">
        <v>6529</v>
      </c>
      <c s="34" t="s">
        <v>6530</v>
      </c>
      <c s="35" t="s">
        <v>5</v>
      </c>
      <c s="6" t="s">
        <v>6531</v>
      </c>
      <c s="36" t="s">
        <v>65</v>
      </c>
      <c s="37">
        <v>17.996</v>
      </c>
      <c s="36">
        <v>0</v>
      </c>
      <c s="36">
        <f>ROUND(G349*H349,6)</f>
      </c>
      <c r="L349" s="38">
        <v>0</v>
      </c>
      <c s="32">
        <f>ROUND(ROUND(L349,2)*ROUND(G349,3),2)</f>
      </c>
      <c s="36" t="s">
        <v>57</v>
      </c>
      <c>
        <f>(M349*21)/100</f>
      </c>
      <c t="s">
        <v>27</v>
      </c>
    </row>
    <row r="350" spans="1:5" ht="12.75">
      <c r="A350" s="35" t="s">
        <v>58</v>
      </c>
      <c r="E350" s="39" t="s">
        <v>5</v>
      </c>
    </row>
    <row r="351" spans="1:5" ht="12.75">
      <c r="A351" s="35" t="s">
        <v>59</v>
      </c>
      <c r="E351" s="40" t="s">
        <v>5</v>
      </c>
    </row>
    <row r="352" spans="1:5" ht="12.75">
      <c r="A352" t="s">
        <v>60</v>
      </c>
      <c r="E352" s="39" t="s">
        <v>5</v>
      </c>
    </row>
    <row r="353" spans="1:13" ht="12.75">
      <c r="A353" t="s">
        <v>49</v>
      </c>
      <c r="C353" s="31" t="s">
        <v>6532</v>
      </c>
      <c r="E353" s="33" t="s">
        <v>6533</v>
      </c>
      <c r="J353" s="32">
        <f>0</f>
      </c>
      <c s="32">
        <f>0</f>
      </c>
      <c s="32">
        <f>0+L354+L358+L362+L366+L370</f>
      </c>
      <c s="32">
        <f>0+M354+M358+M362+M366+M370</f>
      </c>
    </row>
    <row r="354" spans="1:16" ht="25.5">
      <c r="A354" t="s">
        <v>52</v>
      </c>
      <c s="34" t="s">
        <v>375</v>
      </c>
      <c s="34" t="s">
        <v>6534</v>
      </c>
      <c s="35" t="s">
        <v>5</v>
      </c>
      <c s="6" t="s">
        <v>6535</v>
      </c>
      <c s="36" t="s">
        <v>56</v>
      </c>
      <c s="37">
        <v>263.3</v>
      </c>
      <c s="36">
        <v>0</v>
      </c>
      <c s="36">
        <f>ROUND(G354*H354,6)</f>
      </c>
      <c r="L354" s="38">
        <v>0</v>
      </c>
      <c s="32">
        <f>ROUND(ROUND(L354,2)*ROUND(G354,3),2)</f>
      </c>
      <c s="36" t="s">
        <v>57</v>
      </c>
      <c>
        <f>(M354*21)/100</f>
      </c>
      <c t="s">
        <v>27</v>
      </c>
    </row>
    <row r="355" spans="1:5" ht="25.5">
      <c r="A355" s="35" t="s">
        <v>58</v>
      </c>
      <c r="E355" s="39" t="s">
        <v>6535</v>
      </c>
    </row>
    <row r="356" spans="1:5" ht="12.75">
      <c r="A356" s="35" t="s">
        <v>59</v>
      </c>
      <c r="E356" s="40" t="s">
        <v>5</v>
      </c>
    </row>
    <row r="357" spans="1:5" ht="12.75">
      <c r="A357" t="s">
        <v>60</v>
      </c>
      <c r="E357" s="39" t="s">
        <v>5</v>
      </c>
    </row>
    <row r="358" spans="1:16" ht="12.75">
      <c r="A358" t="s">
        <v>52</v>
      </c>
      <c s="34" t="s">
        <v>379</v>
      </c>
      <c s="34" t="s">
        <v>6536</v>
      </c>
      <c s="35" t="s">
        <v>5</v>
      </c>
      <c s="6" t="s">
        <v>6537</v>
      </c>
      <c s="36" t="s">
        <v>56</v>
      </c>
      <c s="37">
        <v>30.6</v>
      </c>
      <c s="36">
        <v>0</v>
      </c>
      <c s="36">
        <f>ROUND(G358*H358,6)</f>
      </c>
      <c r="L358" s="38">
        <v>0</v>
      </c>
      <c s="32">
        <f>ROUND(ROUND(L358,2)*ROUND(G358,3),2)</f>
      </c>
      <c s="36" t="s">
        <v>57</v>
      </c>
      <c>
        <f>(M358*21)/100</f>
      </c>
      <c t="s">
        <v>27</v>
      </c>
    </row>
    <row r="359" spans="1:5" ht="12.75">
      <c r="A359" s="35" t="s">
        <v>58</v>
      </c>
      <c r="E359" s="39" t="s">
        <v>6538</v>
      </c>
    </row>
    <row r="360" spans="1:5" ht="12.75">
      <c r="A360" s="35" t="s">
        <v>59</v>
      </c>
      <c r="E360" s="40" t="s">
        <v>5</v>
      </c>
    </row>
    <row r="361" spans="1:5" ht="12.75">
      <c r="A361" t="s">
        <v>60</v>
      </c>
      <c r="E361" s="39" t="s">
        <v>5</v>
      </c>
    </row>
    <row r="362" spans="1:16" ht="25.5">
      <c r="A362" t="s">
        <v>52</v>
      </c>
      <c s="34" t="s">
        <v>383</v>
      </c>
      <c s="34" t="s">
        <v>6539</v>
      </c>
      <c s="35" t="s">
        <v>5</v>
      </c>
      <c s="6" t="s">
        <v>6540</v>
      </c>
      <c s="36" t="s">
        <v>56</v>
      </c>
      <c s="37">
        <v>243.5</v>
      </c>
      <c s="36">
        <v>0</v>
      </c>
      <c s="36">
        <f>ROUND(G362*H362,6)</f>
      </c>
      <c r="L362" s="38">
        <v>0</v>
      </c>
      <c s="32">
        <f>ROUND(ROUND(L362,2)*ROUND(G362,3),2)</f>
      </c>
      <c s="36" t="s">
        <v>57</v>
      </c>
      <c>
        <f>(M362*21)/100</f>
      </c>
      <c t="s">
        <v>27</v>
      </c>
    </row>
    <row r="363" spans="1:5" ht="25.5">
      <c r="A363" s="35" t="s">
        <v>58</v>
      </c>
      <c r="E363" s="39" t="s">
        <v>6541</v>
      </c>
    </row>
    <row r="364" spans="1:5" ht="12.75">
      <c r="A364" s="35" t="s">
        <v>59</v>
      </c>
      <c r="E364" s="40" t="s">
        <v>5</v>
      </c>
    </row>
    <row r="365" spans="1:5" ht="12.75">
      <c r="A365" t="s">
        <v>60</v>
      </c>
      <c r="E365" s="39" t="s">
        <v>5</v>
      </c>
    </row>
    <row r="366" spans="1:16" ht="25.5">
      <c r="A366" t="s">
        <v>52</v>
      </c>
      <c s="34" t="s">
        <v>387</v>
      </c>
      <c s="34" t="s">
        <v>6542</v>
      </c>
      <c s="35" t="s">
        <v>5</v>
      </c>
      <c s="6" t="s">
        <v>6543</v>
      </c>
      <c s="36" t="s">
        <v>56</v>
      </c>
      <c s="37">
        <v>28.2</v>
      </c>
      <c s="36">
        <v>0</v>
      </c>
      <c s="36">
        <f>ROUND(G366*H366,6)</f>
      </c>
      <c r="L366" s="38">
        <v>0</v>
      </c>
      <c s="32">
        <f>ROUND(ROUND(L366,2)*ROUND(G366,3),2)</f>
      </c>
      <c s="36" t="s">
        <v>57</v>
      </c>
      <c>
        <f>(M366*21)/100</f>
      </c>
      <c t="s">
        <v>27</v>
      </c>
    </row>
    <row r="367" spans="1:5" ht="25.5">
      <c r="A367" s="35" t="s">
        <v>58</v>
      </c>
      <c r="E367" s="39" t="s">
        <v>6544</v>
      </c>
    </row>
    <row r="368" spans="1:5" ht="12.75">
      <c r="A368" s="35" t="s">
        <v>59</v>
      </c>
      <c r="E368" s="40" t="s">
        <v>5</v>
      </c>
    </row>
    <row r="369" spans="1:5" ht="12.75">
      <c r="A369" t="s">
        <v>60</v>
      </c>
      <c r="E369" s="39" t="s">
        <v>5</v>
      </c>
    </row>
    <row r="370" spans="1:16" ht="25.5">
      <c r="A370" t="s">
        <v>52</v>
      </c>
      <c s="34" t="s">
        <v>391</v>
      </c>
      <c s="34" t="s">
        <v>6545</v>
      </c>
      <c s="35" t="s">
        <v>5</v>
      </c>
      <c s="6" t="s">
        <v>6546</v>
      </c>
      <c s="36" t="s">
        <v>737</v>
      </c>
      <c s="37">
        <v>1.8</v>
      </c>
      <c s="36">
        <v>0</v>
      </c>
      <c s="36">
        <f>ROUND(G370*H370,6)</f>
      </c>
      <c r="L370" s="38">
        <v>0</v>
      </c>
      <c s="32">
        <f>ROUND(ROUND(L370,2)*ROUND(G370,3),2)</f>
      </c>
      <c s="36" t="s">
        <v>57</v>
      </c>
      <c>
        <f>(M370*21)/100</f>
      </c>
      <c t="s">
        <v>27</v>
      </c>
    </row>
    <row r="371" spans="1:5" ht="25.5">
      <c r="A371" s="35" t="s">
        <v>58</v>
      </c>
      <c r="E371" s="39" t="s">
        <v>6547</v>
      </c>
    </row>
    <row r="372" spans="1:5" ht="12.75">
      <c r="A372" s="35" t="s">
        <v>59</v>
      </c>
      <c r="E372" s="40" t="s">
        <v>5</v>
      </c>
    </row>
    <row r="373" spans="1:5" ht="12.75">
      <c r="A373" t="s">
        <v>60</v>
      </c>
      <c r="E373" s="39" t="s">
        <v>5</v>
      </c>
    </row>
    <row r="374" spans="1:13" ht="12.75">
      <c r="A374" t="s">
        <v>49</v>
      </c>
      <c r="C374" s="31" t="s">
        <v>6548</v>
      </c>
      <c r="E374" s="33" t="s">
        <v>6549</v>
      </c>
      <c r="J374" s="32">
        <f>0</f>
      </c>
      <c s="32">
        <f>0</f>
      </c>
      <c s="32">
        <f>0+L375+L379+L383+L387+L391+L395+L399+L403+L407+L411+L415+L419</f>
      </c>
      <c s="32">
        <f>0+M375+M379+M383+M387+M391+M395+M399+M403+M407+M411+M415+M419</f>
      </c>
    </row>
    <row r="375" spans="1:16" ht="12.75">
      <c r="A375" t="s">
        <v>52</v>
      </c>
      <c s="34" t="s">
        <v>395</v>
      </c>
      <c s="34" t="s">
        <v>6550</v>
      </c>
      <c s="35" t="s">
        <v>5</v>
      </c>
      <c s="6" t="s">
        <v>6551</v>
      </c>
      <c s="36" t="s">
        <v>101</v>
      </c>
      <c s="37">
        <v>4</v>
      </c>
      <c s="36">
        <v>0</v>
      </c>
      <c s="36">
        <f>ROUND(G375*H375,6)</f>
      </c>
      <c r="L375" s="38">
        <v>0</v>
      </c>
      <c s="32">
        <f>ROUND(ROUND(L375,2)*ROUND(G375,3),2)</f>
      </c>
      <c s="36" t="s">
        <v>57</v>
      </c>
      <c>
        <f>(M375*21)/100</f>
      </c>
      <c t="s">
        <v>27</v>
      </c>
    </row>
    <row r="376" spans="1:5" ht="12.75">
      <c r="A376" s="35" t="s">
        <v>58</v>
      </c>
      <c r="E376" s="39" t="s">
        <v>6551</v>
      </c>
    </row>
    <row r="377" spans="1:5" ht="25.5">
      <c r="A377" s="35" t="s">
        <v>59</v>
      </c>
      <c r="E377" s="40" t="s">
        <v>6552</v>
      </c>
    </row>
    <row r="378" spans="1:5" ht="12.75">
      <c r="A378" t="s">
        <v>60</v>
      </c>
      <c r="E378" s="39" t="s">
        <v>5</v>
      </c>
    </row>
    <row r="379" spans="1:16" ht="12.75">
      <c r="A379" t="s">
        <v>52</v>
      </c>
      <c s="34" t="s">
        <v>399</v>
      </c>
      <c s="34" t="s">
        <v>6553</v>
      </c>
      <c s="35" t="s">
        <v>5</v>
      </c>
      <c s="6" t="s">
        <v>6554</v>
      </c>
      <c s="36" t="s">
        <v>56</v>
      </c>
      <c s="37">
        <v>449.9</v>
      </c>
      <c s="36">
        <v>0</v>
      </c>
      <c s="36">
        <f>ROUND(G379*H379,6)</f>
      </c>
      <c r="L379" s="38">
        <v>0</v>
      </c>
      <c s="32">
        <f>ROUND(ROUND(L379,2)*ROUND(G379,3),2)</f>
      </c>
      <c s="36" t="s">
        <v>57</v>
      </c>
      <c>
        <f>(M379*21)/100</f>
      </c>
      <c t="s">
        <v>27</v>
      </c>
    </row>
    <row r="380" spans="1:5" ht="12.75">
      <c r="A380" s="35" t="s">
        <v>58</v>
      </c>
      <c r="E380" s="39" t="s">
        <v>6555</v>
      </c>
    </row>
    <row r="381" spans="1:5" ht="12.75">
      <c r="A381" s="35" t="s">
        <v>59</v>
      </c>
      <c r="E381" s="40" t="s">
        <v>5</v>
      </c>
    </row>
    <row r="382" spans="1:5" ht="12.75">
      <c r="A382" t="s">
        <v>60</v>
      </c>
      <c r="E382" s="39" t="s">
        <v>5</v>
      </c>
    </row>
    <row r="383" spans="1:16" ht="25.5">
      <c r="A383" t="s">
        <v>52</v>
      </c>
      <c s="34" t="s">
        <v>403</v>
      </c>
      <c s="34" t="s">
        <v>6556</v>
      </c>
      <c s="35" t="s">
        <v>5</v>
      </c>
      <c s="6" t="s">
        <v>6557</v>
      </c>
      <c s="36" t="s">
        <v>78</v>
      </c>
      <c s="37">
        <v>68</v>
      </c>
      <c s="36">
        <v>0</v>
      </c>
      <c s="36">
        <f>ROUND(G383*H383,6)</f>
      </c>
      <c r="L383" s="38">
        <v>0</v>
      </c>
      <c s="32">
        <f>ROUND(ROUND(L383,2)*ROUND(G383,3),2)</f>
      </c>
      <c s="36" t="s">
        <v>57</v>
      </c>
      <c>
        <f>(M383*21)/100</f>
      </c>
      <c t="s">
        <v>27</v>
      </c>
    </row>
    <row r="384" spans="1:5" ht="38.25">
      <c r="A384" s="35" t="s">
        <v>58</v>
      </c>
      <c r="E384" s="39" t="s">
        <v>6558</v>
      </c>
    </row>
    <row r="385" spans="1:5" ht="25.5">
      <c r="A385" s="35" t="s">
        <v>59</v>
      </c>
      <c r="E385" s="40" t="s">
        <v>6559</v>
      </c>
    </row>
    <row r="386" spans="1:5" ht="12.75">
      <c r="A386" t="s">
        <v>60</v>
      </c>
      <c r="E386" s="39" t="s">
        <v>5</v>
      </c>
    </row>
    <row r="387" spans="1:16" ht="25.5">
      <c r="A387" t="s">
        <v>52</v>
      </c>
      <c s="34" t="s">
        <v>407</v>
      </c>
      <c s="34" t="s">
        <v>6560</v>
      </c>
      <c s="35" t="s">
        <v>5</v>
      </c>
      <c s="6" t="s">
        <v>6561</v>
      </c>
      <c s="36" t="s">
        <v>78</v>
      </c>
      <c s="37">
        <v>13</v>
      </c>
      <c s="36">
        <v>0</v>
      </c>
      <c s="36">
        <f>ROUND(G387*H387,6)</f>
      </c>
      <c r="L387" s="38">
        <v>0</v>
      </c>
      <c s="32">
        <f>ROUND(ROUND(L387,2)*ROUND(G387,3),2)</f>
      </c>
      <c s="36" t="s">
        <v>57</v>
      </c>
      <c>
        <f>(M387*21)/100</f>
      </c>
      <c t="s">
        <v>27</v>
      </c>
    </row>
    <row r="388" spans="1:5" ht="25.5">
      <c r="A388" s="35" t="s">
        <v>58</v>
      </c>
      <c r="E388" s="39" t="s">
        <v>6561</v>
      </c>
    </row>
    <row r="389" spans="1:5" ht="25.5">
      <c r="A389" s="35" t="s">
        <v>59</v>
      </c>
      <c r="E389" s="40" t="s">
        <v>6562</v>
      </c>
    </row>
    <row r="390" spans="1:5" ht="12.75">
      <c r="A390" t="s">
        <v>60</v>
      </c>
      <c r="E390" s="39" t="s">
        <v>5</v>
      </c>
    </row>
    <row r="391" spans="1:16" ht="12.75">
      <c r="A391" t="s">
        <v>52</v>
      </c>
      <c s="34" t="s">
        <v>411</v>
      </c>
      <c s="34" t="s">
        <v>6563</v>
      </c>
      <c s="35" t="s">
        <v>5</v>
      </c>
      <c s="6" t="s">
        <v>6564</v>
      </c>
      <c s="36" t="s">
        <v>101</v>
      </c>
      <c s="37">
        <v>4</v>
      </c>
      <c s="36">
        <v>0</v>
      </c>
      <c s="36">
        <f>ROUND(G391*H391,6)</f>
      </c>
      <c r="L391" s="38">
        <v>0</v>
      </c>
      <c s="32">
        <f>ROUND(ROUND(L391,2)*ROUND(G391,3),2)</f>
      </c>
      <c s="36" t="s">
        <v>57</v>
      </c>
      <c>
        <f>(M391*21)/100</f>
      </c>
      <c t="s">
        <v>27</v>
      </c>
    </row>
    <row r="392" spans="1:5" ht="12.75">
      <c r="A392" s="35" t="s">
        <v>58</v>
      </c>
      <c r="E392" s="39" t="s">
        <v>6565</v>
      </c>
    </row>
    <row r="393" spans="1:5" ht="12.75">
      <c r="A393" s="35" t="s">
        <v>59</v>
      </c>
      <c r="E393" s="40" t="s">
        <v>5</v>
      </c>
    </row>
    <row r="394" spans="1:5" ht="12.75">
      <c r="A394" t="s">
        <v>60</v>
      </c>
      <c r="E394" s="39" t="s">
        <v>5</v>
      </c>
    </row>
    <row r="395" spans="1:16" ht="25.5">
      <c r="A395" t="s">
        <v>52</v>
      </c>
      <c s="34" t="s">
        <v>414</v>
      </c>
      <c s="34" t="s">
        <v>6566</v>
      </c>
      <c s="35" t="s">
        <v>5</v>
      </c>
      <c s="6" t="s">
        <v>6567</v>
      </c>
      <c s="36" t="s">
        <v>78</v>
      </c>
      <c s="37">
        <v>109</v>
      </c>
      <c s="36">
        <v>0</v>
      </c>
      <c s="36">
        <f>ROUND(G395*H395,6)</f>
      </c>
      <c r="L395" s="38">
        <v>0</v>
      </c>
      <c s="32">
        <f>ROUND(ROUND(L395,2)*ROUND(G395,3),2)</f>
      </c>
      <c s="36" t="s">
        <v>57</v>
      </c>
      <c>
        <f>(M395*21)/100</f>
      </c>
      <c t="s">
        <v>27</v>
      </c>
    </row>
    <row r="396" spans="1:5" ht="25.5">
      <c r="A396" s="35" t="s">
        <v>58</v>
      </c>
      <c r="E396" s="39" t="s">
        <v>6567</v>
      </c>
    </row>
    <row r="397" spans="1:5" ht="25.5">
      <c r="A397" s="35" t="s">
        <v>59</v>
      </c>
      <c r="E397" s="40" t="s">
        <v>6568</v>
      </c>
    </row>
    <row r="398" spans="1:5" ht="12.75">
      <c r="A398" t="s">
        <v>60</v>
      </c>
      <c r="E398" s="39" t="s">
        <v>5</v>
      </c>
    </row>
    <row r="399" spans="1:16" ht="25.5">
      <c r="A399" t="s">
        <v>52</v>
      </c>
      <c s="34" t="s">
        <v>418</v>
      </c>
      <c s="34" t="s">
        <v>6569</v>
      </c>
      <c s="35" t="s">
        <v>5</v>
      </c>
      <c s="6" t="s">
        <v>6570</v>
      </c>
      <c s="36" t="s">
        <v>78</v>
      </c>
      <c s="37">
        <v>108</v>
      </c>
      <c s="36">
        <v>0</v>
      </c>
      <c s="36">
        <f>ROUND(G399*H399,6)</f>
      </c>
      <c r="L399" s="38">
        <v>0</v>
      </c>
      <c s="32">
        <f>ROUND(ROUND(L399,2)*ROUND(G399,3),2)</f>
      </c>
      <c s="36" t="s">
        <v>57</v>
      </c>
      <c>
        <f>(M399*21)/100</f>
      </c>
      <c t="s">
        <v>27</v>
      </c>
    </row>
    <row r="400" spans="1:5" ht="25.5">
      <c r="A400" s="35" t="s">
        <v>58</v>
      </c>
      <c r="E400" s="39" t="s">
        <v>6570</v>
      </c>
    </row>
    <row r="401" spans="1:5" ht="25.5">
      <c r="A401" s="35" t="s">
        <v>59</v>
      </c>
      <c r="E401" s="40" t="s">
        <v>6571</v>
      </c>
    </row>
    <row r="402" spans="1:5" ht="12.75">
      <c r="A402" t="s">
        <v>60</v>
      </c>
      <c r="E402" s="39" t="s">
        <v>5</v>
      </c>
    </row>
    <row r="403" spans="1:16" ht="38.25">
      <c r="A403" t="s">
        <v>52</v>
      </c>
      <c s="34" t="s">
        <v>422</v>
      </c>
      <c s="34" t="s">
        <v>6572</v>
      </c>
      <c s="35" t="s">
        <v>5</v>
      </c>
      <c s="6" t="s">
        <v>6573</v>
      </c>
      <c s="36" t="s">
        <v>78</v>
      </c>
      <c s="37">
        <v>24</v>
      </c>
      <c s="36">
        <v>0</v>
      </c>
      <c s="36">
        <f>ROUND(G403*H403,6)</f>
      </c>
      <c r="L403" s="38">
        <v>0</v>
      </c>
      <c s="32">
        <f>ROUND(ROUND(L403,2)*ROUND(G403,3),2)</f>
      </c>
      <c s="36" t="s">
        <v>57</v>
      </c>
      <c>
        <f>(M403*21)/100</f>
      </c>
      <c t="s">
        <v>27</v>
      </c>
    </row>
    <row r="404" spans="1:5" ht="38.25">
      <c r="A404" s="35" t="s">
        <v>58</v>
      </c>
      <c r="E404" s="39" t="s">
        <v>6574</v>
      </c>
    </row>
    <row r="405" spans="1:5" ht="25.5">
      <c r="A405" s="35" t="s">
        <v>59</v>
      </c>
      <c r="E405" s="40" t="s">
        <v>6575</v>
      </c>
    </row>
    <row r="406" spans="1:5" ht="12.75">
      <c r="A406" t="s">
        <v>60</v>
      </c>
      <c r="E406" s="39" t="s">
        <v>5</v>
      </c>
    </row>
    <row r="407" spans="1:16" ht="25.5">
      <c r="A407" t="s">
        <v>52</v>
      </c>
      <c s="34" t="s">
        <v>426</v>
      </c>
      <c s="34" t="s">
        <v>6576</v>
      </c>
      <c s="35" t="s">
        <v>5</v>
      </c>
      <c s="6" t="s">
        <v>6577</v>
      </c>
      <c s="36" t="s">
        <v>101</v>
      </c>
      <c s="37">
        <v>4</v>
      </c>
      <c s="36">
        <v>0</v>
      </c>
      <c s="36">
        <f>ROUND(G407*H407,6)</f>
      </c>
      <c r="L407" s="38">
        <v>0</v>
      </c>
      <c s="32">
        <f>ROUND(ROUND(L407,2)*ROUND(G407,3),2)</f>
      </c>
      <c s="36" t="s">
        <v>57</v>
      </c>
      <c>
        <f>(M407*21)/100</f>
      </c>
      <c t="s">
        <v>27</v>
      </c>
    </row>
    <row r="408" spans="1:5" ht="25.5">
      <c r="A408" s="35" t="s">
        <v>58</v>
      </c>
      <c r="E408" s="39" t="s">
        <v>6578</v>
      </c>
    </row>
    <row r="409" spans="1:5" ht="12.75">
      <c r="A409" s="35" t="s">
        <v>59</v>
      </c>
      <c r="E409" s="40" t="s">
        <v>5</v>
      </c>
    </row>
    <row r="410" spans="1:5" ht="12.75">
      <c r="A410" t="s">
        <v>60</v>
      </c>
      <c r="E410" s="39" t="s">
        <v>5</v>
      </c>
    </row>
    <row r="411" spans="1:16" ht="25.5">
      <c r="A411" t="s">
        <v>52</v>
      </c>
      <c s="34" t="s">
        <v>430</v>
      </c>
      <c s="34" t="s">
        <v>6579</v>
      </c>
      <c s="35" t="s">
        <v>5</v>
      </c>
      <c s="6" t="s">
        <v>6580</v>
      </c>
      <c s="36" t="s">
        <v>737</v>
      </c>
      <c s="37">
        <v>3.8</v>
      </c>
      <c s="36">
        <v>0</v>
      </c>
      <c s="36">
        <f>ROUND(G411*H411,6)</f>
      </c>
      <c r="L411" s="38">
        <v>0</v>
      </c>
      <c s="32">
        <f>ROUND(ROUND(L411,2)*ROUND(G411,3),2)</f>
      </c>
      <c s="36" t="s">
        <v>57</v>
      </c>
      <c>
        <f>(M411*21)/100</f>
      </c>
      <c t="s">
        <v>27</v>
      </c>
    </row>
    <row r="412" spans="1:5" ht="25.5">
      <c r="A412" s="35" t="s">
        <v>58</v>
      </c>
      <c r="E412" s="39" t="s">
        <v>6580</v>
      </c>
    </row>
    <row r="413" spans="1:5" ht="12.75">
      <c r="A413" s="35" t="s">
        <v>59</v>
      </c>
      <c r="E413" s="40" t="s">
        <v>5</v>
      </c>
    </row>
    <row r="414" spans="1:5" ht="12.75">
      <c r="A414" t="s">
        <v>60</v>
      </c>
      <c r="E414" s="39" t="s">
        <v>5</v>
      </c>
    </row>
    <row r="415" spans="1:16" ht="25.5">
      <c r="A415" t="s">
        <v>52</v>
      </c>
      <c s="34" t="s">
        <v>434</v>
      </c>
      <c s="34" t="s">
        <v>6581</v>
      </c>
      <c s="35" t="s">
        <v>5</v>
      </c>
      <c s="6" t="s">
        <v>6582</v>
      </c>
      <c s="36" t="s">
        <v>78</v>
      </c>
      <c s="37">
        <v>108</v>
      </c>
      <c s="36">
        <v>0</v>
      </c>
      <c s="36">
        <f>ROUND(G415*H415,6)</f>
      </c>
      <c r="L415" s="38">
        <v>0</v>
      </c>
      <c s="32">
        <f>ROUND(ROUND(L415,2)*ROUND(G415,3),2)</f>
      </c>
      <c s="36" t="s">
        <v>57</v>
      </c>
      <c>
        <f>(M415*21)/100</f>
      </c>
      <c t="s">
        <v>27</v>
      </c>
    </row>
    <row r="416" spans="1:5" ht="25.5">
      <c r="A416" s="35" t="s">
        <v>58</v>
      </c>
      <c r="E416" s="39" t="s">
        <v>6583</v>
      </c>
    </row>
    <row r="417" spans="1:5" ht="25.5">
      <c r="A417" s="35" t="s">
        <v>59</v>
      </c>
      <c r="E417" s="40" t="s">
        <v>6584</v>
      </c>
    </row>
    <row r="418" spans="1:5" ht="12.75">
      <c r="A418" t="s">
        <v>60</v>
      </c>
      <c r="E418" s="39" t="s">
        <v>5</v>
      </c>
    </row>
    <row r="419" spans="1:16" ht="25.5">
      <c r="A419" t="s">
        <v>52</v>
      </c>
      <c s="34" t="s">
        <v>438</v>
      </c>
      <c s="34" t="s">
        <v>6585</v>
      </c>
      <c s="35" t="s">
        <v>5</v>
      </c>
      <c s="6" t="s">
        <v>6586</v>
      </c>
      <c s="36" t="s">
        <v>56</v>
      </c>
      <c s="37">
        <v>449.9</v>
      </c>
      <c s="36">
        <v>0</v>
      </c>
      <c s="36">
        <f>ROUND(G419*H419,6)</f>
      </c>
      <c r="L419" s="38">
        <v>0</v>
      </c>
      <c s="32">
        <f>ROUND(ROUND(L419,2)*ROUND(G419,3),2)</f>
      </c>
      <c s="36" t="s">
        <v>57</v>
      </c>
      <c>
        <f>(M419*21)/100</f>
      </c>
      <c t="s">
        <v>27</v>
      </c>
    </row>
    <row r="420" spans="1:5" ht="12.75">
      <c r="A420" s="35" t="s">
        <v>58</v>
      </c>
      <c r="E420" s="39" t="s">
        <v>6587</v>
      </c>
    </row>
    <row r="421" spans="1:5" ht="51">
      <c r="A421" s="35" t="s">
        <v>59</v>
      </c>
      <c r="E421" s="40" t="s">
        <v>6492</v>
      </c>
    </row>
    <row r="422" spans="1:5" ht="12.75">
      <c r="A422" t="s">
        <v>60</v>
      </c>
      <c r="E422" s="39" t="s">
        <v>5</v>
      </c>
    </row>
    <row r="423" spans="1:13" ht="12.75">
      <c r="A423" t="s">
        <v>49</v>
      </c>
      <c r="C423" s="31" t="s">
        <v>6588</v>
      </c>
      <c r="E423" s="33" t="s">
        <v>6589</v>
      </c>
      <c r="J423" s="32">
        <f>0</f>
      </c>
      <c s="32">
        <f>0</f>
      </c>
      <c s="32">
        <f>0+L424+L428+L432+L436+L440</f>
      </c>
      <c s="32">
        <f>0+M424+M428+M432+M436+M440</f>
      </c>
    </row>
    <row r="424" spans="1:16" ht="25.5">
      <c r="A424" t="s">
        <v>52</v>
      </c>
      <c s="34" t="s">
        <v>442</v>
      </c>
      <c s="34" t="s">
        <v>6590</v>
      </c>
      <c s="35" t="s">
        <v>5</v>
      </c>
      <c s="6" t="s">
        <v>6591</v>
      </c>
      <c s="36" t="s">
        <v>56</v>
      </c>
      <c s="37">
        <v>449.9</v>
      </c>
      <c s="36">
        <v>0</v>
      </c>
      <c s="36">
        <f>ROUND(G424*H424,6)</f>
      </c>
      <c r="L424" s="38">
        <v>0</v>
      </c>
      <c s="32">
        <f>ROUND(ROUND(L424,2)*ROUND(G424,3),2)</f>
      </c>
      <c s="36" t="s">
        <v>57</v>
      </c>
      <c>
        <f>(M424*21)/100</f>
      </c>
      <c t="s">
        <v>27</v>
      </c>
    </row>
    <row r="425" spans="1:5" ht="25.5">
      <c r="A425" s="35" t="s">
        <v>58</v>
      </c>
      <c r="E425" s="39" t="s">
        <v>6592</v>
      </c>
    </row>
    <row r="426" spans="1:5" ht="51">
      <c r="A426" s="35" t="s">
        <v>59</v>
      </c>
      <c r="E426" s="40" t="s">
        <v>6492</v>
      </c>
    </row>
    <row r="427" spans="1:5" ht="51">
      <c r="A427" t="s">
        <v>60</v>
      </c>
      <c r="E427" s="39" t="s">
        <v>6593</v>
      </c>
    </row>
    <row r="428" spans="1:16" ht="25.5">
      <c r="A428" t="s">
        <v>52</v>
      </c>
      <c s="34" t="s">
        <v>446</v>
      </c>
      <c s="34" t="s">
        <v>6594</v>
      </c>
      <c s="35" t="s">
        <v>5</v>
      </c>
      <c s="6" t="s">
        <v>6595</v>
      </c>
      <c s="36" t="s">
        <v>56</v>
      </c>
      <c s="37">
        <v>449.9</v>
      </c>
      <c s="36">
        <v>0</v>
      </c>
      <c s="36">
        <f>ROUND(G428*H428,6)</f>
      </c>
      <c r="L428" s="38">
        <v>0</v>
      </c>
      <c s="32">
        <f>ROUND(ROUND(L428,2)*ROUND(G428,3),2)</f>
      </c>
      <c s="36" t="s">
        <v>57</v>
      </c>
      <c>
        <f>(M428*21)/100</f>
      </c>
      <c t="s">
        <v>27</v>
      </c>
    </row>
    <row r="429" spans="1:5" ht="25.5">
      <c r="A429" s="35" t="s">
        <v>58</v>
      </c>
      <c r="E429" s="39" t="s">
        <v>6596</v>
      </c>
    </row>
    <row r="430" spans="1:5" ht="12.75">
      <c r="A430" s="35" t="s">
        <v>59</v>
      </c>
      <c r="E430" s="40" t="s">
        <v>5</v>
      </c>
    </row>
    <row r="431" spans="1:5" ht="51">
      <c r="A431" t="s">
        <v>60</v>
      </c>
      <c r="E431" s="39" t="s">
        <v>6593</v>
      </c>
    </row>
    <row r="432" spans="1:16" ht="12.75">
      <c r="A432" t="s">
        <v>52</v>
      </c>
      <c s="34" t="s">
        <v>450</v>
      </c>
      <c s="34" t="s">
        <v>6597</v>
      </c>
      <c s="35" t="s">
        <v>5</v>
      </c>
      <c s="6" t="s">
        <v>6598</v>
      </c>
      <c s="36" t="s">
        <v>737</v>
      </c>
      <c s="37">
        <v>0.074</v>
      </c>
      <c s="36">
        <v>0</v>
      </c>
      <c s="36">
        <f>ROUND(G432*H432,6)</f>
      </c>
      <c r="L432" s="38">
        <v>0</v>
      </c>
      <c s="32">
        <f>ROUND(ROUND(L432,2)*ROUND(G432,3),2)</f>
      </c>
      <c s="36" t="s">
        <v>57</v>
      </c>
      <c>
        <f>(M432*21)/100</f>
      </c>
      <c t="s">
        <v>27</v>
      </c>
    </row>
    <row r="433" spans="1:5" ht="25.5">
      <c r="A433" s="35" t="s">
        <v>58</v>
      </c>
      <c r="E433" s="39" t="s">
        <v>6599</v>
      </c>
    </row>
    <row r="434" spans="1:5" ht="12.75">
      <c r="A434" s="35" t="s">
        <v>59</v>
      </c>
      <c r="E434" s="40" t="s">
        <v>5</v>
      </c>
    </row>
    <row r="435" spans="1:5" ht="127.5">
      <c r="A435" t="s">
        <v>60</v>
      </c>
      <c r="E435" s="39" t="s">
        <v>6600</v>
      </c>
    </row>
    <row r="436" spans="1:16" ht="12.75">
      <c r="A436" t="s">
        <v>52</v>
      </c>
      <c s="34" t="s">
        <v>454</v>
      </c>
      <c s="34" t="s">
        <v>6601</v>
      </c>
      <c s="35" t="s">
        <v>5</v>
      </c>
      <c s="6" t="s">
        <v>6602</v>
      </c>
      <c s="36" t="s">
        <v>737</v>
      </c>
      <c s="37">
        <v>0.074</v>
      </c>
      <c s="36">
        <v>0</v>
      </c>
      <c s="36">
        <f>ROUND(G436*H436,6)</f>
      </c>
      <c r="L436" s="38">
        <v>0</v>
      </c>
      <c s="32">
        <f>ROUND(ROUND(L436,2)*ROUND(G436,3),2)</f>
      </c>
      <c s="36" t="s">
        <v>57</v>
      </c>
      <c>
        <f>(M436*21)/100</f>
      </c>
      <c t="s">
        <v>27</v>
      </c>
    </row>
    <row r="437" spans="1:5" ht="38.25">
      <c r="A437" s="35" t="s">
        <v>58</v>
      </c>
      <c r="E437" s="39" t="s">
        <v>6603</v>
      </c>
    </row>
    <row r="438" spans="1:5" ht="12.75">
      <c r="A438" s="35" t="s">
        <v>59</v>
      </c>
      <c r="E438" s="40" t="s">
        <v>5</v>
      </c>
    </row>
    <row r="439" spans="1:5" ht="127.5">
      <c r="A439" t="s">
        <v>60</v>
      </c>
      <c r="E439" s="39" t="s">
        <v>6600</v>
      </c>
    </row>
    <row r="440" spans="1:16" ht="12.75">
      <c r="A440" t="s">
        <v>52</v>
      </c>
      <c s="34" t="s">
        <v>458</v>
      </c>
      <c s="34" t="s">
        <v>6604</v>
      </c>
      <c s="35" t="s">
        <v>5</v>
      </c>
      <c s="6" t="s">
        <v>6605</v>
      </c>
      <c s="36" t="s">
        <v>56</v>
      </c>
      <c s="37">
        <v>494.89</v>
      </c>
      <c s="36">
        <v>0</v>
      </c>
      <c s="36">
        <f>ROUND(G440*H440,6)</f>
      </c>
      <c r="L440" s="38">
        <v>0</v>
      </c>
      <c s="32">
        <f>ROUND(ROUND(L440,2)*ROUND(G440,3),2)</f>
      </c>
      <c s="36" t="s">
        <v>57</v>
      </c>
      <c>
        <f>(M440*21)/100</f>
      </c>
      <c t="s">
        <v>27</v>
      </c>
    </row>
    <row r="441" spans="1:5" ht="12.75">
      <c r="A441" s="35" t="s">
        <v>58</v>
      </c>
      <c r="E441" s="39" t="s">
        <v>6605</v>
      </c>
    </row>
    <row r="442" spans="1:5" ht="12.75">
      <c r="A442" s="35" t="s">
        <v>59</v>
      </c>
      <c r="E442" s="40" t="s">
        <v>5</v>
      </c>
    </row>
    <row r="443" spans="1:5" ht="12.75">
      <c r="A443" t="s">
        <v>60</v>
      </c>
      <c r="E443" s="39" t="s">
        <v>5</v>
      </c>
    </row>
    <row r="444" spans="1:13" ht="12.75">
      <c r="A444" t="s">
        <v>49</v>
      </c>
      <c r="C444" s="31" t="s">
        <v>6606</v>
      </c>
      <c r="E444" s="33" t="s">
        <v>6607</v>
      </c>
      <c r="J444" s="32">
        <f>0</f>
      </c>
      <c s="32">
        <f>0</f>
      </c>
      <c s="32">
        <f>0+L445+L449+L453+L457+L461+L465+L469+L473+L477+L481+L485+L489+L493+L497+L501+L505+L509+L513+L517+L521+L525+L529+L533+L537+L541+L545+L549+L553+L557+L561+L565+L569+L573+L577+L581+L585+L589</f>
      </c>
      <c s="32">
        <f>0+M445+M449+M453+M457+M461+M465+M469+M473+M477+M481+M485+M489+M493+M497+M501+M505+M509+M513+M517+M521+M525+M529+M533+M537+M541+M545+M549+M553+M557+M561+M565+M569+M573+M577+M581+M585+M589</f>
      </c>
    </row>
    <row r="445" spans="1:16" ht="12.75">
      <c r="A445" t="s">
        <v>52</v>
      </c>
      <c s="34" t="s">
        <v>462</v>
      </c>
      <c s="34" t="s">
        <v>6608</v>
      </c>
      <c s="35" t="s">
        <v>5</v>
      </c>
      <c s="6" t="s">
        <v>6609</v>
      </c>
      <c s="36" t="s">
        <v>101</v>
      </c>
      <c s="37">
        <v>1</v>
      </c>
      <c s="36">
        <v>0</v>
      </c>
      <c s="36">
        <f>ROUND(G445*H445,6)</f>
      </c>
      <c r="L445" s="38">
        <v>0</v>
      </c>
      <c s="32">
        <f>ROUND(ROUND(L445,2)*ROUND(G445,3),2)</f>
      </c>
      <c s="36" t="s">
        <v>57</v>
      </c>
      <c>
        <f>(M445*21)/100</f>
      </c>
      <c t="s">
        <v>27</v>
      </c>
    </row>
    <row r="446" spans="1:5" ht="12.75">
      <c r="A446" s="35" t="s">
        <v>58</v>
      </c>
      <c r="E446" s="39" t="s">
        <v>6609</v>
      </c>
    </row>
    <row r="447" spans="1:5" ht="12.75">
      <c r="A447" s="35" t="s">
        <v>59</v>
      </c>
      <c r="E447" s="40" t="s">
        <v>5</v>
      </c>
    </row>
    <row r="448" spans="1:5" ht="12.75">
      <c r="A448" t="s">
        <v>60</v>
      </c>
      <c r="E448" s="39" t="s">
        <v>5</v>
      </c>
    </row>
    <row r="449" spans="1:16" ht="12.75">
      <c r="A449" t="s">
        <v>52</v>
      </c>
      <c s="34" t="s">
        <v>466</v>
      </c>
      <c s="34" t="s">
        <v>6610</v>
      </c>
      <c s="35" t="s">
        <v>5</v>
      </c>
      <c s="6" t="s">
        <v>6611</v>
      </c>
      <c s="36" t="s">
        <v>101</v>
      </c>
      <c s="37">
        <v>6</v>
      </c>
      <c s="36">
        <v>0</v>
      </c>
      <c s="36">
        <f>ROUND(G449*H449,6)</f>
      </c>
      <c r="L449" s="38">
        <v>0</v>
      </c>
      <c s="32">
        <f>ROUND(ROUND(L449,2)*ROUND(G449,3),2)</f>
      </c>
      <c s="36" t="s">
        <v>57</v>
      </c>
      <c>
        <f>(M449*21)/100</f>
      </c>
      <c t="s">
        <v>27</v>
      </c>
    </row>
    <row r="450" spans="1:5" ht="12.75">
      <c r="A450" s="35" t="s">
        <v>58</v>
      </c>
      <c r="E450" s="39" t="s">
        <v>6611</v>
      </c>
    </row>
    <row r="451" spans="1:5" ht="12.75">
      <c r="A451" s="35" t="s">
        <v>59</v>
      </c>
      <c r="E451" s="40" t="s">
        <v>5</v>
      </c>
    </row>
    <row r="452" spans="1:5" ht="12.75">
      <c r="A452" t="s">
        <v>60</v>
      </c>
      <c r="E452" s="39" t="s">
        <v>5</v>
      </c>
    </row>
    <row r="453" spans="1:16" ht="12.75">
      <c r="A453" t="s">
        <v>52</v>
      </c>
      <c s="34" t="s">
        <v>470</v>
      </c>
      <c s="34" t="s">
        <v>6612</v>
      </c>
      <c s="35" t="s">
        <v>5</v>
      </c>
      <c s="6" t="s">
        <v>6613</v>
      </c>
      <c s="36" t="s">
        <v>101</v>
      </c>
      <c s="37">
        <v>6</v>
      </c>
      <c s="36">
        <v>0</v>
      </c>
      <c s="36">
        <f>ROUND(G453*H453,6)</f>
      </c>
      <c r="L453" s="38">
        <v>0</v>
      </c>
      <c s="32">
        <f>ROUND(ROUND(L453,2)*ROUND(G453,3),2)</f>
      </c>
      <c s="36" t="s">
        <v>57</v>
      </c>
      <c>
        <f>(M453*21)/100</f>
      </c>
      <c t="s">
        <v>27</v>
      </c>
    </row>
    <row r="454" spans="1:5" ht="12.75">
      <c r="A454" s="35" t="s">
        <v>58</v>
      </c>
      <c r="E454" s="39" t="s">
        <v>6613</v>
      </c>
    </row>
    <row r="455" spans="1:5" ht="12.75">
      <c r="A455" s="35" t="s">
        <v>59</v>
      </c>
      <c r="E455" s="40" t="s">
        <v>5</v>
      </c>
    </row>
    <row r="456" spans="1:5" ht="12.75">
      <c r="A456" t="s">
        <v>60</v>
      </c>
      <c r="E456" s="39" t="s">
        <v>5</v>
      </c>
    </row>
    <row r="457" spans="1:16" ht="12.75">
      <c r="A457" t="s">
        <v>52</v>
      </c>
      <c s="34" t="s">
        <v>474</v>
      </c>
      <c s="34" t="s">
        <v>6614</v>
      </c>
      <c s="35" t="s">
        <v>5</v>
      </c>
      <c s="6" t="s">
        <v>6615</v>
      </c>
      <c s="36" t="s">
        <v>101</v>
      </c>
      <c s="37">
        <v>2</v>
      </c>
      <c s="36">
        <v>0</v>
      </c>
      <c s="36">
        <f>ROUND(G457*H457,6)</f>
      </c>
      <c r="L457" s="38">
        <v>0</v>
      </c>
      <c s="32">
        <f>ROUND(ROUND(L457,2)*ROUND(G457,3),2)</f>
      </c>
      <c s="36" t="s">
        <v>57</v>
      </c>
      <c>
        <f>(M457*21)/100</f>
      </c>
      <c t="s">
        <v>27</v>
      </c>
    </row>
    <row r="458" spans="1:5" ht="12.75">
      <c r="A458" s="35" t="s">
        <v>58</v>
      </c>
      <c r="E458" s="39" t="s">
        <v>6616</v>
      </c>
    </row>
    <row r="459" spans="1:5" ht="12.75">
      <c r="A459" s="35" t="s">
        <v>59</v>
      </c>
      <c r="E459" s="40" t="s">
        <v>5</v>
      </c>
    </row>
    <row r="460" spans="1:5" ht="12.75">
      <c r="A460" t="s">
        <v>60</v>
      </c>
      <c r="E460" s="39" t="s">
        <v>5</v>
      </c>
    </row>
    <row r="461" spans="1:16" ht="12.75">
      <c r="A461" t="s">
        <v>52</v>
      </c>
      <c s="34" t="s">
        <v>478</v>
      </c>
      <c s="34" t="s">
        <v>6617</v>
      </c>
      <c s="35" t="s">
        <v>5</v>
      </c>
      <c s="6" t="s">
        <v>6618</v>
      </c>
      <c s="36" t="s">
        <v>101</v>
      </c>
      <c s="37">
        <v>1</v>
      </c>
      <c s="36">
        <v>0</v>
      </c>
      <c s="36">
        <f>ROUND(G461*H461,6)</f>
      </c>
      <c r="L461" s="38">
        <v>0</v>
      </c>
      <c s="32">
        <f>ROUND(ROUND(L461,2)*ROUND(G461,3),2)</f>
      </c>
      <c s="36" t="s">
        <v>57</v>
      </c>
      <c>
        <f>(M461*21)/100</f>
      </c>
      <c t="s">
        <v>27</v>
      </c>
    </row>
    <row r="462" spans="1:5" ht="12.75">
      <c r="A462" s="35" t="s">
        <v>58</v>
      </c>
      <c r="E462" s="39" t="s">
        <v>6619</v>
      </c>
    </row>
    <row r="463" spans="1:5" ht="12.75">
      <c r="A463" s="35" t="s">
        <v>59</v>
      </c>
      <c r="E463" s="40" t="s">
        <v>5</v>
      </c>
    </row>
    <row r="464" spans="1:5" ht="12.75">
      <c r="A464" t="s">
        <v>60</v>
      </c>
      <c r="E464" s="39" t="s">
        <v>5</v>
      </c>
    </row>
    <row r="465" spans="1:16" ht="12.75">
      <c r="A465" t="s">
        <v>52</v>
      </c>
      <c s="34" t="s">
        <v>482</v>
      </c>
      <c s="34" t="s">
        <v>6620</v>
      </c>
      <c s="35" t="s">
        <v>5</v>
      </c>
      <c s="6" t="s">
        <v>6621</v>
      </c>
      <c s="36" t="s">
        <v>101</v>
      </c>
      <c s="37">
        <v>1</v>
      </c>
      <c s="36">
        <v>0</v>
      </c>
      <c s="36">
        <f>ROUND(G465*H465,6)</f>
      </c>
      <c r="L465" s="38">
        <v>0</v>
      </c>
      <c s="32">
        <f>ROUND(ROUND(L465,2)*ROUND(G465,3),2)</f>
      </c>
      <c s="36" t="s">
        <v>57</v>
      </c>
      <c>
        <f>(M465*21)/100</f>
      </c>
      <c t="s">
        <v>27</v>
      </c>
    </row>
    <row r="466" spans="1:5" ht="12.75">
      <c r="A466" s="35" t="s">
        <v>58</v>
      </c>
      <c r="E466" s="39" t="s">
        <v>6621</v>
      </c>
    </row>
    <row r="467" spans="1:5" ht="12.75">
      <c r="A467" s="35" t="s">
        <v>59</v>
      </c>
      <c r="E467" s="40" t="s">
        <v>5</v>
      </c>
    </row>
    <row r="468" spans="1:5" ht="12.75">
      <c r="A468" t="s">
        <v>60</v>
      </c>
      <c r="E468" s="39" t="s">
        <v>5</v>
      </c>
    </row>
    <row r="469" spans="1:16" ht="12.75">
      <c r="A469" t="s">
        <v>52</v>
      </c>
      <c s="34" t="s">
        <v>486</v>
      </c>
      <c s="34" t="s">
        <v>6622</v>
      </c>
      <c s="35" t="s">
        <v>5</v>
      </c>
      <c s="6" t="s">
        <v>6623</v>
      </c>
      <c s="36" t="s">
        <v>101</v>
      </c>
      <c s="37">
        <v>1</v>
      </c>
      <c s="36">
        <v>0</v>
      </c>
      <c s="36">
        <f>ROUND(G469*H469,6)</f>
      </c>
      <c r="L469" s="38">
        <v>0</v>
      </c>
      <c s="32">
        <f>ROUND(ROUND(L469,2)*ROUND(G469,3),2)</f>
      </c>
      <c s="36" t="s">
        <v>57</v>
      </c>
      <c>
        <f>(M469*21)/100</f>
      </c>
      <c t="s">
        <v>27</v>
      </c>
    </row>
    <row r="470" spans="1:5" ht="12.75">
      <c r="A470" s="35" t="s">
        <v>58</v>
      </c>
      <c r="E470" s="39" t="s">
        <v>6623</v>
      </c>
    </row>
    <row r="471" spans="1:5" ht="12.75">
      <c r="A471" s="35" t="s">
        <v>59</v>
      </c>
      <c r="E471" s="40" t="s">
        <v>5</v>
      </c>
    </row>
    <row r="472" spans="1:5" ht="12.75">
      <c r="A472" t="s">
        <v>60</v>
      </c>
      <c r="E472" s="39" t="s">
        <v>5</v>
      </c>
    </row>
    <row r="473" spans="1:16" ht="12.75">
      <c r="A473" t="s">
        <v>52</v>
      </c>
      <c s="34" t="s">
        <v>490</v>
      </c>
      <c s="34" t="s">
        <v>6624</v>
      </c>
      <c s="35" t="s">
        <v>5</v>
      </c>
      <c s="6" t="s">
        <v>6625</v>
      </c>
      <c s="36" t="s">
        <v>101</v>
      </c>
      <c s="37">
        <v>1</v>
      </c>
      <c s="36">
        <v>0</v>
      </c>
      <c s="36">
        <f>ROUND(G473*H473,6)</f>
      </c>
      <c r="L473" s="38">
        <v>0</v>
      </c>
      <c s="32">
        <f>ROUND(ROUND(L473,2)*ROUND(G473,3),2)</f>
      </c>
      <c s="36" t="s">
        <v>57</v>
      </c>
      <c>
        <f>(M473*21)/100</f>
      </c>
      <c t="s">
        <v>27</v>
      </c>
    </row>
    <row r="474" spans="1:5" ht="12.75">
      <c r="A474" s="35" t="s">
        <v>58</v>
      </c>
      <c r="E474" s="39" t="s">
        <v>6625</v>
      </c>
    </row>
    <row r="475" spans="1:5" ht="12.75">
      <c r="A475" s="35" t="s">
        <v>59</v>
      </c>
      <c r="E475" s="40" t="s">
        <v>5</v>
      </c>
    </row>
    <row r="476" spans="1:5" ht="12.75">
      <c r="A476" t="s">
        <v>60</v>
      </c>
      <c r="E476" s="39" t="s">
        <v>5</v>
      </c>
    </row>
    <row r="477" spans="1:16" ht="12.75">
      <c r="A477" t="s">
        <v>52</v>
      </c>
      <c s="34" t="s">
        <v>494</v>
      </c>
      <c s="34" t="s">
        <v>6626</v>
      </c>
      <c s="35" t="s">
        <v>5</v>
      </c>
      <c s="6" t="s">
        <v>6627</v>
      </c>
      <c s="36" t="s">
        <v>101</v>
      </c>
      <c s="37">
        <v>1</v>
      </c>
      <c s="36">
        <v>0</v>
      </c>
      <c s="36">
        <f>ROUND(G477*H477,6)</f>
      </c>
      <c r="L477" s="38">
        <v>0</v>
      </c>
      <c s="32">
        <f>ROUND(ROUND(L477,2)*ROUND(G477,3),2)</f>
      </c>
      <c s="36" t="s">
        <v>57</v>
      </c>
      <c>
        <f>(M477*21)/100</f>
      </c>
      <c t="s">
        <v>27</v>
      </c>
    </row>
    <row r="478" spans="1:5" ht="12.75">
      <c r="A478" s="35" t="s">
        <v>58</v>
      </c>
      <c r="E478" s="39" t="s">
        <v>6627</v>
      </c>
    </row>
    <row r="479" spans="1:5" ht="12.75">
      <c r="A479" s="35" t="s">
        <v>59</v>
      </c>
      <c r="E479" s="40" t="s">
        <v>5</v>
      </c>
    </row>
    <row r="480" spans="1:5" ht="12.75">
      <c r="A480" t="s">
        <v>60</v>
      </c>
      <c r="E480" s="39" t="s">
        <v>5</v>
      </c>
    </row>
    <row r="481" spans="1:16" ht="12.75">
      <c r="A481" t="s">
        <v>52</v>
      </c>
      <c s="34" t="s">
        <v>498</v>
      </c>
      <c s="34" t="s">
        <v>6628</v>
      </c>
      <c s="35" t="s">
        <v>5</v>
      </c>
      <c s="6" t="s">
        <v>6629</v>
      </c>
      <c s="36" t="s">
        <v>101</v>
      </c>
      <c s="37">
        <v>1</v>
      </c>
      <c s="36">
        <v>0</v>
      </c>
      <c s="36">
        <f>ROUND(G481*H481,6)</f>
      </c>
      <c r="L481" s="38">
        <v>0</v>
      </c>
      <c s="32">
        <f>ROUND(ROUND(L481,2)*ROUND(G481,3),2)</f>
      </c>
      <c s="36" t="s">
        <v>57</v>
      </c>
      <c>
        <f>(M481*21)/100</f>
      </c>
      <c t="s">
        <v>27</v>
      </c>
    </row>
    <row r="482" spans="1:5" ht="12.75">
      <c r="A482" s="35" t="s">
        <v>58</v>
      </c>
      <c r="E482" s="39" t="s">
        <v>6629</v>
      </c>
    </row>
    <row r="483" spans="1:5" ht="12.75">
      <c r="A483" s="35" t="s">
        <v>59</v>
      </c>
      <c r="E483" s="40" t="s">
        <v>5</v>
      </c>
    </row>
    <row r="484" spans="1:5" ht="12.75">
      <c r="A484" t="s">
        <v>60</v>
      </c>
      <c r="E484" s="39" t="s">
        <v>5</v>
      </c>
    </row>
    <row r="485" spans="1:16" ht="12.75">
      <c r="A485" t="s">
        <v>52</v>
      </c>
      <c s="34" t="s">
        <v>502</v>
      </c>
      <c s="34" t="s">
        <v>6630</v>
      </c>
      <c s="35" t="s">
        <v>5</v>
      </c>
      <c s="6" t="s">
        <v>6631</v>
      </c>
      <c s="36" t="s">
        <v>101</v>
      </c>
      <c s="37">
        <v>1</v>
      </c>
      <c s="36">
        <v>0</v>
      </c>
      <c s="36">
        <f>ROUND(G485*H485,6)</f>
      </c>
      <c r="L485" s="38">
        <v>0</v>
      </c>
      <c s="32">
        <f>ROUND(ROUND(L485,2)*ROUND(G485,3),2)</f>
      </c>
      <c s="36" t="s">
        <v>57</v>
      </c>
      <c>
        <f>(M485*21)/100</f>
      </c>
      <c t="s">
        <v>27</v>
      </c>
    </row>
    <row r="486" spans="1:5" ht="12.75">
      <c r="A486" s="35" t="s">
        <v>58</v>
      </c>
      <c r="E486" s="39" t="s">
        <v>6631</v>
      </c>
    </row>
    <row r="487" spans="1:5" ht="12.75">
      <c r="A487" s="35" t="s">
        <v>59</v>
      </c>
      <c r="E487" s="40" t="s">
        <v>5</v>
      </c>
    </row>
    <row r="488" spans="1:5" ht="12.75">
      <c r="A488" t="s">
        <v>60</v>
      </c>
      <c r="E488" s="39" t="s">
        <v>5</v>
      </c>
    </row>
    <row r="489" spans="1:16" ht="12.75">
      <c r="A489" t="s">
        <v>52</v>
      </c>
      <c s="34" t="s">
        <v>506</v>
      </c>
      <c s="34" t="s">
        <v>6632</v>
      </c>
      <c s="35" t="s">
        <v>5</v>
      </c>
      <c s="6" t="s">
        <v>6633</v>
      </c>
      <c s="36" t="s">
        <v>101</v>
      </c>
      <c s="37">
        <v>2</v>
      </c>
      <c s="36">
        <v>0</v>
      </c>
      <c s="36">
        <f>ROUND(G489*H489,6)</f>
      </c>
      <c r="L489" s="38">
        <v>0</v>
      </c>
      <c s="32">
        <f>ROUND(ROUND(L489,2)*ROUND(G489,3),2)</f>
      </c>
      <c s="36" t="s">
        <v>57</v>
      </c>
      <c>
        <f>(M489*21)/100</f>
      </c>
      <c t="s">
        <v>27</v>
      </c>
    </row>
    <row r="490" spans="1:5" ht="12.75">
      <c r="A490" s="35" t="s">
        <v>58</v>
      </c>
      <c r="E490" s="39" t="s">
        <v>6633</v>
      </c>
    </row>
    <row r="491" spans="1:5" ht="12.75">
      <c r="A491" s="35" t="s">
        <v>59</v>
      </c>
      <c r="E491" s="40" t="s">
        <v>5</v>
      </c>
    </row>
    <row r="492" spans="1:5" ht="12.75">
      <c r="A492" t="s">
        <v>60</v>
      </c>
      <c r="E492" s="39" t="s">
        <v>5</v>
      </c>
    </row>
    <row r="493" spans="1:16" ht="12.75">
      <c r="A493" t="s">
        <v>52</v>
      </c>
      <c s="34" t="s">
        <v>510</v>
      </c>
      <c s="34" t="s">
        <v>6634</v>
      </c>
      <c s="35" t="s">
        <v>5</v>
      </c>
      <c s="6" t="s">
        <v>6635</v>
      </c>
      <c s="36" t="s">
        <v>101</v>
      </c>
      <c s="37">
        <v>1</v>
      </c>
      <c s="36">
        <v>0</v>
      </c>
      <c s="36">
        <f>ROUND(G493*H493,6)</f>
      </c>
      <c r="L493" s="38">
        <v>0</v>
      </c>
      <c s="32">
        <f>ROUND(ROUND(L493,2)*ROUND(G493,3),2)</f>
      </c>
      <c s="36" t="s">
        <v>57</v>
      </c>
      <c>
        <f>(M493*21)/100</f>
      </c>
      <c t="s">
        <v>27</v>
      </c>
    </row>
    <row r="494" spans="1:5" ht="12.75">
      <c r="A494" s="35" t="s">
        <v>58</v>
      </c>
      <c r="E494" s="39" t="s">
        <v>6635</v>
      </c>
    </row>
    <row r="495" spans="1:5" ht="12.75">
      <c r="A495" s="35" t="s">
        <v>59</v>
      </c>
      <c r="E495" s="40" t="s">
        <v>5</v>
      </c>
    </row>
    <row r="496" spans="1:5" ht="12.75">
      <c r="A496" t="s">
        <v>60</v>
      </c>
      <c r="E496" s="39" t="s">
        <v>5</v>
      </c>
    </row>
    <row r="497" spans="1:16" ht="12.75">
      <c r="A497" t="s">
        <v>52</v>
      </c>
      <c s="34" t="s">
        <v>514</v>
      </c>
      <c s="34" t="s">
        <v>6636</v>
      </c>
      <c s="35" t="s">
        <v>5</v>
      </c>
      <c s="6" t="s">
        <v>6637</v>
      </c>
      <c s="36" t="s">
        <v>101</v>
      </c>
      <c s="37">
        <v>4</v>
      </c>
      <c s="36">
        <v>0</v>
      </c>
      <c s="36">
        <f>ROUND(G497*H497,6)</f>
      </c>
      <c r="L497" s="38">
        <v>0</v>
      </c>
      <c s="32">
        <f>ROUND(ROUND(L497,2)*ROUND(G497,3),2)</f>
      </c>
      <c s="36" t="s">
        <v>57</v>
      </c>
      <c>
        <f>(M497*21)/100</f>
      </c>
      <c t="s">
        <v>27</v>
      </c>
    </row>
    <row r="498" spans="1:5" ht="12.75">
      <c r="A498" s="35" t="s">
        <v>58</v>
      </c>
      <c r="E498" s="39" t="s">
        <v>6637</v>
      </c>
    </row>
    <row r="499" spans="1:5" ht="12.75">
      <c r="A499" s="35" t="s">
        <v>59</v>
      </c>
      <c r="E499" s="40" t="s">
        <v>5</v>
      </c>
    </row>
    <row r="500" spans="1:5" ht="12.75">
      <c r="A500" t="s">
        <v>60</v>
      </c>
      <c r="E500" s="39" t="s">
        <v>5</v>
      </c>
    </row>
    <row r="501" spans="1:16" ht="25.5">
      <c r="A501" t="s">
        <v>52</v>
      </c>
      <c s="34" t="s">
        <v>518</v>
      </c>
      <c s="34" t="s">
        <v>6638</v>
      </c>
      <c s="35" t="s">
        <v>5</v>
      </c>
      <c s="6" t="s">
        <v>6639</v>
      </c>
      <c s="36" t="s">
        <v>101</v>
      </c>
      <c s="37">
        <v>9</v>
      </c>
      <c s="36">
        <v>0</v>
      </c>
      <c s="36">
        <f>ROUND(G501*H501,6)</f>
      </c>
      <c r="L501" s="38">
        <v>0</v>
      </c>
      <c s="32">
        <f>ROUND(ROUND(L501,2)*ROUND(G501,3),2)</f>
      </c>
      <c s="36" t="s">
        <v>57</v>
      </c>
      <c>
        <f>(M501*21)/100</f>
      </c>
      <c t="s">
        <v>27</v>
      </c>
    </row>
    <row r="502" spans="1:5" ht="25.5">
      <c r="A502" s="35" t="s">
        <v>58</v>
      </c>
      <c r="E502" s="39" t="s">
        <v>6639</v>
      </c>
    </row>
    <row r="503" spans="1:5" ht="140.25">
      <c r="A503" s="35" t="s">
        <v>59</v>
      </c>
      <c r="E503" s="40" t="s">
        <v>6640</v>
      </c>
    </row>
    <row r="504" spans="1:5" ht="12.75">
      <c r="A504" t="s">
        <v>60</v>
      </c>
      <c r="E504" s="39" t="s">
        <v>5</v>
      </c>
    </row>
    <row r="505" spans="1:16" ht="25.5">
      <c r="A505" t="s">
        <v>52</v>
      </c>
      <c s="34" t="s">
        <v>522</v>
      </c>
      <c s="34" t="s">
        <v>6641</v>
      </c>
      <c s="35" t="s">
        <v>5</v>
      </c>
      <c s="6" t="s">
        <v>6642</v>
      </c>
      <c s="36" t="s">
        <v>101</v>
      </c>
      <c s="37">
        <v>4</v>
      </c>
      <c s="36">
        <v>0</v>
      </c>
      <c s="36">
        <f>ROUND(G505*H505,6)</f>
      </c>
      <c r="L505" s="38">
        <v>0</v>
      </c>
      <c s="32">
        <f>ROUND(ROUND(L505,2)*ROUND(G505,3),2)</f>
      </c>
      <c s="36" t="s">
        <v>57</v>
      </c>
      <c>
        <f>(M505*21)/100</f>
      </c>
      <c t="s">
        <v>27</v>
      </c>
    </row>
    <row r="506" spans="1:5" ht="25.5">
      <c r="A506" s="35" t="s">
        <v>58</v>
      </c>
      <c r="E506" s="39" t="s">
        <v>6642</v>
      </c>
    </row>
    <row r="507" spans="1:5" ht="89.25">
      <c r="A507" s="35" t="s">
        <v>59</v>
      </c>
      <c r="E507" s="40" t="s">
        <v>6643</v>
      </c>
    </row>
    <row r="508" spans="1:5" ht="12.75">
      <c r="A508" t="s">
        <v>60</v>
      </c>
      <c r="E508" s="39" t="s">
        <v>5</v>
      </c>
    </row>
    <row r="509" spans="1:16" ht="25.5">
      <c r="A509" t="s">
        <v>52</v>
      </c>
      <c s="34" t="s">
        <v>526</v>
      </c>
      <c s="34" t="s">
        <v>6644</v>
      </c>
      <c s="35" t="s">
        <v>5</v>
      </c>
      <c s="6" t="s">
        <v>6645</v>
      </c>
      <c s="36" t="s">
        <v>101</v>
      </c>
      <c s="37">
        <v>1</v>
      </c>
      <c s="36">
        <v>0</v>
      </c>
      <c s="36">
        <f>ROUND(G509*H509,6)</f>
      </c>
      <c r="L509" s="38">
        <v>0</v>
      </c>
      <c s="32">
        <f>ROUND(ROUND(L509,2)*ROUND(G509,3),2)</f>
      </c>
      <c s="36" t="s">
        <v>57</v>
      </c>
      <c>
        <f>(M509*21)/100</f>
      </c>
      <c t="s">
        <v>27</v>
      </c>
    </row>
    <row r="510" spans="1:5" ht="25.5">
      <c r="A510" s="35" t="s">
        <v>58</v>
      </c>
      <c r="E510" s="39" t="s">
        <v>6645</v>
      </c>
    </row>
    <row r="511" spans="1:5" ht="12.75">
      <c r="A511" s="35" t="s">
        <v>59</v>
      </c>
      <c r="E511" s="40" t="s">
        <v>5</v>
      </c>
    </row>
    <row r="512" spans="1:5" ht="12.75">
      <c r="A512" t="s">
        <v>60</v>
      </c>
      <c r="E512" s="39" t="s">
        <v>5</v>
      </c>
    </row>
    <row r="513" spans="1:16" ht="12.75">
      <c r="A513" t="s">
        <v>52</v>
      </c>
      <c s="34" t="s">
        <v>530</v>
      </c>
      <c s="34" t="s">
        <v>6646</v>
      </c>
      <c s="35" t="s">
        <v>5</v>
      </c>
      <c s="6" t="s">
        <v>6647</v>
      </c>
      <c s="36" t="s">
        <v>101</v>
      </c>
      <c s="37">
        <v>1</v>
      </c>
      <c s="36">
        <v>0</v>
      </c>
      <c s="36">
        <f>ROUND(G513*H513,6)</f>
      </c>
      <c r="L513" s="38">
        <v>0</v>
      </c>
      <c s="32">
        <f>ROUND(ROUND(L513,2)*ROUND(G513,3),2)</f>
      </c>
      <c s="36" t="s">
        <v>57</v>
      </c>
      <c>
        <f>(M513*21)/100</f>
      </c>
      <c t="s">
        <v>27</v>
      </c>
    </row>
    <row r="514" spans="1:5" ht="12.75">
      <c r="A514" s="35" t="s">
        <v>58</v>
      </c>
      <c r="E514" s="39" t="s">
        <v>6648</v>
      </c>
    </row>
    <row r="515" spans="1:5" ht="12.75">
      <c r="A515" s="35" t="s">
        <v>59</v>
      </c>
      <c r="E515" s="40" t="s">
        <v>5</v>
      </c>
    </row>
    <row r="516" spans="1:5" ht="12.75">
      <c r="A516" t="s">
        <v>60</v>
      </c>
      <c r="E516" s="39" t="s">
        <v>5</v>
      </c>
    </row>
    <row r="517" spans="1:16" ht="12.75">
      <c r="A517" t="s">
        <v>52</v>
      </c>
      <c s="34" t="s">
        <v>534</v>
      </c>
      <c s="34" t="s">
        <v>6649</v>
      </c>
      <c s="35" t="s">
        <v>5</v>
      </c>
      <c s="6" t="s">
        <v>6650</v>
      </c>
      <c s="36" t="s">
        <v>101</v>
      </c>
      <c s="37">
        <v>1</v>
      </c>
      <c s="36">
        <v>0</v>
      </c>
      <c s="36">
        <f>ROUND(G517*H517,6)</f>
      </c>
      <c r="L517" s="38">
        <v>0</v>
      </c>
      <c s="32">
        <f>ROUND(ROUND(L517,2)*ROUND(G517,3),2)</f>
      </c>
      <c s="36" t="s">
        <v>57</v>
      </c>
      <c>
        <f>(M517*21)/100</f>
      </c>
      <c t="s">
        <v>27</v>
      </c>
    </row>
    <row r="518" spans="1:5" ht="12.75">
      <c r="A518" s="35" t="s">
        <v>58</v>
      </c>
      <c r="E518" s="39" t="s">
        <v>6651</v>
      </c>
    </row>
    <row r="519" spans="1:5" ht="12.75">
      <c r="A519" s="35" t="s">
        <v>59</v>
      </c>
      <c r="E519" s="40" t="s">
        <v>5</v>
      </c>
    </row>
    <row r="520" spans="1:5" ht="12.75">
      <c r="A520" t="s">
        <v>60</v>
      </c>
      <c r="E520" s="39" t="s">
        <v>5</v>
      </c>
    </row>
    <row r="521" spans="1:16" ht="12.75">
      <c r="A521" t="s">
        <v>52</v>
      </c>
      <c s="34" t="s">
        <v>538</v>
      </c>
      <c s="34" t="s">
        <v>6652</v>
      </c>
      <c s="35" t="s">
        <v>5</v>
      </c>
      <c s="6" t="s">
        <v>6653</v>
      </c>
      <c s="36" t="s">
        <v>101</v>
      </c>
      <c s="37">
        <v>4</v>
      </c>
      <c s="36">
        <v>0</v>
      </c>
      <c s="36">
        <f>ROUND(G521*H521,6)</f>
      </c>
      <c r="L521" s="38">
        <v>0</v>
      </c>
      <c s="32">
        <f>ROUND(ROUND(L521,2)*ROUND(G521,3),2)</f>
      </c>
      <c s="36" t="s">
        <v>57</v>
      </c>
      <c>
        <f>(M521*21)/100</f>
      </c>
      <c t="s">
        <v>27</v>
      </c>
    </row>
    <row r="522" spans="1:5" ht="12.75">
      <c r="A522" s="35" t="s">
        <v>58</v>
      </c>
      <c r="E522" s="39" t="s">
        <v>6654</v>
      </c>
    </row>
    <row r="523" spans="1:5" ht="12.75">
      <c r="A523" s="35" t="s">
        <v>59</v>
      </c>
      <c r="E523" s="40" t="s">
        <v>5</v>
      </c>
    </row>
    <row r="524" spans="1:5" ht="12.75">
      <c r="A524" t="s">
        <v>60</v>
      </c>
      <c r="E524" s="39" t="s">
        <v>5</v>
      </c>
    </row>
    <row r="525" spans="1:16" ht="12.75">
      <c r="A525" t="s">
        <v>52</v>
      </c>
      <c s="34" t="s">
        <v>542</v>
      </c>
      <c s="34" t="s">
        <v>6655</v>
      </c>
      <c s="35" t="s">
        <v>5</v>
      </c>
      <c s="6" t="s">
        <v>6656</v>
      </c>
      <c s="36" t="s">
        <v>101</v>
      </c>
      <c s="37">
        <v>12</v>
      </c>
      <c s="36">
        <v>0</v>
      </c>
      <c s="36">
        <f>ROUND(G525*H525,6)</f>
      </c>
      <c r="L525" s="38">
        <v>0</v>
      </c>
      <c s="32">
        <f>ROUND(ROUND(L525,2)*ROUND(G525,3),2)</f>
      </c>
      <c s="36" t="s">
        <v>57</v>
      </c>
      <c>
        <f>(M525*21)/100</f>
      </c>
      <c t="s">
        <v>27</v>
      </c>
    </row>
    <row r="526" spans="1:5" ht="12.75">
      <c r="A526" s="35" t="s">
        <v>58</v>
      </c>
      <c r="E526" s="39" t="s">
        <v>6656</v>
      </c>
    </row>
    <row r="527" spans="1:5" ht="12.75">
      <c r="A527" s="35" t="s">
        <v>59</v>
      </c>
      <c r="E527" s="40" t="s">
        <v>5</v>
      </c>
    </row>
    <row r="528" spans="1:5" ht="12.75">
      <c r="A528" t="s">
        <v>60</v>
      </c>
      <c r="E528" s="39" t="s">
        <v>5</v>
      </c>
    </row>
    <row r="529" spans="1:16" ht="12.75">
      <c r="A529" t="s">
        <v>52</v>
      </c>
      <c s="34" t="s">
        <v>546</v>
      </c>
      <c s="34" t="s">
        <v>6657</v>
      </c>
      <c s="35" t="s">
        <v>5</v>
      </c>
      <c s="6" t="s">
        <v>6658</v>
      </c>
      <c s="36" t="s">
        <v>101</v>
      </c>
      <c s="37">
        <v>6</v>
      </c>
      <c s="36">
        <v>0</v>
      </c>
      <c s="36">
        <f>ROUND(G529*H529,6)</f>
      </c>
      <c r="L529" s="38">
        <v>0</v>
      </c>
      <c s="32">
        <f>ROUND(ROUND(L529,2)*ROUND(G529,3),2)</f>
      </c>
      <c s="36" t="s">
        <v>57</v>
      </c>
      <c>
        <f>(M529*21)/100</f>
      </c>
      <c t="s">
        <v>27</v>
      </c>
    </row>
    <row r="530" spans="1:5" ht="12.75">
      <c r="A530" s="35" t="s">
        <v>58</v>
      </c>
      <c r="E530" s="39" t="s">
        <v>6658</v>
      </c>
    </row>
    <row r="531" spans="1:5" ht="12.75">
      <c r="A531" s="35" t="s">
        <v>59</v>
      </c>
      <c r="E531" s="40" t="s">
        <v>5</v>
      </c>
    </row>
    <row r="532" spans="1:5" ht="12.75">
      <c r="A532" t="s">
        <v>60</v>
      </c>
      <c r="E532" s="39" t="s">
        <v>5</v>
      </c>
    </row>
    <row r="533" spans="1:16" ht="12.75">
      <c r="A533" t="s">
        <v>52</v>
      </c>
      <c s="34" t="s">
        <v>550</v>
      </c>
      <c s="34" t="s">
        <v>6659</v>
      </c>
      <c s="35" t="s">
        <v>5</v>
      </c>
      <c s="6" t="s">
        <v>6660</v>
      </c>
      <c s="36" t="s">
        <v>101</v>
      </c>
      <c s="37">
        <v>1</v>
      </c>
      <c s="36">
        <v>0</v>
      </c>
      <c s="36">
        <f>ROUND(G533*H533,6)</f>
      </c>
      <c r="L533" s="38">
        <v>0</v>
      </c>
      <c s="32">
        <f>ROUND(ROUND(L533,2)*ROUND(G533,3),2)</f>
      </c>
      <c s="36" t="s">
        <v>57</v>
      </c>
      <c>
        <f>(M533*21)/100</f>
      </c>
      <c t="s">
        <v>27</v>
      </c>
    </row>
    <row r="534" spans="1:5" ht="12.75">
      <c r="A534" s="35" t="s">
        <v>58</v>
      </c>
      <c r="E534" s="39" t="s">
        <v>6661</v>
      </c>
    </row>
    <row r="535" spans="1:5" ht="12.75">
      <c r="A535" s="35" t="s">
        <v>59</v>
      </c>
      <c r="E535" s="40" t="s">
        <v>5</v>
      </c>
    </row>
    <row r="536" spans="1:5" ht="12.75">
      <c r="A536" t="s">
        <v>60</v>
      </c>
      <c r="E536" s="39" t="s">
        <v>5</v>
      </c>
    </row>
    <row r="537" spans="1:16" ht="12.75">
      <c r="A537" t="s">
        <v>52</v>
      </c>
      <c s="34" t="s">
        <v>554</v>
      </c>
      <c s="34" t="s">
        <v>6662</v>
      </c>
      <c s="35" t="s">
        <v>5</v>
      </c>
      <c s="6" t="s">
        <v>6663</v>
      </c>
      <c s="36" t="s">
        <v>101</v>
      </c>
      <c s="37">
        <v>2</v>
      </c>
      <c s="36">
        <v>0</v>
      </c>
      <c s="36">
        <f>ROUND(G537*H537,6)</f>
      </c>
      <c r="L537" s="38">
        <v>0</v>
      </c>
      <c s="32">
        <f>ROUND(ROUND(L537,2)*ROUND(G537,3),2)</f>
      </c>
      <c s="36" t="s">
        <v>57</v>
      </c>
      <c>
        <f>(M537*21)/100</f>
      </c>
      <c t="s">
        <v>27</v>
      </c>
    </row>
    <row r="538" spans="1:5" ht="12.75">
      <c r="A538" s="35" t="s">
        <v>58</v>
      </c>
      <c r="E538" s="39" t="s">
        <v>6663</v>
      </c>
    </row>
    <row r="539" spans="1:5" ht="12.75">
      <c r="A539" s="35" t="s">
        <v>59</v>
      </c>
      <c r="E539" s="40" t="s">
        <v>5</v>
      </c>
    </row>
    <row r="540" spans="1:5" ht="12.75">
      <c r="A540" t="s">
        <v>60</v>
      </c>
      <c r="E540" s="39" t="s">
        <v>5</v>
      </c>
    </row>
    <row r="541" spans="1:16" ht="12.75">
      <c r="A541" t="s">
        <v>52</v>
      </c>
      <c s="34" t="s">
        <v>558</v>
      </c>
      <c s="34" t="s">
        <v>6664</v>
      </c>
      <c s="35" t="s">
        <v>5</v>
      </c>
      <c s="6" t="s">
        <v>6665</v>
      </c>
      <c s="36" t="s">
        <v>101</v>
      </c>
      <c s="37">
        <v>1</v>
      </c>
      <c s="36">
        <v>0</v>
      </c>
      <c s="36">
        <f>ROUND(G541*H541,6)</f>
      </c>
      <c r="L541" s="38">
        <v>0</v>
      </c>
      <c s="32">
        <f>ROUND(ROUND(L541,2)*ROUND(G541,3),2)</f>
      </c>
      <c s="36" t="s">
        <v>57</v>
      </c>
      <c>
        <f>(M541*21)/100</f>
      </c>
      <c t="s">
        <v>27</v>
      </c>
    </row>
    <row r="542" spans="1:5" ht="12.75">
      <c r="A542" s="35" t="s">
        <v>58</v>
      </c>
      <c r="E542" s="39" t="s">
        <v>6665</v>
      </c>
    </row>
    <row r="543" spans="1:5" ht="12.75">
      <c r="A543" s="35" t="s">
        <v>59</v>
      </c>
      <c r="E543" s="40" t="s">
        <v>5</v>
      </c>
    </row>
    <row r="544" spans="1:5" ht="12.75">
      <c r="A544" t="s">
        <v>60</v>
      </c>
      <c r="E544" s="39" t="s">
        <v>5</v>
      </c>
    </row>
    <row r="545" spans="1:16" ht="12.75">
      <c r="A545" t="s">
        <v>52</v>
      </c>
      <c s="34" t="s">
        <v>562</v>
      </c>
      <c s="34" t="s">
        <v>6666</v>
      </c>
      <c s="35" t="s">
        <v>5</v>
      </c>
      <c s="6" t="s">
        <v>6667</v>
      </c>
      <c s="36" t="s">
        <v>101</v>
      </c>
      <c s="37">
        <v>1</v>
      </c>
      <c s="36">
        <v>0</v>
      </c>
      <c s="36">
        <f>ROUND(G545*H545,6)</f>
      </c>
      <c r="L545" s="38">
        <v>0</v>
      </c>
      <c s="32">
        <f>ROUND(ROUND(L545,2)*ROUND(G545,3),2)</f>
      </c>
      <c s="36" t="s">
        <v>57</v>
      </c>
      <c>
        <f>(M545*21)/100</f>
      </c>
      <c t="s">
        <v>27</v>
      </c>
    </row>
    <row r="546" spans="1:5" ht="12.75">
      <c r="A546" s="35" t="s">
        <v>58</v>
      </c>
      <c r="E546" s="39" t="s">
        <v>6667</v>
      </c>
    </row>
    <row r="547" spans="1:5" ht="12.75">
      <c r="A547" s="35" t="s">
        <v>59</v>
      </c>
      <c r="E547" s="40" t="s">
        <v>5</v>
      </c>
    </row>
    <row r="548" spans="1:5" ht="12.75">
      <c r="A548" t="s">
        <v>60</v>
      </c>
      <c r="E548" s="39" t="s">
        <v>5</v>
      </c>
    </row>
    <row r="549" spans="1:16" ht="12.75">
      <c r="A549" t="s">
        <v>52</v>
      </c>
      <c s="34" t="s">
        <v>566</v>
      </c>
      <c s="34" t="s">
        <v>6668</v>
      </c>
      <c s="35" t="s">
        <v>5</v>
      </c>
      <c s="6" t="s">
        <v>6669</v>
      </c>
      <c s="36" t="s">
        <v>101</v>
      </c>
      <c s="37">
        <v>2</v>
      </c>
      <c s="36">
        <v>0</v>
      </c>
      <c s="36">
        <f>ROUND(G549*H549,6)</f>
      </c>
      <c r="L549" s="38">
        <v>0</v>
      </c>
      <c s="32">
        <f>ROUND(ROUND(L549,2)*ROUND(G549,3),2)</f>
      </c>
      <c s="36" t="s">
        <v>57</v>
      </c>
      <c>
        <f>(M549*21)/100</f>
      </c>
      <c t="s">
        <v>27</v>
      </c>
    </row>
    <row r="550" spans="1:5" ht="12.75">
      <c r="A550" s="35" t="s">
        <v>58</v>
      </c>
      <c r="E550" s="39" t="s">
        <v>6669</v>
      </c>
    </row>
    <row r="551" spans="1:5" ht="12.75">
      <c r="A551" s="35" t="s">
        <v>59</v>
      </c>
      <c r="E551" s="40" t="s">
        <v>5</v>
      </c>
    </row>
    <row r="552" spans="1:5" ht="12.75">
      <c r="A552" t="s">
        <v>60</v>
      </c>
      <c r="E552" s="39" t="s">
        <v>5</v>
      </c>
    </row>
    <row r="553" spans="1:16" ht="12.75">
      <c r="A553" t="s">
        <v>52</v>
      </c>
      <c s="34" t="s">
        <v>570</v>
      </c>
      <c s="34" t="s">
        <v>6670</v>
      </c>
      <c s="35" t="s">
        <v>5</v>
      </c>
      <c s="6" t="s">
        <v>6671</v>
      </c>
      <c s="36" t="s">
        <v>101</v>
      </c>
      <c s="37">
        <v>1</v>
      </c>
      <c s="36">
        <v>0</v>
      </c>
      <c s="36">
        <f>ROUND(G553*H553,6)</f>
      </c>
      <c r="L553" s="38">
        <v>0</v>
      </c>
      <c s="32">
        <f>ROUND(ROUND(L553,2)*ROUND(G553,3),2)</f>
      </c>
      <c s="36" t="s">
        <v>57</v>
      </c>
      <c>
        <f>(M553*21)/100</f>
      </c>
      <c t="s">
        <v>27</v>
      </c>
    </row>
    <row r="554" spans="1:5" ht="12.75">
      <c r="A554" s="35" t="s">
        <v>58</v>
      </c>
      <c r="E554" s="39" t="s">
        <v>6672</v>
      </c>
    </row>
    <row r="555" spans="1:5" ht="12.75">
      <c r="A555" s="35" t="s">
        <v>59</v>
      </c>
      <c r="E555" s="40" t="s">
        <v>5</v>
      </c>
    </row>
    <row r="556" spans="1:5" ht="12.75">
      <c r="A556" t="s">
        <v>60</v>
      </c>
      <c r="E556" s="39" t="s">
        <v>5</v>
      </c>
    </row>
    <row r="557" spans="1:16" ht="25.5">
      <c r="A557" t="s">
        <v>52</v>
      </c>
      <c s="34" t="s">
        <v>574</v>
      </c>
      <c s="34" t="s">
        <v>6673</v>
      </c>
      <c s="35" t="s">
        <v>5</v>
      </c>
      <c s="6" t="s">
        <v>6674</v>
      </c>
      <c s="36" t="s">
        <v>737</v>
      </c>
      <c s="37">
        <v>0.6</v>
      </c>
      <c s="36">
        <v>0</v>
      </c>
      <c s="36">
        <f>ROUND(G557*H557,6)</f>
      </c>
      <c r="L557" s="38">
        <v>0</v>
      </c>
      <c s="32">
        <f>ROUND(ROUND(L557,2)*ROUND(G557,3),2)</f>
      </c>
      <c s="36" t="s">
        <v>57</v>
      </c>
      <c>
        <f>(M557*21)/100</f>
      </c>
      <c t="s">
        <v>27</v>
      </c>
    </row>
    <row r="558" spans="1:5" ht="25.5">
      <c r="A558" s="35" t="s">
        <v>58</v>
      </c>
      <c r="E558" s="39" t="s">
        <v>6674</v>
      </c>
    </row>
    <row r="559" spans="1:5" ht="12.75">
      <c r="A559" s="35" t="s">
        <v>59</v>
      </c>
      <c r="E559" s="40" t="s">
        <v>5</v>
      </c>
    </row>
    <row r="560" spans="1:5" ht="12.75">
      <c r="A560" t="s">
        <v>60</v>
      </c>
      <c r="E560" s="39" t="s">
        <v>5</v>
      </c>
    </row>
    <row r="561" spans="1:16" ht="25.5">
      <c r="A561" t="s">
        <v>52</v>
      </c>
      <c s="34" t="s">
        <v>578</v>
      </c>
      <c s="34" t="s">
        <v>6675</v>
      </c>
      <c s="35" t="s">
        <v>5</v>
      </c>
      <c s="6" t="s">
        <v>6676</v>
      </c>
      <c s="36" t="s">
        <v>101</v>
      </c>
      <c s="37">
        <v>2</v>
      </c>
      <c s="36">
        <v>0</v>
      </c>
      <c s="36">
        <f>ROUND(G561*H561,6)</f>
      </c>
      <c r="L561" s="38">
        <v>0</v>
      </c>
      <c s="32">
        <f>ROUND(ROUND(L561,2)*ROUND(G561,3),2)</f>
      </c>
      <c s="36" t="s">
        <v>57</v>
      </c>
      <c>
        <f>(M561*21)/100</f>
      </c>
      <c t="s">
        <v>27</v>
      </c>
    </row>
    <row r="562" spans="1:5" ht="25.5">
      <c r="A562" s="35" t="s">
        <v>58</v>
      </c>
      <c r="E562" s="39" t="s">
        <v>6677</v>
      </c>
    </row>
    <row r="563" spans="1:5" ht="25.5">
      <c r="A563" s="35" t="s">
        <v>59</v>
      </c>
      <c r="E563" s="40" t="s">
        <v>6678</v>
      </c>
    </row>
    <row r="564" spans="1:5" ht="12.75">
      <c r="A564" t="s">
        <v>60</v>
      </c>
      <c r="E564" s="39" t="s">
        <v>5</v>
      </c>
    </row>
    <row r="565" spans="1:16" ht="25.5">
      <c r="A565" t="s">
        <v>52</v>
      </c>
      <c s="34" t="s">
        <v>582</v>
      </c>
      <c s="34" t="s">
        <v>6675</v>
      </c>
      <c s="35" t="s">
        <v>53</v>
      </c>
      <c s="6" t="s">
        <v>6679</v>
      </c>
      <c s="36" t="s">
        <v>101</v>
      </c>
      <c s="37">
        <v>1</v>
      </c>
      <c s="36">
        <v>0</v>
      </c>
      <c s="36">
        <f>ROUND(G565*H565,6)</f>
      </c>
      <c r="L565" s="38">
        <v>0</v>
      </c>
      <c s="32">
        <f>ROUND(ROUND(L565,2)*ROUND(G565,3),2)</f>
      </c>
      <c s="36" t="s">
        <v>57</v>
      </c>
      <c>
        <f>(M565*21)/100</f>
      </c>
      <c t="s">
        <v>27</v>
      </c>
    </row>
    <row r="566" spans="1:5" ht="25.5">
      <c r="A566" s="35" t="s">
        <v>58</v>
      </c>
      <c r="E566" s="39" t="s">
        <v>6680</v>
      </c>
    </row>
    <row r="567" spans="1:5" ht="25.5">
      <c r="A567" s="35" t="s">
        <v>59</v>
      </c>
      <c r="E567" s="40" t="s">
        <v>6681</v>
      </c>
    </row>
    <row r="568" spans="1:5" ht="12.75">
      <c r="A568" t="s">
        <v>60</v>
      </c>
      <c r="E568" s="39" t="s">
        <v>5</v>
      </c>
    </row>
    <row r="569" spans="1:16" ht="25.5">
      <c r="A569" t="s">
        <v>52</v>
      </c>
      <c s="34" t="s">
        <v>586</v>
      </c>
      <c s="34" t="s">
        <v>6682</v>
      </c>
      <c s="35" t="s">
        <v>5</v>
      </c>
      <c s="6" t="s">
        <v>6683</v>
      </c>
      <c s="36" t="s">
        <v>101</v>
      </c>
      <c s="37">
        <v>3</v>
      </c>
      <c s="36">
        <v>0</v>
      </c>
      <c s="36">
        <f>ROUND(G569*H569,6)</f>
      </c>
      <c r="L569" s="38">
        <v>0</v>
      </c>
      <c s="32">
        <f>ROUND(ROUND(L569,2)*ROUND(G569,3),2)</f>
      </c>
      <c s="36" t="s">
        <v>57</v>
      </c>
      <c>
        <f>(M569*21)/100</f>
      </c>
      <c t="s">
        <v>27</v>
      </c>
    </row>
    <row r="570" spans="1:5" ht="38.25">
      <c r="A570" s="35" t="s">
        <v>58</v>
      </c>
      <c r="E570" s="39" t="s">
        <v>6684</v>
      </c>
    </row>
    <row r="571" spans="1:5" ht="38.25">
      <c r="A571" s="35" t="s">
        <v>59</v>
      </c>
      <c r="E571" s="40" t="s">
        <v>6685</v>
      </c>
    </row>
    <row r="572" spans="1:5" ht="12.75">
      <c r="A572" t="s">
        <v>60</v>
      </c>
      <c r="E572" s="39" t="s">
        <v>5</v>
      </c>
    </row>
    <row r="573" spans="1:16" ht="25.5">
      <c r="A573" t="s">
        <v>52</v>
      </c>
      <c s="34" t="s">
        <v>590</v>
      </c>
      <c s="34" t="s">
        <v>6682</v>
      </c>
      <c s="35" t="s">
        <v>53</v>
      </c>
      <c s="6" t="s">
        <v>6686</v>
      </c>
      <c s="36" t="s">
        <v>101</v>
      </c>
      <c s="37">
        <v>2</v>
      </c>
      <c s="36">
        <v>0</v>
      </c>
      <c s="36">
        <f>ROUND(G573*H573,6)</f>
      </c>
      <c r="L573" s="38">
        <v>0</v>
      </c>
      <c s="32">
        <f>ROUND(ROUND(L573,2)*ROUND(G573,3),2)</f>
      </c>
      <c s="36" t="s">
        <v>57</v>
      </c>
      <c>
        <f>(M573*21)/100</f>
      </c>
      <c t="s">
        <v>27</v>
      </c>
    </row>
    <row r="574" spans="1:5" ht="25.5">
      <c r="A574" s="35" t="s">
        <v>58</v>
      </c>
      <c r="E574" s="39" t="s">
        <v>6687</v>
      </c>
    </row>
    <row r="575" spans="1:5" ht="38.25">
      <c r="A575" s="35" t="s">
        <v>59</v>
      </c>
      <c r="E575" s="40" t="s">
        <v>6688</v>
      </c>
    </row>
    <row r="576" spans="1:5" ht="12.75">
      <c r="A576" t="s">
        <v>60</v>
      </c>
      <c r="E576" s="39" t="s">
        <v>5</v>
      </c>
    </row>
    <row r="577" spans="1:16" ht="25.5">
      <c r="A577" t="s">
        <v>52</v>
      </c>
      <c s="34" t="s">
        <v>594</v>
      </c>
      <c s="34" t="s">
        <v>6682</v>
      </c>
      <c s="35" t="s">
        <v>27</v>
      </c>
      <c s="6" t="s">
        <v>6689</v>
      </c>
      <c s="36" t="s">
        <v>101</v>
      </c>
      <c s="37">
        <v>1</v>
      </c>
      <c s="36">
        <v>0</v>
      </c>
      <c s="36">
        <f>ROUND(G577*H577,6)</f>
      </c>
      <c r="L577" s="38">
        <v>0</v>
      </c>
      <c s="32">
        <f>ROUND(ROUND(L577,2)*ROUND(G577,3),2)</f>
      </c>
      <c s="36" t="s">
        <v>57</v>
      </c>
      <c>
        <f>(M577*21)/100</f>
      </c>
      <c t="s">
        <v>27</v>
      </c>
    </row>
    <row r="578" spans="1:5" ht="25.5">
      <c r="A578" s="35" t="s">
        <v>58</v>
      </c>
      <c r="E578" s="39" t="s">
        <v>6689</v>
      </c>
    </row>
    <row r="579" spans="1:5" ht="38.25">
      <c r="A579" s="35" t="s">
        <v>59</v>
      </c>
      <c r="E579" s="40" t="s">
        <v>6690</v>
      </c>
    </row>
    <row r="580" spans="1:5" ht="12.75">
      <c r="A580" t="s">
        <v>60</v>
      </c>
      <c r="E580" s="39" t="s">
        <v>5</v>
      </c>
    </row>
    <row r="581" spans="1:16" ht="25.5">
      <c r="A581" t="s">
        <v>52</v>
      </c>
      <c s="34" t="s">
        <v>598</v>
      </c>
      <c s="34" t="s">
        <v>6691</v>
      </c>
      <c s="35" t="s">
        <v>5</v>
      </c>
      <c s="6" t="s">
        <v>6692</v>
      </c>
      <c s="36" t="s">
        <v>101</v>
      </c>
      <c s="37">
        <v>1</v>
      </c>
      <c s="36">
        <v>0</v>
      </c>
      <c s="36">
        <f>ROUND(G581*H581,6)</f>
      </c>
      <c r="L581" s="38">
        <v>0</v>
      </c>
      <c s="32">
        <f>ROUND(ROUND(L581,2)*ROUND(G581,3),2)</f>
      </c>
      <c s="36" t="s">
        <v>57</v>
      </c>
      <c>
        <f>(M581*21)/100</f>
      </c>
      <c t="s">
        <v>27</v>
      </c>
    </row>
    <row r="582" spans="1:5" ht="25.5">
      <c r="A582" s="35" t="s">
        <v>58</v>
      </c>
      <c r="E582" s="39" t="s">
        <v>6693</v>
      </c>
    </row>
    <row r="583" spans="1:5" ht="12.75">
      <c r="A583" s="35" t="s">
        <v>59</v>
      </c>
      <c r="E583" s="40" t="s">
        <v>5</v>
      </c>
    </row>
    <row r="584" spans="1:5" ht="12.75">
      <c r="A584" t="s">
        <v>60</v>
      </c>
      <c r="E584" s="39" t="s">
        <v>5</v>
      </c>
    </row>
    <row r="585" spans="1:16" ht="25.5">
      <c r="A585" t="s">
        <v>52</v>
      </c>
      <c s="34" t="s">
        <v>602</v>
      </c>
      <c s="34" t="s">
        <v>6691</v>
      </c>
      <c s="35" t="s">
        <v>53</v>
      </c>
      <c s="6" t="s">
        <v>6694</v>
      </c>
      <c s="36" t="s">
        <v>101</v>
      </c>
      <c s="37">
        <v>2</v>
      </c>
      <c s="36">
        <v>0</v>
      </c>
      <c s="36">
        <f>ROUND(G585*H585,6)</f>
      </c>
      <c r="L585" s="38">
        <v>0</v>
      </c>
      <c s="32">
        <f>ROUND(ROUND(L585,2)*ROUND(G585,3),2)</f>
      </c>
      <c s="36" t="s">
        <v>57</v>
      </c>
      <c>
        <f>(M585*21)/100</f>
      </c>
      <c t="s">
        <v>27</v>
      </c>
    </row>
    <row r="586" spans="1:5" ht="25.5">
      <c r="A586" s="35" t="s">
        <v>58</v>
      </c>
      <c r="E586" s="39" t="s">
        <v>6695</v>
      </c>
    </row>
    <row r="587" spans="1:5" ht="12.75">
      <c r="A587" s="35" t="s">
        <v>59</v>
      </c>
      <c r="E587" s="40" t="s">
        <v>5</v>
      </c>
    </row>
    <row r="588" spans="1:5" ht="12.75">
      <c r="A588" t="s">
        <v>60</v>
      </c>
      <c r="E588" s="39" t="s">
        <v>5</v>
      </c>
    </row>
    <row r="589" spans="1:16" ht="25.5">
      <c r="A589" t="s">
        <v>52</v>
      </c>
      <c s="34" t="s">
        <v>606</v>
      </c>
      <c s="34" t="s">
        <v>6691</v>
      </c>
      <c s="35" t="s">
        <v>27</v>
      </c>
      <c s="6" t="s">
        <v>6696</v>
      </c>
      <c s="36" t="s">
        <v>101</v>
      </c>
      <c s="37">
        <v>1</v>
      </c>
      <c s="36">
        <v>0</v>
      </c>
      <c s="36">
        <f>ROUND(G589*H589,6)</f>
      </c>
      <c r="L589" s="38">
        <v>0</v>
      </c>
      <c s="32">
        <f>ROUND(ROUND(L589,2)*ROUND(G589,3),2)</f>
      </c>
      <c s="36" t="s">
        <v>57</v>
      </c>
      <c>
        <f>(M589*21)/100</f>
      </c>
      <c t="s">
        <v>27</v>
      </c>
    </row>
    <row r="590" spans="1:5" ht="25.5">
      <c r="A590" s="35" t="s">
        <v>58</v>
      </c>
      <c r="E590" s="39" t="s">
        <v>6697</v>
      </c>
    </row>
    <row r="591" spans="1:5" ht="12.75">
      <c r="A591" s="35" t="s">
        <v>59</v>
      </c>
      <c r="E591" s="40" t="s">
        <v>5</v>
      </c>
    </row>
    <row r="592" spans="1:5" ht="12.75">
      <c r="A592" t="s">
        <v>60</v>
      </c>
      <c r="E592" s="39" t="s">
        <v>5</v>
      </c>
    </row>
    <row r="593" spans="1:13" ht="12.75">
      <c r="A593" t="s">
        <v>49</v>
      </c>
      <c r="C593" s="31" t="s">
        <v>5439</v>
      </c>
      <c r="E593" s="33" t="s">
        <v>5440</v>
      </c>
      <c r="J593" s="32">
        <f>0</f>
      </c>
      <c s="32">
        <f>0</f>
      </c>
      <c s="32">
        <f>0+L594+L598+L602+L606+L610+L614+L618+L622+L626+L630+L634+L638+L642+L646+L650+L654+L658+L662+L666+L670+L674+L678+L682+L686+L690+L694+L698+L702+L706+L710+L714+L718</f>
      </c>
      <c s="32">
        <f>0+M594+M598+M602+M606+M610+M614+M618+M622+M626+M630+M634+M638+M642+M646+M650+M654+M658+M662+M666+M670+M674+M678+M682+M686+M690+M694+M698+M702+M706+M710+M714+M718</f>
      </c>
    </row>
    <row r="594" spans="1:16" ht="25.5">
      <c r="A594" t="s">
        <v>52</v>
      </c>
      <c s="34" t="s">
        <v>610</v>
      </c>
      <c s="34" t="s">
        <v>6698</v>
      </c>
      <c s="35" t="s">
        <v>5</v>
      </c>
      <c s="6" t="s">
        <v>6699</v>
      </c>
      <c s="36" t="s">
        <v>101</v>
      </c>
      <c s="37">
        <v>2</v>
      </c>
      <c s="36">
        <v>0</v>
      </c>
      <c s="36">
        <f>ROUND(G594*H594,6)</f>
      </c>
      <c r="L594" s="38">
        <v>0</v>
      </c>
      <c s="32">
        <f>ROUND(ROUND(L594,2)*ROUND(G594,3),2)</f>
      </c>
      <c s="36" t="s">
        <v>57</v>
      </c>
      <c>
        <f>(M594*21)/100</f>
      </c>
      <c t="s">
        <v>27</v>
      </c>
    </row>
    <row r="595" spans="1:5" ht="25.5">
      <c r="A595" s="35" t="s">
        <v>58</v>
      </c>
      <c r="E595" s="39" t="s">
        <v>6700</v>
      </c>
    </row>
    <row r="596" spans="1:5" ht="12.75">
      <c r="A596" s="35" t="s">
        <v>59</v>
      </c>
      <c r="E596" s="40" t="s">
        <v>5</v>
      </c>
    </row>
    <row r="597" spans="1:5" ht="12.75">
      <c r="A597" t="s">
        <v>60</v>
      </c>
      <c r="E597" s="39" t="s">
        <v>5</v>
      </c>
    </row>
    <row r="598" spans="1:16" ht="25.5">
      <c r="A598" t="s">
        <v>52</v>
      </c>
      <c s="34" t="s">
        <v>614</v>
      </c>
      <c s="34" t="s">
        <v>6701</v>
      </c>
      <c s="35" t="s">
        <v>5</v>
      </c>
      <c s="6" t="s">
        <v>6702</v>
      </c>
      <c s="36" t="s">
        <v>101</v>
      </c>
      <c s="37">
        <v>1</v>
      </c>
      <c s="36">
        <v>0</v>
      </c>
      <c s="36">
        <f>ROUND(G598*H598,6)</f>
      </c>
      <c r="L598" s="38">
        <v>0</v>
      </c>
      <c s="32">
        <f>ROUND(ROUND(L598,2)*ROUND(G598,3),2)</f>
      </c>
      <c s="36" t="s">
        <v>57</v>
      </c>
      <c>
        <f>(M598*21)/100</f>
      </c>
      <c t="s">
        <v>27</v>
      </c>
    </row>
    <row r="599" spans="1:5" ht="25.5">
      <c r="A599" s="35" t="s">
        <v>58</v>
      </c>
      <c r="E599" s="39" t="s">
        <v>6703</v>
      </c>
    </row>
    <row r="600" spans="1:5" ht="25.5">
      <c r="A600" s="35" t="s">
        <v>59</v>
      </c>
      <c r="E600" s="40" t="s">
        <v>6681</v>
      </c>
    </row>
    <row r="601" spans="1:5" ht="12.75">
      <c r="A601" t="s">
        <v>60</v>
      </c>
      <c r="E601" s="39" t="s">
        <v>5</v>
      </c>
    </row>
    <row r="602" spans="1:16" ht="25.5">
      <c r="A602" t="s">
        <v>52</v>
      </c>
      <c s="34" t="s">
        <v>619</v>
      </c>
      <c s="34" t="s">
        <v>6704</v>
      </c>
      <c s="35" t="s">
        <v>5</v>
      </c>
      <c s="6" t="s">
        <v>6705</v>
      </c>
      <c s="36" t="s">
        <v>101</v>
      </c>
      <c s="37">
        <v>3</v>
      </c>
      <c s="36">
        <v>0</v>
      </c>
      <c s="36">
        <f>ROUND(G602*H602,6)</f>
      </c>
      <c r="L602" s="38">
        <v>0</v>
      </c>
      <c s="32">
        <f>ROUND(ROUND(L602,2)*ROUND(G602,3),2)</f>
      </c>
      <c s="36" t="s">
        <v>57</v>
      </c>
      <c>
        <f>(M602*21)/100</f>
      </c>
      <c t="s">
        <v>27</v>
      </c>
    </row>
    <row r="603" spans="1:5" ht="12.75">
      <c r="A603" s="35" t="s">
        <v>58</v>
      </c>
      <c r="E603" s="39" t="s">
        <v>6706</v>
      </c>
    </row>
    <row r="604" spans="1:5" ht="25.5">
      <c r="A604" s="35" t="s">
        <v>59</v>
      </c>
      <c r="E604" s="40" t="s">
        <v>6707</v>
      </c>
    </row>
    <row r="605" spans="1:5" ht="12.75">
      <c r="A605" t="s">
        <v>60</v>
      </c>
      <c r="E605" s="39" t="s">
        <v>5</v>
      </c>
    </row>
    <row r="606" spans="1:16" ht="25.5">
      <c r="A606" t="s">
        <v>52</v>
      </c>
      <c s="34" t="s">
        <v>623</v>
      </c>
      <c s="34" t="s">
        <v>6708</v>
      </c>
      <c s="35" t="s">
        <v>5</v>
      </c>
      <c s="6" t="s">
        <v>6709</v>
      </c>
      <c s="36" t="s">
        <v>101</v>
      </c>
      <c s="37">
        <v>2</v>
      </c>
      <c s="36">
        <v>0</v>
      </c>
      <c s="36">
        <f>ROUND(G606*H606,6)</f>
      </c>
      <c r="L606" s="38">
        <v>0</v>
      </c>
      <c s="32">
        <f>ROUND(ROUND(L606,2)*ROUND(G606,3),2)</f>
      </c>
      <c s="36" t="s">
        <v>57</v>
      </c>
      <c>
        <f>(M606*21)/100</f>
      </c>
      <c t="s">
        <v>27</v>
      </c>
    </row>
    <row r="607" spans="1:5" ht="25.5">
      <c r="A607" s="35" t="s">
        <v>58</v>
      </c>
      <c r="E607" s="39" t="s">
        <v>6710</v>
      </c>
    </row>
    <row r="608" spans="1:5" ht="25.5">
      <c r="A608" s="35" t="s">
        <v>59</v>
      </c>
      <c r="E608" s="40" t="s">
        <v>6678</v>
      </c>
    </row>
    <row r="609" spans="1:5" ht="12.75">
      <c r="A609" t="s">
        <v>60</v>
      </c>
      <c r="E609" s="39" t="s">
        <v>5</v>
      </c>
    </row>
    <row r="610" spans="1:16" ht="25.5">
      <c r="A610" t="s">
        <v>52</v>
      </c>
      <c s="34" t="s">
        <v>627</v>
      </c>
      <c s="34" t="s">
        <v>6711</v>
      </c>
      <c s="35" t="s">
        <v>5</v>
      </c>
      <c s="6" t="s">
        <v>6712</v>
      </c>
      <c s="36" t="s">
        <v>101</v>
      </c>
      <c s="37">
        <v>3</v>
      </c>
      <c s="36">
        <v>0</v>
      </c>
      <c s="36">
        <f>ROUND(G610*H610,6)</f>
      </c>
      <c r="L610" s="38">
        <v>0</v>
      </c>
      <c s="32">
        <f>ROUND(ROUND(L610,2)*ROUND(G610,3),2)</f>
      </c>
      <c s="36" t="s">
        <v>57</v>
      </c>
      <c>
        <f>(M610*21)/100</f>
      </c>
      <c t="s">
        <v>27</v>
      </c>
    </row>
    <row r="611" spans="1:5" ht="25.5">
      <c r="A611" s="35" t="s">
        <v>58</v>
      </c>
      <c r="E611" s="39" t="s">
        <v>6713</v>
      </c>
    </row>
    <row r="612" spans="1:5" ht="25.5">
      <c r="A612" s="35" t="s">
        <v>59</v>
      </c>
      <c r="E612" s="40" t="s">
        <v>6707</v>
      </c>
    </row>
    <row r="613" spans="1:5" ht="12.75">
      <c r="A613" t="s">
        <v>60</v>
      </c>
      <c r="E613" s="39" t="s">
        <v>5</v>
      </c>
    </row>
    <row r="614" spans="1:16" ht="25.5">
      <c r="A614" t="s">
        <v>52</v>
      </c>
      <c s="34" t="s">
        <v>631</v>
      </c>
      <c s="34" t="s">
        <v>6714</v>
      </c>
      <c s="35" t="s">
        <v>5</v>
      </c>
      <c s="6" t="s">
        <v>6715</v>
      </c>
      <c s="36" t="s">
        <v>101</v>
      </c>
      <c s="37">
        <v>2</v>
      </c>
      <c s="36">
        <v>0</v>
      </c>
      <c s="36">
        <f>ROUND(G614*H614,6)</f>
      </c>
      <c r="L614" s="38">
        <v>0</v>
      </c>
      <c s="32">
        <f>ROUND(ROUND(L614,2)*ROUND(G614,3),2)</f>
      </c>
      <c s="36" t="s">
        <v>57</v>
      </c>
      <c>
        <f>(M614*21)/100</f>
      </c>
      <c t="s">
        <v>27</v>
      </c>
    </row>
    <row r="615" spans="1:5" ht="12.75">
      <c r="A615" s="35" t="s">
        <v>58</v>
      </c>
      <c r="E615" s="39" t="s">
        <v>6716</v>
      </c>
    </row>
    <row r="616" spans="1:5" ht="25.5">
      <c r="A616" s="35" t="s">
        <v>59</v>
      </c>
      <c r="E616" s="40" t="s">
        <v>6678</v>
      </c>
    </row>
    <row r="617" spans="1:5" ht="12.75">
      <c r="A617" t="s">
        <v>60</v>
      </c>
      <c r="E617" s="39" t="s">
        <v>5</v>
      </c>
    </row>
    <row r="618" spans="1:16" ht="25.5">
      <c r="A618" t="s">
        <v>52</v>
      </c>
      <c s="34" t="s">
        <v>635</v>
      </c>
      <c s="34" t="s">
        <v>6717</v>
      </c>
      <c s="35" t="s">
        <v>5</v>
      </c>
      <c s="6" t="s">
        <v>6718</v>
      </c>
      <c s="36" t="s">
        <v>101</v>
      </c>
      <c s="37">
        <v>3</v>
      </c>
      <c s="36">
        <v>0</v>
      </c>
      <c s="36">
        <f>ROUND(G618*H618,6)</f>
      </c>
      <c r="L618" s="38">
        <v>0</v>
      </c>
      <c s="32">
        <f>ROUND(ROUND(L618,2)*ROUND(G618,3),2)</f>
      </c>
      <c s="36" t="s">
        <v>57</v>
      </c>
      <c>
        <f>(M618*21)/100</f>
      </c>
      <c t="s">
        <v>27</v>
      </c>
    </row>
    <row r="619" spans="1:5" ht="12.75">
      <c r="A619" s="35" t="s">
        <v>58</v>
      </c>
      <c r="E619" s="39" t="s">
        <v>6719</v>
      </c>
    </row>
    <row r="620" spans="1:5" ht="25.5">
      <c r="A620" s="35" t="s">
        <v>59</v>
      </c>
      <c r="E620" s="40" t="s">
        <v>6707</v>
      </c>
    </row>
    <row r="621" spans="1:5" ht="12.75">
      <c r="A621" t="s">
        <v>60</v>
      </c>
      <c r="E621" s="39" t="s">
        <v>5</v>
      </c>
    </row>
    <row r="622" spans="1:16" ht="25.5">
      <c r="A622" t="s">
        <v>52</v>
      </c>
      <c s="34" t="s">
        <v>639</v>
      </c>
      <c s="34" t="s">
        <v>6720</v>
      </c>
      <c s="35" t="s">
        <v>5</v>
      </c>
      <c s="6" t="s">
        <v>6721</v>
      </c>
      <c s="36" t="s">
        <v>101</v>
      </c>
      <c s="37">
        <v>3</v>
      </c>
      <c s="36">
        <v>0</v>
      </c>
      <c s="36">
        <f>ROUND(G622*H622,6)</f>
      </c>
      <c r="L622" s="38">
        <v>0</v>
      </c>
      <c s="32">
        <f>ROUND(ROUND(L622,2)*ROUND(G622,3),2)</f>
      </c>
      <c s="36" t="s">
        <v>57</v>
      </c>
      <c>
        <f>(M622*21)/100</f>
      </c>
      <c t="s">
        <v>27</v>
      </c>
    </row>
    <row r="623" spans="1:5" ht="12.75">
      <c r="A623" s="35" t="s">
        <v>58</v>
      </c>
      <c r="E623" s="39" t="s">
        <v>6722</v>
      </c>
    </row>
    <row r="624" spans="1:5" ht="25.5">
      <c r="A624" s="35" t="s">
        <v>59</v>
      </c>
      <c r="E624" s="40" t="s">
        <v>6707</v>
      </c>
    </row>
    <row r="625" spans="1:5" ht="12.75">
      <c r="A625" t="s">
        <v>60</v>
      </c>
      <c r="E625" s="39" t="s">
        <v>5</v>
      </c>
    </row>
    <row r="626" spans="1:16" ht="25.5">
      <c r="A626" t="s">
        <v>52</v>
      </c>
      <c s="34" t="s">
        <v>643</v>
      </c>
      <c s="34" t="s">
        <v>6723</v>
      </c>
      <c s="35" t="s">
        <v>5</v>
      </c>
      <c s="6" t="s">
        <v>6724</v>
      </c>
      <c s="36" t="s">
        <v>101</v>
      </c>
      <c s="37">
        <v>3</v>
      </c>
      <c s="36">
        <v>0</v>
      </c>
      <c s="36">
        <f>ROUND(G626*H626,6)</f>
      </c>
      <c r="L626" s="38">
        <v>0</v>
      </c>
      <c s="32">
        <f>ROUND(ROUND(L626,2)*ROUND(G626,3),2)</f>
      </c>
      <c s="36" t="s">
        <v>57</v>
      </c>
      <c>
        <f>(M626*21)/100</f>
      </c>
      <c t="s">
        <v>27</v>
      </c>
    </row>
    <row r="627" spans="1:5" ht="12.75">
      <c r="A627" s="35" t="s">
        <v>58</v>
      </c>
      <c r="E627" s="39" t="s">
        <v>6725</v>
      </c>
    </row>
    <row r="628" spans="1:5" ht="25.5">
      <c r="A628" s="35" t="s">
        <v>59</v>
      </c>
      <c r="E628" s="40" t="s">
        <v>6707</v>
      </c>
    </row>
    <row r="629" spans="1:5" ht="12.75">
      <c r="A629" t="s">
        <v>60</v>
      </c>
      <c r="E629" s="39" t="s">
        <v>5</v>
      </c>
    </row>
    <row r="630" spans="1:16" ht="25.5">
      <c r="A630" t="s">
        <v>52</v>
      </c>
      <c s="34" t="s">
        <v>647</v>
      </c>
      <c s="34" t="s">
        <v>6726</v>
      </c>
      <c s="35" t="s">
        <v>5</v>
      </c>
      <c s="6" t="s">
        <v>6727</v>
      </c>
      <c s="36" t="s">
        <v>101</v>
      </c>
      <c s="37">
        <v>4</v>
      </c>
      <c s="36">
        <v>0</v>
      </c>
      <c s="36">
        <f>ROUND(G630*H630,6)</f>
      </c>
      <c r="L630" s="38">
        <v>0</v>
      </c>
      <c s="32">
        <f>ROUND(ROUND(L630,2)*ROUND(G630,3),2)</f>
      </c>
      <c s="36" t="s">
        <v>57</v>
      </c>
      <c>
        <f>(M630*21)/100</f>
      </c>
      <c t="s">
        <v>27</v>
      </c>
    </row>
    <row r="631" spans="1:5" ht="25.5">
      <c r="A631" s="35" t="s">
        <v>58</v>
      </c>
      <c r="E631" s="39" t="s">
        <v>6728</v>
      </c>
    </row>
    <row r="632" spans="1:5" ht="25.5">
      <c r="A632" s="35" t="s">
        <v>59</v>
      </c>
      <c r="E632" s="40" t="s">
        <v>6729</v>
      </c>
    </row>
    <row r="633" spans="1:5" ht="12.75">
      <c r="A633" t="s">
        <v>60</v>
      </c>
      <c r="E633" s="39" t="s">
        <v>5</v>
      </c>
    </row>
    <row r="634" spans="1:16" ht="25.5">
      <c r="A634" t="s">
        <v>52</v>
      </c>
      <c s="34" t="s">
        <v>651</v>
      </c>
      <c s="34" t="s">
        <v>6730</v>
      </c>
      <c s="35" t="s">
        <v>5</v>
      </c>
      <c s="6" t="s">
        <v>6731</v>
      </c>
      <c s="36" t="s">
        <v>101</v>
      </c>
      <c s="37">
        <v>1</v>
      </c>
      <c s="36">
        <v>0</v>
      </c>
      <c s="36">
        <f>ROUND(G634*H634,6)</f>
      </c>
      <c r="L634" s="38">
        <v>0</v>
      </c>
      <c s="32">
        <f>ROUND(ROUND(L634,2)*ROUND(G634,3),2)</f>
      </c>
      <c s="36" t="s">
        <v>57</v>
      </c>
      <c>
        <f>(M634*21)/100</f>
      </c>
      <c t="s">
        <v>27</v>
      </c>
    </row>
    <row r="635" spans="1:5" ht="25.5">
      <c r="A635" s="35" t="s">
        <v>58</v>
      </c>
      <c r="E635" s="39" t="s">
        <v>6732</v>
      </c>
    </row>
    <row r="636" spans="1:5" ht="25.5">
      <c r="A636" s="35" t="s">
        <v>59</v>
      </c>
      <c r="E636" s="40" t="s">
        <v>6681</v>
      </c>
    </row>
    <row r="637" spans="1:5" ht="12.75">
      <c r="A637" t="s">
        <v>60</v>
      </c>
      <c r="E637" s="39" t="s">
        <v>5</v>
      </c>
    </row>
    <row r="638" spans="1:16" ht="25.5">
      <c r="A638" t="s">
        <v>52</v>
      </c>
      <c s="34" t="s">
        <v>655</v>
      </c>
      <c s="34" t="s">
        <v>6733</v>
      </c>
      <c s="35" t="s">
        <v>5</v>
      </c>
      <c s="6" t="s">
        <v>6734</v>
      </c>
      <c s="36" t="s">
        <v>56</v>
      </c>
      <c s="37">
        <v>2.2</v>
      </c>
      <c s="36">
        <v>0</v>
      </c>
      <c s="36">
        <f>ROUND(G638*H638,6)</f>
      </c>
      <c r="L638" s="38">
        <v>0</v>
      </c>
      <c s="32">
        <f>ROUND(ROUND(L638,2)*ROUND(G638,3),2)</f>
      </c>
      <c s="36" t="s">
        <v>57</v>
      </c>
      <c>
        <f>(M638*21)/100</f>
      </c>
      <c t="s">
        <v>27</v>
      </c>
    </row>
    <row r="639" spans="1:5" ht="25.5">
      <c r="A639" s="35" t="s">
        <v>58</v>
      </c>
      <c r="E639" s="39" t="s">
        <v>6735</v>
      </c>
    </row>
    <row r="640" spans="1:5" ht="12.75">
      <c r="A640" s="35" t="s">
        <v>59</v>
      </c>
      <c r="E640" s="40" t="s">
        <v>5</v>
      </c>
    </row>
    <row r="641" spans="1:5" ht="12.75">
      <c r="A641" t="s">
        <v>60</v>
      </c>
      <c r="E641" s="39" t="s">
        <v>5</v>
      </c>
    </row>
    <row r="642" spans="1:16" ht="25.5">
      <c r="A642" t="s">
        <v>52</v>
      </c>
      <c s="34" t="s">
        <v>659</v>
      </c>
      <c s="34" t="s">
        <v>6736</v>
      </c>
      <c s="35" t="s">
        <v>5</v>
      </c>
      <c s="6" t="s">
        <v>6737</v>
      </c>
      <c s="36" t="s">
        <v>56</v>
      </c>
      <c s="37">
        <v>1.7</v>
      </c>
      <c s="36">
        <v>0</v>
      </c>
      <c s="36">
        <f>ROUND(G642*H642,6)</f>
      </c>
      <c r="L642" s="38">
        <v>0</v>
      </c>
      <c s="32">
        <f>ROUND(ROUND(L642,2)*ROUND(G642,3),2)</f>
      </c>
      <c s="36" t="s">
        <v>57</v>
      </c>
      <c>
        <f>(M642*21)/100</f>
      </c>
      <c t="s">
        <v>27</v>
      </c>
    </row>
    <row r="643" spans="1:5" ht="25.5">
      <c r="A643" s="35" t="s">
        <v>58</v>
      </c>
      <c r="E643" s="39" t="s">
        <v>6738</v>
      </c>
    </row>
    <row r="644" spans="1:5" ht="12.75">
      <c r="A644" s="35" t="s">
        <v>59</v>
      </c>
      <c r="E644" s="40" t="s">
        <v>5</v>
      </c>
    </row>
    <row r="645" spans="1:5" ht="12.75">
      <c r="A645" t="s">
        <v>60</v>
      </c>
      <c r="E645" s="39" t="s">
        <v>5</v>
      </c>
    </row>
    <row r="646" spans="1:16" ht="25.5">
      <c r="A646" t="s">
        <v>52</v>
      </c>
      <c s="34" t="s">
        <v>663</v>
      </c>
      <c s="34" t="s">
        <v>6739</v>
      </c>
      <c s="35" t="s">
        <v>5</v>
      </c>
      <c s="6" t="s">
        <v>6740</v>
      </c>
      <c s="36" t="s">
        <v>56</v>
      </c>
      <c s="37">
        <v>38</v>
      </c>
      <c s="36">
        <v>0</v>
      </c>
      <c s="36">
        <f>ROUND(G646*H646,6)</f>
      </c>
      <c r="L646" s="38">
        <v>0</v>
      </c>
      <c s="32">
        <f>ROUND(ROUND(L646,2)*ROUND(G646,3),2)</f>
      </c>
      <c s="36" t="s">
        <v>57</v>
      </c>
      <c>
        <f>(M646*21)/100</f>
      </c>
      <c t="s">
        <v>27</v>
      </c>
    </row>
    <row r="647" spans="1:5" ht="25.5">
      <c r="A647" s="35" t="s">
        <v>58</v>
      </c>
      <c r="E647" s="39" t="s">
        <v>6741</v>
      </c>
    </row>
    <row r="648" spans="1:5" ht="12.75">
      <c r="A648" s="35" t="s">
        <v>59</v>
      </c>
      <c r="E648" s="40" t="s">
        <v>5</v>
      </c>
    </row>
    <row r="649" spans="1:5" ht="12.75">
      <c r="A649" t="s">
        <v>60</v>
      </c>
      <c r="E649" s="39" t="s">
        <v>5</v>
      </c>
    </row>
    <row r="650" spans="1:16" ht="25.5">
      <c r="A650" t="s">
        <v>52</v>
      </c>
      <c s="34" t="s">
        <v>667</v>
      </c>
      <c s="34" t="s">
        <v>6742</v>
      </c>
      <c s="35" t="s">
        <v>5</v>
      </c>
      <c s="6" t="s">
        <v>6743</v>
      </c>
      <c s="36" t="s">
        <v>56</v>
      </c>
      <c s="37">
        <v>10.4</v>
      </c>
      <c s="36">
        <v>0</v>
      </c>
      <c s="36">
        <f>ROUND(G650*H650,6)</f>
      </c>
      <c r="L650" s="38">
        <v>0</v>
      </c>
      <c s="32">
        <f>ROUND(ROUND(L650,2)*ROUND(G650,3),2)</f>
      </c>
      <c s="36" t="s">
        <v>57</v>
      </c>
      <c>
        <f>(M650*21)/100</f>
      </c>
      <c t="s">
        <v>27</v>
      </c>
    </row>
    <row r="651" spans="1:5" ht="25.5">
      <c r="A651" s="35" t="s">
        <v>58</v>
      </c>
      <c r="E651" s="39" t="s">
        <v>6744</v>
      </c>
    </row>
    <row r="652" spans="1:5" ht="12.75">
      <c r="A652" s="35" t="s">
        <v>59</v>
      </c>
      <c r="E652" s="40" t="s">
        <v>5</v>
      </c>
    </row>
    <row r="653" spans="1:5" ht="12.75">
      <c r="A653" t="s">
        <v>60</v>
      </c>
      <c r="E653" s="39" t="s">
        <v>5</v>
      </c>
    </row>
    <row r="654" spans="1:16" ht="12.75">
      <c r="A654" t="s">
        <v>52</v>
      </c>
      <c s="34" t="s">
        <v>672</v>
      </c>
      <c s="34" t="s">
        <v>6745</v>
      </c>
      <c s="35" t="s">
        <v>5</v>
      </c>
      <c s="6" t="s">
        <v>6746</v>
      </c>
      <c s="36" t="s">
        <v>56</v>
      </c>
      <c s="37">
        <v>27</v>
      </c>
      <c s="36">
        <v>0</v>
      </c>
      <c s="36">
        <f>ROUND(G654*H654,6)</f>
      </c>
      <c r="L654" s="38">
        <v>0</v>
      </c>
      <c s="32">
        <f>ROUND(ROUND(L654,2)*ROUND(G654,3),2)</f>
      </c>
      <c s="36" t="s">
        <v>57</v>
      </c>
      <c>
        <f>(M654*21)/100</f>
      </c>
      <c t="s">
        <v>27</v>
      </c>
    </row>
    <row r="655" spans="1:5" ht="12.75">
      <c r="A655" s="35" t="s">
        <v>58</v>
      </c>
      <c r="E655" s="39" t="s">
        <v>6747</v>
      </c>
    </row>
    <row r="656" spans="1:5" ht="12.75">
      <c r="A656" s="35" t="s">
        <v>59</v>
      </c>
      <c r="E656" s="40" t="s">
        <v>5</v>
      </c>
    </row>
    <row r="657" spans="1:5" ht="12.75">
      <c r="A657" t="s">
        <v>60</v>
      </c>
      <c r="E657" s="39" t="s">
        <v>5</v>
      </c>
    </row>
    <row r="658" spans="1:16" ht="12.75">
      <c r="A658" t="s">
        <v>52</v>
      </c>
      <c s="34" t="s">
        <v>676</v>
      </c>
      <c s="34" t="s">
        <v>6748</v>
      </c>
      <c s="35" t="s">
        <v>5</v>
      </c>
      <c s="6" t="s">
        <v>6749</v>
      </c>
      <c s="36" t="s">
        <v>101</v>
      </c>
      <c s="37">
        <v>12</v>
      </c>
      <c s="36">
        <v>0</v>
      </c>
      <c s="36">
        <f>ROUND(G658*H658,6)</f>
      </c>
      <c r="L658" s="38">
        <v>0</v>
      </c>
      <c s="32">
        <f>ROUND(ROUND(L658,2)*ROUND(G658,3),2)</f>
      </c>
      <c s="36" t="s">
        <v>57</v>
      </c>
      <c>
        <f>(M658*21)/100</f>
      </c>
      <c t="s">
        <v>27</v>
      </c>
    </row>
    <row r="659" spans="1:5" ht="12.75">
      <c r="A659" s="35" t="s">
        <v>58</v>
      </c>
      <c r="E659" s="39" t="s">
        <v>6749</v>
      </c>
    </row>
    <row r="660" spans="1:5" ht="25.5">
      <c r="A660" s="35" t="s">
        <v>59</v>
      </c>
      <c r="E660" s="40" t="s">
        <v>6750</v>
      </c>
    </row>
    <row r="661" spans="1:5" ht="12.75">
      <c r="A661" t="s">
        <v>60</v>
      </c>
      <c r="E661" s="39" t="s">
        <v>5</v>
      </c>
    </row>
    <row r="662" spans="1:16" ht="12.75">
      <c r="A662" t="s">
        <v>52</v>
      </c>
      <c s="34" t="s">
        <v>680</v>
      </c>
      <c s="34" t="s">
        <v>6751</v>
      </c>
      <c s="35" t="s">
        <v>5</v>
      </c>
      <c s="6" t="s">
        <v>6752</v>
      </c>
      <c s="36" t="s">
        <v>78</v>
      </c>
      <c s="37">
        <v>18.6</v>
      </c>
      <c s="36">
        <v>0</v>
      </c>
      <c s="36">
        <f>ROUND(G662*H662,6)</f>
      </c>
      <c r="L662" s="38">
        <v>0</v>
      </c>
      <c s="32">
        <f>ROUND(ROUND(L662,2)*ROUND(G662,3),2)</f>
      </c>
      <c s="36" t="s">
        <v>57</v>
      </c>
      <c>
        <f>(M662*21)/100</f>
      </c>
      <c t="s">
        <v>27</v>
      </c>
    </row>
    <row r="663" spans="1:5" ht="12.75">
      <c r="A663" s="35" t="s">
        <v>58</v>
      </c>
      <c r="E663" s="39" t="s">
        <v>6752</v>
      </c>
    </row>
    <row r="664" spans="1:5" ht="12.75">
      <c r="A664" s="35" t="s">
        <v>59</v>
      </c>
      <c r="E664" s="40" t="s">
        <v>5</v>
      </c>
    </row>
    <row r="665" spans="1:5" ht="12.75">
      <c r="A665" t="s">
        <v>60</v>
      </c>
      <c r="E665" s="39" t="s">
        <v>5</v>
      </c>
    </row>
    <row r="666" spans="1:16" ht="12.75">
      <c r="A666" t="s">
        <v>52</v>
      </c>
      <c s="34" t="s">
        <v>684</v>
      </c>
      <c s="34" t="s">
        <v>6753</v>
      </c>
      <c s="35" t="s">
        <v>5</v>
      </c>
      <c s="6" t="s">
        <v>6754</v>
      </c>
      <c s="36" t="s">
        <v>101</v>
      </c>
      <c s="37">
        <v>3</v>
      </c>
      <c s="36">
        <v>0</v>
      </c>
      <c s="36">
        <f>ROUND(G666*H666,6)</f>
      </c>
      <c r="L666" s="38">
        <v>0</v>
      </c>
      <c s="32">
        <f>ROUND(ROUND(L666,2)*ROUND(G666,3),2)</f>
      </c>
      <c s="36" t="s">
        <v>57</v>
      </c>
      <c>
        <f>(M666*21)/100</f>
      </c>
      <c t="s">
        <v>27</v>
      </c>
    </row>
    <row r="667" spans="1:5" ht="12.75">
      <c r="A667" s="35" t="s">
        <v>58</v>
      </c>
      <c r="E667" s="39" t="s">
        <v>6755</v>
      </c>
    </row>
    <row r="668" spans="1:5" ht="38.25">
      <c r="A668" s="35" t="s">
        <v>59</v>
      </c>
      <c r="E668" s="40" t="s">
        <v>6756</v>
      </c>
    </row>
    <row r="669" spans="1:5" ht="12.75">
      <c r="A669" t="s">
        <v>60</v>
      </c>
      <c r="E669" s="39" t="s">
        <v>5</v>
      </c>
    </row>
    <row r="670" spans="1:16" ht="25.5">
      <c r="A670" t="s">
        <v>52</v>
      </c>
      <c s="34" t="s">
        <v>688</v>
      </c>
      <c s="34" t="s">
        <v>6757</v>
      </c>
      <c s="35" t="s">
        <v>5</v>
      </c>
      <c s="6" t="s">
        <v>6758</v>
      </c>
      <c s="36" t="s">
        <v>101</v>
      </c>
      <c s="37">
        <v>3</v>
      </c>
      <c s="36">
        <v>0</v>
      </c>
      <c s="36">
        <f>ROUND(G670*H670,6)</f>
      </c>
      <c r="L670" s="38">
        <v>0</v>
      </c>
      <c s="32">
        <f>ROUND(ROUND(L670,2)*ROUND(G670,3),2)</f>
      </c>
      <c s="36" t="s">
        <v>57</v>
      </c>
      <c>
        <f>(M670*21)/100</f>
      </c>
      <c t="s">
        <v>27</v>
      </c>
    </row>
    <row r="671" spans="1:5" ht="25.5">
      <c r="A671" s="35" t="s">
        <v>58</v>
      </c>
      <c r="E671" s="39" t="s">
        <v>6759</v>
      </c>
    </row>
    <row r="672" spans="1:5" ht="38.25">
      <c r="A672" s="35" t="s">
        <v>59</v>
      </c>
      <c r="E672" s="40" t="s">
        <v>6756</v>
      </c>
    </row>
    <row r="673" spans="1:5" ht="12.75">
      <c r="A673" t="s">
        <v>60</v>
      </c>
      <c r="E673" s="39" t="s">
        <v>5</v>
      </c>
    </row>
    <row r="674" spans="1:16" ht="12.75">
      <c r="A674" t="s">
        <v>52</v>
      </c>
      <c s="34" t="s">
        <v>715</v>
      </c>
      <c s="34" t="s">
        <v>6760</v>
      </c>
      <c s="35" t="s">
        <v>5</v>
      </c>
      <c s="6" t="s">
        <v>6761</v>
      </c>
      <c s="36" t="s">
        <v>101</v>
      </c>
      <c s="37">
        <v>1</v>
      </c>
      <c s="36">
        <v>0</v>
      </c>
      <c s="36">
        <f>ROUND(G674*H674,6)</f>
      </c>
      <c r="L674" s="38">
        <v>0</v>
      </c>
      <c s="32">
        <f>ROUND(ROUND(L674,2)*ROUND(G674,3),2)</f>
      </c>
      <c s="36" t="s">
        <v>57</v>
      </c>
      <c>
        <f>(M674*21)/100</f>
      </c>
      <c t="s">
        <v>27</v>
      </c>
    </row>
    <row r="675" spans="1:5" ht="12.75">
      <c r="A675" s="35" t="s">
        <v>58</v>
      </c>
      <c r="E675" s="39" t="s">
        <v>6762</v>
      </c>
    </row>
    <row r="676" spans="1:5" ht="38.25">
      <c r="A676" s="35" t="s">
        <v>59</v>
      </c>
      <c r="E676" s="40" t="s">
        <v>6763</v>
      </c>
    </row>
    <row r="677" spans="1:5" ht="12.75">
      <c r="A677" t="s">
        <v>60</v>
      </c>
      <c r="E677" s="39" t="s">
        <v>5</v>
      </c>
    </row>
    <row r="678" spans="1:16" ht="25.5">
      <c r="A678" t="s">
        <v>52</v>
      </c>
      <c s="34" t="s">
        <v>719</v>
      </c>
      <c s="34" t="s">
        <v>6764</v>
      </c>
      <c s="35" t="s">
        <v>5</v>
      </c>
      <c s="6" t="s">
        <v>6765</v>
      </c>
      <c s="36" t="s">
        <v>101</v>
      </c>
      <c s="37">
        <v>1</v>
      </c>
      <c s="36">
        <v>0</v>
      </c>
      <c s="36">
        <f>ROUND(G678*H678,6)</f>
      </c>
      <c r="L678" s="38">
        <v>0</v>
      </c>
      <c s="32">
        <f>ROUND(ROUND(L678,2)*ROUND(G678,3),2)</f>
      </c>
      <c s="36" t="s">
        <v>57</v>
      </c>
      <c>
        <f>(M678*21)/100</f>
      </c>
      <c t="s">
        <v>27</v>
      </c>
    </row>
    <row r="679" spans="1:5" ht="25.5">
      <c r="A679" s="35" t="s">
        <v>58</v>
      </c>
      <c r="E679" s="39" t="s">
        <v>6766</v>
      </c>
    </row>
    <row r="680" spans="1:5" ht="38.25">
      <c r="A680" s="35" t="s">
        <v>59</v>
      </c>
      <c r="E680" s="40" t="s">
        <v>6767</v>
      </c>
    </row>
    <row r="681" spans="1:5" ht="12.75">
      <c r="A681" t="s">
        <v>60</v>
      </c>
      <c r="E681" s="39" t="s">
        <v>5</v>
      </c>
    </row>
    <row r="682" spans="1:16" ht="25.5">
      <c r="A682" t="s">
        <v>52</v>
      </c>
      <c s="34" t="s">
        <v>723</v>
      </c>
      <c s="34" t="s">
        <v>6768</v>
      </c>
      <c s="35" t="s">
        <v>5</v>
      </c>
      <c s="6" t="s">
        <v>6769</v>
      </c>
      <c s="36" t="s">
        <v>101</v>
      </c>
      <c s="37">
        <v>2</v>
      </c>
      <c s="36">
        <v>0</v>
      </c>
      <c s="36">
        <f>ROUND(G682*H682,6)</f>
      </c>
      <c r="L682" s="38">
        <v>0</v>
      </c>
      <c s="32">
        <f>ROUND(ROUND(L682,2)*ROUND(G682,3),2)</f>
      </c>
      <c s="36" t="s">
        <v>57</v>
      </c>
      <c>
        <f>(M682*21)/100</f>
      </c>
      <c t="s">
        <v>27</v>
      </c>
    </row>
    <row r="683" spans="1:5" ht="25.5">
      <c r="A683" s="35" t="s">
        <v>58</v>
      </c>
      <c r="E683" s="39" t="s">
        <v>6769</v>
      </c>
    </row>
    <row r="684" spans="1:5" ht="12.75">
      <c r="A684" s="35" t="s">
        <v>59</v>
      </c>
      <c r="E684" s="40" t="s">
        <v>5</v>
      </c>
    </row>
    <row r="685" spans="1:5" ht="12.75">
      <c r="A685" t="s">
        <v>60</v>
      </c>
      <c r="E685" s="39" t="s">
        <v>5</v>
      </c>
    </row>
    <row r="686" spans="1:16" ht="12.75">
      <c r="A686" t="s">
        <v>52</v>
      </c>
      <c s="34" t="s">
        <v>727</v>
      </c>
      <c s="34" t="s">
        <v>6770</v>
      </c>
      <c s="35" t="s">
        <v>5</v>
      </c>
      <c s="6" t="s">
        <v>6771</v>
      </c>
      <c s="36" t="s">
        <v>101</v>
      </c>
      <c s="37">
        <v>14</v>
      </c>
      <c s="36">
        <v>0</v>
      </c>
      <c s="36">
        <f>ROUND(G686*H686,6)</f>
      </c>
      <c r="L686" s="38">
        <v>0</v>
      </c>
      <c s="32">
        <f>ROUND(ROUND(L686,2)*ROUND(G686,3),2)</f>
      </c>
      <c s="36" t="s">
        <v>57</v>
      </c>
      <c>
        <f>(M686*21)/100</f>
      </c>
      <c t="s">
        <v>27</v>
      </c>
    </row>
    <row r="687" spans="1:5" ht="12.75">
      <c r="A687" s="35" t="s">
        <v>58</v>
      </c>
      <c r="E687" s="39" t="s">
        <v>6772</v>
      </c>
    </row>
    <row r="688" spans="1:5" ht="12.75">
      <c r="A688" s="35" t="s">
        <v>59</v>
      </c>
      <c r="E688" s="40" t="s">
        <v>5</v>
      </c>
    </row>
    <row r="689" spans="1:5" ht="12.75">
      <c r="A689" t="s">
        <v>60</v>
      </c>
      <c r="E689" s="39" t="s">
        <v>5</v>
      </c>
    </row>
    <row r="690" spans="1:16" ht="12.75">
      <c r="A690" t="s">
        <v>52</v>
      </c>
      <c s="34" t="s">
        <v>6773</v>
      </c>
      <c s="34" t="s">
        <v>6774</v>
      </c>
      <c s="35" t="s">
        <v>5</v>
      </c>
      <c s="6" t="s">
        <v>6775</v>
      </c>
      <c s="36" t="s">
        <v>101</v>
      </c>
      <c s="37">
        <v>5</v>
      </c>
      <c s="36">
        <v>0</v>
      </c>
      <c s="36">
        <f>ROUND(G690*H690,6)</f>
      </c>
      <c r="L690" s="38">
        <v>0</v>
      </c>
      <c s="32">
        <f>ROUND(ROUND(L690,2)*ROUND(G690,3),2)</f>
      </c>
      <c s="36" t="s">
        <v>57</v>
      </c>
      <c>
        <f>(M690*21)/100</f>
      </c>
      <c t="s">
        <v>27</v>
      </c>
    </row>
    <row r="691" spans="1:5" ht="12.75">
      <c r="A691" s="35" t="s">
        <v>58</v>
      </c>
      <c r="E691" s="39" t="s">
        <v>6776</v>
      </c>
    </row>
    <row r="692" spans="1:5" ht="12.75">
      <c r="A692" s="35" t="s">
        <v>59</v>
      </c>
      <c r="E692" s="40" t="s">
        <v>5</v>
      </c>
    </row>
    <row r="693" spans="1:5" ht="12.75">
      <c r="A693" t="s">
        <v>60</v>
      </c>
      <c r="E693" s="39" t="s">
        <v>5</v>
      </c>
    </row>
    <row r="694" spans="1:16" ht="12.75">
      <c r="A694" t="s">
        <v>52</v>
      </c>
      <c s="34" t="s">
        <v>730</v>
      </c>
      <c s="34" t="s">
        <v>6777</v>
      </c>
      <c s="35" t="s">
        <v>5</v>
      </c>
      <c s="6" t="s">
        <v>6778</v>
      </c>
      <c s="36" t="s">
        <v>101</v>
      </c>
      <c s="37">
        <v>2</v>
      </c>
      <c s="36">
        <v>0</v>
      </c>
      <c s="36">
        <f>ROUND(G694*H694,6)</f>
      </c>
      <c r="L694" s="38">
        <v>0</v>
      </c>
      <c s="32">
        <f>ROUND(ROUND(L694,2)*ROUND(G694,3),2)</f>
      </c>
      <c s="36" t="s">
        <v>57</v>
      </c>
      <c>
        <f>(M694*21)/100</f>
      </c>
      <c t="s">
        <v>27</v>
      </c>
    </row>
    <row r="695" spans="1:5" ht="12.75">
      <c r="A695" s="35" t="s">
        <v>58</v>
      </c>
      <c r="E695" s="39" t="s">
        <v>6778</v>
      </c>
    </row>
    <row r="696" spans="1:5" ht="38.25">
      <c r="A696" s="35" t="s">
        <v>59</v>
      </c>
      <c r="E696" s="40" t="s">
        <v>6779</v>
      </c>
    </row>
    <row r="697" spans="1:5" ht="12.75">
      <c r="A697" t="s">
        <v>60</v>
      </c>
      <c r="E697" s="39" t="s">
        <v>5</v>
      </c>
    </row>
    <row r="698" spans="1:16" ht="12.75">
      <c r="A698" t="s">
        <v>52</v>
      </c>
      <c s="34" t="s">
        <v>734</v>
      </c>
      <c s="34" t="s">
        <v>6780</v>
      </c>
      <c s="35" t="s">
        <v>5</v>
      </c>
      <c s="6" t="s">
        <v>6781</v>
      </c>
      <c s="36" t="s">
        <v>101</v>
      </c>
      <c s="37">
        <v>1</v>
      </c>
      <c s="36">
        <v>0</v>
      </c>
      <c s="36">
        <f>ROUND(G698*H698,6)</f>
      </c>
      <c r="L698" s="38">
        <v>0</v>
      </c>
      <c s="32">
        <f>ROUND(ROUND(L698,2)*ROUND(G698,3),2)</f>
      </c>
      <c s="36" t="s">
        <v>57</v>
      </c>
      <c>
        <f>(M698*21)/100</f>
      </c>
      <c t="s">
        <v>27</v>
      </c>
    </row>
    <row r="699" spans="1:5" ht="12.75">
      <c r="A699" s="35" t="s">
        <v>58</v>
      </c>
      <c r="E699" s="39" t="s">
        <v>6782</v>
      </c>
    </row>
    <row r="700" spans="1:5" ht="38.25">
      <c r="A700" s="35" t="s">
        <v>59</v>
      </c>
      <c r="E700" s="40" t="s">
        <v>6783</v>
      </c>
    </row>
    <row r="701" spans="1:5" ht="12.75">
      <c r="A701" t="s">
        <v>60</v>
      </c>
      <c r="E701" s="39" t="s">
        <v>5</v>
      </c>
    </row>
    <row r="702" spans="1:16" ht="12.75">
      <c r="A702" t="s">
        <v>52</v>
      </c>
      <c s="34" t="s">
        <v>738</v>
      </c>
      <c s="34" t="s">
        <v>6784</v>
      </c>
      <c s="35" t="s">
        <v>5</v>
      </c>
      <c s="6" t="s">
        <v>6785</v>
      </c>
      <c s="36" t="s">
        <v>101</v>
      </c>
      <c s="37">
        <v>1</v>
      </c>
      <c s="36">
        <v>0</v>
      </c>
      <c s="36">
        <f>ROUND(G702*H702,6)</f>
      </c>
      <c r="L702" s="38">
        <v>0</v>
      </c>
      <c s="32">
        <f>ROUND(ROUND(L702,2)*ROUND(G702,3),2)</f>
      </c>
      <c s="36" t="s">
        <v>57</v>
      </c>
      <c>
        <f>(M702*21)/100</f>
      </c>
      <c t="s">
        <v>27</v>
      </c>
    </row>
    <row r="703" spans="1:5" ht="12.75">
      <c r="A703" s="35" t="s">
        <v>58</v>
      </c>
      <c r="E703" s="39" t="s">
        <v>6786</v>
      </c>
    </row>
    <row r="704" spans="1:5" ht="38.25">
      <c r="A704" s="35" t="s">
        <v>59</v>
      </c>
      <c r="E704" s="40" t="s">
        <v>6787</v>
      </c>
    </row>
    <row r="705" spans="1:5" ht="12.75">
      <c r="A705" t="s">
        <v>60</v>
      </c>
      <c r="E705" s="39" t="s">
        <v>5</v>
      </c>
    </row>
    <row r="706" spans="1:16" ht="12.75">
      <c r="A706" t="s">
        <v>52</v>
      </c>
      <c s="34" t="s">
        <v>741</v>
      </c>
      <c s="34" t="s">
        <v>6788</v>
      </c>
      <c s="35" t="s">
        <v>5</v>
      </c>
      <c s="6" t="s">
        <v>6789</v>
      </c>
      <c s="36" t="s">
        <v>101</v>
      </c>
      <c s="37">
        <v>1</v>
      </c>
      <c s="36">
        <v>0</v>
      </c>
      <c s="36">
        <f>ROUND(G706*H706,6)</f>
      </c>
      <c r="L706" s="38">
        <v>0</v>
      </c>
      <c s="32">
        <f>ROUND(ROUND(L706,2)*ROUND(G706,3),2)</f>
      </c>
      <c s="36" t="s">
        <v>57</v>
      </c>
      <c>
        <f>(M706*21)/100</f>
      </c>
      <c t="s">
        <v>27</v>
      </c>
    </row>
    <row r="707" spans="1:5" ht="12.75">
      <c r="A707" s="35" t="s">
        <v>58</v>
      </c>
      <c r="E707" s="39" t="s">
        <v>6789</v>
      </c>
    </row>
    <row r="708" spans="1:5" ht="38.25">
      <c r="A708" s="35" t="s">
        <v>59</v>
      </c>
      <c r="E708" s="40" t="s">
        <v>6790</v>
      </c>
    </row>
    <row r="709" spans="1:5" ht="12.75">
      <c r="A709" t="s">
        <v>60</v>
      </c>
      <c r="E709" s="39" t="s">
        <v>5</v>
      </c>
    </row>
    <row r="710" spans="1:16" ht="25.5">
      <c r="A710" t="s">
        <v>52</v>
      </c>
      <c s="34" t="s">
        <v>744</v>
      </c>
      <c s="34" t="s">
        <v>6791</v>
      </c>
      <c s="35" t="s">
        <v>5</v>
      </c>
      <c s="6" t="s">
        <v>6792</v>
      </c>
      <c s="36" t="s">
        <v>101</v>
      </c>
      <c s="37">
        <v>1</v>
      </c>
      <c s="36">
        <v>0</v>
      </c>
      <c s="36">
        <f>ROUND(G710*H710,6)</f>
      </c>
      <c r="L710" s="38">
        <v>0</v>
      </c>
      <c s="32">
        <f>ROUND(ROUND(L710,2)*ROUND(G710,3),2)</f>
      </c>
      <c s="36" t="s">
        <v>57</v>
      </c>
      <c>
        <f>(M710*21)/100</f>
      </c>
      <c t="s">
        <v>27</v>
      </c>
    </row>
    <row r="711" spans="1:5" ht="25.5">
      <c r="A711" s="35" t="s">
        <v>58</v>
      </c>
      <c r="E711" s="39" t="s">
        <v>6792</v>
      </c>
    </row>
    <row r="712" spans="1:5" ht="38.25">
      <c r="A712" s="35" t="s">
        <v>59</v>
      </c>
      <c r="E712" s="40" t="s">
        <v>6793</v>
      </c>
    </row>
    <row r="713" spans="1:5" ht="12.75">
      <c r="A713" t="s">
        <v>60</v>
      </c>
      <c r="E713" s="39" t="s">
        <v>5</v>
      </c>
    </row>
    <row r="714" spans="1:16" ht="12.75">
      <c r="A714" t="s">
        <v>52</v>
      </c>
      <c s="34" t="s">
        <v>747</v>
      </c>
      <c s="34" t="s">
        <v>6794</v>
      </c>
      <c s="35" t="s">
        <v>5</v>
      </c>
      <c s="6" t="s">
        <v>6795</v>
      </c>
      <c s="36" t="s">
        <v>1393</v>
      </c>
      <c s="37">
        <v>220</v>
      </c>
      <c s="36">
        <v>0</v>
      </c>
      <c s="36">
        <f>ROUND(G714*H714,6)</f>
      </c>
      <c r="L714" s="38">
        <v>0</v>
      </c>
      <c s="32">
        <f>ROUND(ROUND(L714,2)*ROUND(G714,3),2)</f>
      </c>
      <c s="36" t="s">
        <v>57</v>
      </c>
      <c>
        <f>(M714*21)/100</f>
      </c>
      <c t="s">
        <v>27</v>
      </c>
    </row>
    <row r="715" spans="1:5" ht="12.75">
      <c r="A715" s="35" t="s">
        <v>58</v>
      </c>
      <c r="E715" s="39" t="s">
        <v>6795</v>
      </c>
    </row>
    <row r="716" spans="1:5" ht="12.75">
      <c r="A716" s="35" t="s">
        <v>59</v>
      </c>
      <c r="E716" s="40" t="s">
        <v>6796</v>
      </c>
    </row>
    <row r="717" spans="1:5" ht="12.75">
      <c r="A717" t="s">
        <v>60</v>
      </c>
      <c r="E717" s="39" t="s">
        <v>5</v>
      </c>
    </row>
    <row r="718" spans="1:16" ht="25.5">
      <c r="A718" t="s">
        <v>52</v>
      </c>
      <c s="34" t="s">
        <v>750</v>
      </c>
      <c s="34" t="s">
        <v>6797</v>
      </c>
      <c s="35" t="s">
        <v>5</v>
      </c>
      <c s="6" t="s">
        <v>6798</v>
      </c>
      <c s="36" t="s">
        <v>737</v>
      </c>
      <c s="37">
        <v>0.7</v>
      </c>
      <c s="36">
        <v>0</v>
      </c>
      <c s="36">
        <f>ROUND(G718*H718,6)</f>
      </c>
      <c r="L718" s="38">
        <v>0</v>
      </c>
      <c s="32">
        <f>ROUND(ROUND(L718,2)*ROUND(G718,3),2)</f>
      </c>
      <c s="36" t="s">
        <v>57</v>
      </c>
      <c>
        <f>(M718*21)/100</f>
      </c>
      <c t="s">
        <v>27</v>
      </c>
    </row>
    <row r="719" spans="1:5" ht="25.5">
      <c r="A719" s="35" t="s">
        <v>58</v>
      </c>
      <c r="E719" s="39" t="s">
        <v>6799</v>
      </c>
    </row>
    <row r="720" spans="1:5" ht="12.75">
      <c r="A720" s="35" t="s">
        <v>59</v>
      </c>
      <c r="E720" s="40" t="s">
        <v>5</v>
      </c>
    </row>
    <row r="721" spans="1:5" ht="12.75">
      <c r="A721" t="s">
        <v>60</v>
      </c>
      <c r="E721" s="39" t="s">
        <v>5</v>
      </c>
    </row>
    <row r="722" spans="1:13" ht="12.75">
      <c r="A722" t="s">
        <v>49</v>
      </c>
      <c r="C722" s="31" t="s">
        <v>6800</v>
      </c>
      <c r="E722" s="33" t="s">
        <v>6801</v>
      </c>
      <c r="J722" s="32">
        <f>0</f>
      </c>
      <c s="32">
        <f>0</f>
      </c>
      <c s="32">
        <f>0+L723+L727+L731+L735+L739+L743+L747</f>
      </c>
      <c s="32">
        <f>0+M723+M727+M731+M735+M739+M743+M747</f>
      </c>
    </row>
    <row r="723" spans="1:16" ht="25.5">
      <c r="A723" t="s">
        <v>52</v>
      </c>
      <c s="34" t="s">
        <v>753</v>
      </c>
      <c s="34" t="s">
        <v>6802</v>
      </c>
      <c s="35" t="s">
        <v>5</v>
      </c>
      <c s="6" t="s">
        <v>6803</v>
      </c>
      <c s="36" t="s">
        <v>56</v>
      </c>
      <c s="37">
        <v>99.9</v>
      </c>
      <c s="36">
        <v>0</v>
      </c>
      <c s="36">
        <f>ROUND(G723*H723,6)</f>
      </c>
      <c r="L723" s="38">
        <v>0</v>
      </c>
      <c s="32">
        <f>ROUND(ROUND(L723,2)*ROUND(G723,3),2)</f>
      </c>
      <c s="36" t="s">
        <v>57</v>
      </c>
      <c>
        <f>(M723*21)/100</f>
      </c>
      <c t="s">
        <v>27</v>
      </c>
    </row>
    <row r="724" spans="1:5" ht="25.5">
      <c r="A724" s="35" t="s">
        <v>58</v>
      </c>
      <c r="E724" s="39" t="s">
        <v>6803</v>
      </c>
    </row>
    <row r="725" spans="1:5" ht="12.75">
      <c r="A725" s="35" t="s">
        <v>59</v>
      </c>
      <c r="E725" s="40" t="s">
        <v>5</v>
      </c>
    </row>
    <row r="726" spans="1:5" ht="12.75">
      <c r="A726" t="s">
        <v>60</v>
      </c>
      <c r="E726" s="39" t="s">
        <v>5</v>
      </c>
    </row>
    <row r="727" spans="1:16" ht="25.5">
      <c r="A727" t="s">
        <v>52</v>
      </c>
      <c s="34" t="s">
        <v>757</v>
      </c>
      <c s="34" t="s">
        <v>6804</v>
      </c>
      <c s="35" t="s">
        <v>5</v>
      </c>
      <c s="6" t="s">
        <v>6805</v>
      </c>
      <c s="36" t="s">
        <v>56</v>
      </c>
      <c s="37">
        <v>343.9</v>
      </c>
      <c s="36">
        <v>0</v>
      </c>
      <c s="36">
        <f>ROUND(G727*H727,6)</f>
      </c>
      <c r="L727" s="38">
        <v>0</v>
      </c>
      <c s="32">
        <f>ROUND(ROUND(L727,2)*ROUND(G727,3),2)</f>
      </c>
      <c s="36" t="s">
        <v>57</v>
      </c>
      <c>
        <f>(M727*21)/100</f>
      </c>
      <c t="s">
        <v>27</v>
      </c>
    </row>
    <row r="728" spans="1:5" ht="25.5">
      <c r="A728" s="35" t="s">
        <v>58</v>
      </c>
      <c r="E728" s="39" t="s">
        <v>6805</v>
      </c>
    </row>
    <row r="729" spans="1:5" ht="12.75">
      <c r="A729" s="35" t="s">
        <v>59</v>
      </c>
      <c r="E729" s="40" t="s">
        <v>5</v>
      </c>
    </row>
    <row r="730" spans="1:5" ht="12.75">
      <c r="A730" t="s">
        <v>60</v>
      </c>
      <c r="E730" s="39" t="s">
        <v>5</v>
      </c>
    </row>
    <row r="731" spans="1:16" ht="25.5">
      <c r="A731" t="s">
        <v>52</v>
      </c>
      <c s="34" t="s">
        <v>764</v>
      </c>
      <c s="34" t="s">
        <v>6806</v>
      </c>
      <c s="35" t="s">
        <v>5</v>
      </c>
      <c s="6" t="s">
        <v>6807</v>
      </c>
      <c s="36" t="s">
        <v>56</v>
      </c>
      <c s="37">
        <v>222.2</v>
      </c>
      <c s="36">
        <v>0</v>
      </c>
      <c s="36">
        <f>ROUND(G731*H731,6)</f>
      </c>
      <c r="L731" s="38">
        <v>0</v>
      </c>
      <c s="32">
        <f>ROUND(ROUND(L731,2)*ROUND(G731,3),2)</f>
      </c>
      <c s="36" t="s">
        <v>57</v>
      </c>
      <c>
        <f>(M731*21)/100</f>
      </c>
      <c t="s">
        <v>27</v>
      </c>
    </row>
    <row r="732" spans="1:5" ht="25.5">
      <c r="A732" s="35" t="s">
        <v>58</v>
      </c>
      <c r="E732" s="39" t="s">
        <v>6807</v>
      </c>
    </row>
    <row r="733" spans="1:5" ht="12.75">
      <c r="A733" s="35" t="s">
        <v>59</v>
      </c>
      <c r="E733" s="40" t="s">
        <v>5</v>
      </c>
    </row>
    <row r="734" spans="1:5" ht="12.75">
      <c r="A734" t="s">
        <v>60</v>
      </c>
      <c r="E734" s="39" t="s">
        <v>5</v>
      </c>
    </row>
    <row r="735" spans="1:16" ht="25.5">
      <c r="A735" t="s">
        <v>52</v>
      </c>
      <c s="34" t="s">
        <v>769</v>
      </c>
      <c s="34" t="s">
        <v>6808</v>
      </c>
      <c s="35" t="s">
        <v>5</v>
      </c>
      <c s="6" t="s">
        <v>6809</v>
      </c>
      <c s="36" t="s">
        <v>78</v>
      </c>
      <c s="37">
        <v>84.2</v>
      </c>
      <c s="36">
        <v>0</v>
      </c>
      <c s="36">
        <f>ROUND(G735*H735,6)</f>
      </c>
      <c r="L735" s="38">
        <v>0</v>
      </c>
      <c s="32">
        <f>ROUND(ROUND(L735,2)*ROUND(G735,3),2)</f>
      </c>
      <c s="36" t="s">
        <v>57</v>
      </c>
      <c>
        <f>(M735*21)/100</f>
      </c>
      <c t="s">
        <v>27</v>
      </c>
    </row>
    <row r="736" spans="1:5" ht="25.5">
      <c r="A736" s="35" t="s">
        <v>58</v>
      </c>
      <c r="E736" s="39" t="s">
        <v>6809</v>
      </c>
    </row>
    <row r="737" spans="1:5" ht="12.75">
      <c r="A737" s="35" t="s">
        <v>59</v>
      </c>
      <c r="E737" s="40" t="s">
        <v>5</v>
      </c>
    </row>
    <row r="738" spans="1:5" ht="12.75">
      <c r="A738" t="s">
        <v>60</v>
      </c>
      <c r="E738" s="39" t="s">
        <v>5</v>
      </c>
    </row>
    <row r="739" spans="1:16" ht="25.5">
      <c r="A739" t="s">
        <v>52</v>
      </c>
      <c s="34" t="s">
        <v>692</v>
      </c>
      <c s="34" t="s">
        <v>6810</v>
      </c>
      <c s="35" t="s">
        <v>5</v>
      </c>
      <c s="6" t="s">
        <v>6811</v>
      </c>
      <c s="36" t="s">
        <v>56</v>
      </c>
      <c s="37">
        <v>76.9</v>
      </c>
      <c s="36">
        <v>0</v>
      </c>
      <c s="36">
        <f>ROUND(G739*H739,6)</f>
      </c>
      <c r="L739" s="38">
        <v>0</v>
      </c>
      <c s="32">
        <f>ROUND(ROUND(L739,2)*ROUND(G739,3),2)</f>
      </c>
      <c s="36" t="s">
        <v>57</v>
      </c>
      <c>
        <f>(M739*21)/100</f>
      </c>
      <c t="s">
        <v>27</v>
      </c>
    </row>
    <row r="740" spans="1:5" ht="38.25">
      <c r="A740" s="35" t="s">
        <v>58</v>
      </c>
      <c r="E740" s="39" t="s">
        <v>6812</v>
      </c>
    </row>
    <row r="741" spans="1:5" ht="12.75">
      <c r="A741" s="35" t="s">
        <v>59</v>
      </c>
      <c r="E741" s="40" t="s">
        <v>5</v>
      </c>
    </row>
    <row r="742" spans="1:5" ht="12.75">
      <c r="A742" t="s">
        <v>60</v>
      </c>
      <c r="E742" s="39" t="s">
        <v>5</v>
      </c>
    </row>
    <row r="743" spans="1:16" ht="12.75">
      <c r="A743" t="s">
        <v>52</v>
      </c>
      <c s="34" t="s">
        <v>696</v>
      </c>
      <c s="34" t="s">
        <v>6813</v>
      </c>
      <c s="35" t="s">
        <v>5</v>
      </c>
      <c s="6" t="s">
        <v>6814</v>
      </c>
      <c s="36" t="s">
        <v>56</v>
      </c>
      <c s="37">
        <v>76.9</v>
      </c>
      <c s="36">
        <v>0</v>
      </c>
      <c s="36">
        <f>ROUND(G743*H743,6)</f>
      </c>
      <c r="L743" s="38">
        <v>0</v>
      </c>
      <c s="32">
        <f>ROUND(ROUND(L743,2)*ROUND(G743,3),2)</f>
      </c>
      <c s="36" t="s">
        <v>57</v>
      </c>
      <c>
        <f>(M743*21)/100</f>
      </c>
      <c t="s">
        <v>27</v>
      </c>
    </row>
    <row r="744" spans="1:5" ht="12.75">
      <c r="A744" s="35" t="s">
        <v>58</v>
      </c>
      <c r="E744" s="39" t="s">
        <v>6814</v>
      </c>
    </row>
    <row r="745" spans="1:5" ht="12.75">
      <c r="A745" s="35" t="s">
        <v>59</v>
      </c>
      <c r="E745" s="40" t="s">
        <v>5</v>
      </c>
    </row>
    <row r="746" spans="1:5" ht="12.75">
      <c r="A746" t="s">
        <v>60</v>
      </c>
      <c r="E746" s="39" t="s">
        <v>5</v>
      </c>
    </row>
    <row r="747" spans="1:16" ht="25.5">
      <c r="A747" t="s">
        <v>52</v>
      </c>
      <c s="34" t="s">
        <v>700</v>
      </c>
      <c s="34" t="s">
        <v>6815</v>
      </c>
      <c s="35" t="s">
        <v>5</v>
      </c>
      <c s="6" t="s">
        <v>6816</v>
      </c>
      <c s="36" t="s">
        <v>737</v>
      </c>
      <c s="37">
        <v>9</v>
      </c>
      <c s="36">
        <v>0</v>
      </c>
      <c s="36">
        <f>ROUND(G747*H747,6)</f>
      </c>
      <c r="L747" s="38">
        <v>0</v>
      </c>
      <c s="32">
        <f>ROUND(ROUND(L747,2)*ROUND(G747,3),2)</f>
      </c>
      <c s="36" t="s">
        <v>57</v>
      </c>
      <c>
        <f>(M747*21)/100</f>
      </c>
      <c t="s">
        <v>27</v>
      </c>
    </row>
    <row r="748" spans="1:5" ht="25.5">
      <c r="A748" s="35" t="s">
        <v>58</v>
      </c>
      <c r="E748" s="39" t="s">
        <v>6816</v>
      </c>
    </row>
    <row r="749" spans="1:5" ht="12.75">
      <c r="A749" s="35" t="s">
        <v>59</v>
      </c>
      <c r="E749" s="40" t="s">
        <v>5</v>
      </c>
    </row>
    <row r="750" spans="1:5" ht="12.75">
      <c r="A750" t="s">
        <v>60</v>
      </c>
      <c r="E750" s="39" t="s">
        <v>5</v>
      </c>
    </row>
    <row r="751" spans="1:13" ht="12.75">
      <c r="A751" t="s">
        <v>49</v>
      </c>
      <c r="C751" s="31" t="s">
        <v>6817</v>
      </c>
      <c r="E751" s="33" t="s">
        <v>6818</v>
      </c>
      <c r="J751" s="32">
        <f>0</f>
      </c>
      <c s="32">
        <f>0</f>
      </c>
      <c s="32">
        <f>0+L752+L756+L760</f>
      </c>
      <c s="32">
        <f>0+M752+M756+M760</f>
      </c>
    </row>
    <row r="752" spans="1:16" ht="12.75">
      <c r="A752" t="s">
        <v>52</v>
      </c>
      <c s="34" t="s">
        <v>704</v>
      </c>
      <c s="34" t="s">
        <v>6819</v>
      </c>
      <c s="35" t="s">
        <v>5</v>
      </c>
      <c s="6" t="s">
        <v>6820</v>
      </c>
      <c s="36" t="s">
        <v>56</v>
      </c>
      <c s="37">
        <v>169.2</v>
      </c>
      <c s="36">
        <v>0</v>
      </c>
      <c s="36">
        <f>ROUND(G752*H752,6)</f>
      </c>
      <c r="L752" s="38">
        <v>0</v>
      </c>
      <c s="32">
        <f>ROUND(ROUND(L752,2)*ROUND(G752,3),2)</f>
      </c>
      <c s="36" t="s">
        <v>57</v>
      </c>
      <c>
        <f>(M752*21)/100</f>
      </c>
      <c t="s">
        <v>27</v>
      </c>
    </row>
    <row r="753" spans="1:5" ht="12.75">
      <c r="A753" s="35" t="s">
        <v>58</v>
      </c>
      <c r="E753" s="39" t="s">
        <v>6821</v>
      </c>
    </row>
    <row r="754" spans="1:5" ht="12.75">
      <c r="A754" s="35" t="s">
        <v>59</v>
      </c>
      <c r="E754" s="40" t="s">
        <v>5</v>
      </c>
    </row>
    <row r="755" spans="1:5" ht="12.75">
      <c r="A755" t="s">
        <v>60</v>
      </c>
      <c r="E755" s="39" t="s">
        <v>5</v>
      </c>
    </row>
    <row r="756" spans="1:16" ht="25.5">
      <c r="A756" t="s">
        <v>52</v>
      </c>
      <c s="34" t="s">
        <v>709</v>
      </c>
      <c s="34" t="s">
        <v>6822</v>
      </c>
      <c s="35" t="s">
        <v>5</v>
      </c>
      <c s="6" t="s">
        <v>6823</v>
      </c>
      <c s="36" t="s">
        <v>56</v>
      </c>
      <c s="37">
        <v>13.6</v>
      </c>
      <c s="36">
        <v>0</v>
      </c>
      <c s="36">
        <f>ROUND(G756*H756,6)</f>
      </c>
      <c r="L756" s="38">
        <v>0</v>
      </c>
      <c s="32">
        <f>ROUND(ROUND(L756,2)*ROUND(G756,3),2)</f>
      </c>
      <c s="36" t="s">
        <v>57</v>
      </c>
      <c>
        <f>(M756*21)/100</f>
      </c>
      <c t="s">
        <v>27</v>
      </c>
    </row>
    <row r="757" spans="1:5" ht="12.75">
      <c r="A757" s="35" t="s">
        <v>58</v>
      </c>
      <c r="E757" s="39" t="s">
        <v>6824</v>
      </c>
    </row>
    <row r="758" spans="1:5" ht="12.75">
      <c r="A758" s="35" t="s">
        <v>59</v>
      </c>
      <c r="E758" s="40" t="s">
        <v>5</v>
      </c>
    </row>
    <row r="759" spans="1:5" ht="12.75">
      <c r="A759" t="s">
        <v>60</v>
      </c>
      <c r="E759" s="39" t="s">
        <v>5</v>
      </c>
    </row>
    <row r="760" spans="1:16" ht="25.5">
      <c r="A760" t="s">
        <v>52</v>
      </c>
      <c s="34" t="s">
        <v>6825</v>
      </c>
      <c s="34" t="s">
        <v>6826</v>
      </c>
      <c s="35" t="s">
        <v>5</v>
      </c>
      <c s="6" t="s">
        <v>6827</v>
      </c>
      <c s="36" t="s">
        <v>737</v>
      </c>
      <c s="37">
        <v>0.4</v>
      </c>
      <c s="36">
        <v>0</v>
      </c>
      <c s="36">
        <f>ROUND(G760*H760,6)</f>
      </c>
      <c r="L760" s="38">
        <v>0</v>
      </c>
      <c s="32">
        <f>ROUND(ROUND(L760,2)*ROUND(G760,3),2)</f>
      </c>
      <c s="36" t="s">
        <v>57</v>
      </c>
      <c>
        <f>(M760*21)/100</f>
      </c>
      <c t="s">
        <v>27</v>
      </c>
    </row>
    <row r="761" spans="1:5" ht="25.5">
      <c r="A761" s="35" t="s">
        <v>58</v>
      </c>
      <c r="E761" s="39" t="s">
        <v>6828</v>
      </c>
    </row>
    <row r="762" spans="1:5" ht="12.75">
      <c r="A762" s="35" t="s">
        <v>59</v>
      </c>
      <c r="E762" s="40" t="s">
        <v>5</v>
      </c>
    </row>
    <row r="763" spans="1:5" ht="12.75">
      <c r="A763" t="s">
        <v>60</v>
      </c>
      <c r="E763" s="39" t="s">
        <v>5</v>
      </c>
    </row>
    <row r="764" spans="1:13" ht="12.75">
      <c r="A764" t="s">
        <v>49</v>
      </c>
      <c r="C764" s="31" t="s">
        <v>6829</v>
      </c>
      <c r="E764" s="33" t="s">
        <v>6830</v>
      </c>
      <c r="J764" s="32">
        <f>0</f>
      </c>
      <c s="32">
        <f>0</f>
      </c>
      <c s="32">
        <f>0+L765+L769+L773+L777+L781+L785</f>
      </c>
      <c s="32">
        <f>0+M765+M769+M773+M777+M781+M785</f>
      </c>
    </row>
    <row r="765" spans="1:16" ht="12.75">
      <c r="A765" t="s">
        <v>52</v>
      </c>
      <c s="34" t="s">
        <v>6831</v>
      </c>
      <c s="34" t="s">
        <v>6832</v>
      </c>
      <c s="35" t="s">
        <v>5</v>
      </c>
      <c s="6" t="s">
        <v>6833</v>
      </c>
      <c s="36" t="s">
        <v>56</v>
      </c>
      <c s="37">
        <v>48.7</v>
      </c>
      <c s="36">
        <v>0</v>
      </c>
      <c s="36">
        <f>ROUND(G765*H765,6)</f>
      </c>
      <c r="L765" s="38">
        <v>0</v>
      </c>
      <c s="32">
        <f>ROUND(ROUND(L765,2)*ROUND(G765,3),2)</f>
      </c>
      <c s="36" t="s">
        <v>57</v>
      </c>
      <c>
        <f>(M765*21)/100</f>
      </c>
      <c t="s">
        <v>27</v>
      </c>
    </row>
    <row r="766" spans="1:5" ht="12.75">
      <c r="A766" s="35" t="s">
        <v>58</v>
      </c>
      <c r="E766" s="39" t="s">
        <v>6833</v>
      </c>
    </row>
    <row r="767" spans="1:5" ht="12.75">
      <c r="A767" s="35" t="s">
        <v>59</v>
      </c>
      <c r="E767" s="40" t="s">
        <v>5</v>
      </c>
    </row>
    <row r="768" spans="1:5" ht="12.75">
      <c r="A768" t="s">
        <v>60</v>
      </c>
      <c r="E768" s="39" t="s">
        <v>5</v>
      </c>
    </row>
    <row r="769" spans="1:16" ht="12.75">
      <c r="A769" t="s">
        <v>52</v>
      </c>
      <c s="34" t="s">
        <v>6834</v>
      </c>
      <c s="34" t="s">
        <v>6835</v>
      </c>
      <c s="35" t="s">
        <v>5</v>
      </c>
      <c s="6" t="s">
        <v>6836</v>
      </c>
      <c s="36" t="s">
        <v>56</v>
      </c>
      <c s="37">
        <v>48.7</v>
      </c>
      <c s="36">
        <v>0</v>
      </c>
      <c s="36">
        <f>ROUND(G769*H769,6)</f>
      </c>
      <c r="L769" s="38">
        <v>0</v>
      </c>
      <c s="32">
        <f>ROUND(ROUND(L769,2)*ROUND(G769,3),2)</f>
      </c>
      <c s="36" t="s">
        <v>57</v>
      </c>
      <c>
        <f>(M769*21)/100</f>
      </c>
      <c t="s">
        <v>27</v>
      </c>
    </row>
    <row r="770" spans="1:5" ht="12.75">
      <c r="A770" s="35" t="s">
        <v>58</v>
      </c>
      <c r="E770" s="39" t="s">
        <v>6836</v>
      </c>
    </row>
    <row r="771" spans="1:5" ht="12.75">
      <c r="A771" s="35" t="s">
        <v>59</v>
      </c>
      <c r="E771" s="40" t="s">
        <v>5</v>
      </c>
    </row>
    <row r="772" spans="1:5" ht="12.75">
      <c r="A772" t="s">
        <v>60</v>
      </c>
      <c r="E772" s="39" t="s">
        <v>5</v>
      </c>
    </row>
    <row r="773" spans="1:16" ht="12.75">
      <c r="A773" t="s">
        <v>52</v>
      </c>
      <c s="34" t="s">
        <v>6837</v>
      </c>
      <c s="34" t="s">
        <v>6838</v>
      </c>
      <c s="35" t="s">
        <v>5</v>
      </c>
      <c s="6" t="s">
        <v>6839</v>
      </c>
      <c s="36" t="s">
        <v>56</v>
      </c>
      <c s="37">
        <v>48.7</v>
      </c>
      <c s="36">
        <v>0</v>
      </c>
      <c s="36">
        <f>ROUND(G773*H773,6)</f>
      </c>
      <c r="L773" s="38">
        <v>0</v>
      </c>
      <c s="32">
        <f>ROUND(ROUND(L773,2)*ROUND(G773,3),2)</f>
      </c>
      <c s="36" t="s">
        <v>57</v>
      </c>
      <c>
        <f>(M773*21)/100</f>
      </c>
      <c t="s">
        <v>27</v>
      </c>
    </row>
    <row r="774" spans="1:5" ht="12.75">
      <c r="A774" s="35" t="s">
        <v>58</v>
      </c>
      <c r="E774" s="39" t="s">
        <v>6839</v>
      </c>
    </row>
    <row r="775" spans="1:5" ht="12.75">
      <c r="A775" s="35" t="s">
        <v>59</v>
      </c>
      <c r="E775" s="40" t="s">
        <v>5</v>
      </c>
    </row>
    <row r="776" spans="1:5" ht="12.75">
      <c r="A776" t="s">
        <v>60</v>
      </c>
      <c r="E776" s="39" t="s">
        <v>5</v>
      </c>
    </row>
    <row r="777" spans="1:16" ht="12.75">
      <c r="A777" t="s">
        <v>52</v>
      </c>
      <c s="34" t="s">
        <v>6840</v>
      </c>
      <c s="34" t="s">
        <v>6841</v>
      </c>
      <c s="35" t="s">
        <v>5</v>
      </c>
      <c s="6" t="s">
        <v>6842</v>
      </c>
      <c s="36" t="s">
        <v>56</v>
      </c>
      <c s="37">
        <v>33.5</v>
      </c>
      <c s="36">
        <v>0</v>
      </c>
      <c s="36">
        <f>ROUND(G777*H777,6)</f>
      </c>
      <c r="L777" s="38">
        <v>0</v>
      </c>
      <c s="32">
        <f>ROUND(ROUND(L777,2)*ROUND(G777,3),2)</f>
      </c>
      <c s="36" t="s">
        <v>57</v>
      </c>
      <c>
        <f>(M777*21)/100</f>
      </c>
      <c t="s">
        <v>27</v>
      </c>
    </row>
    <row r="778" spans="1:5" ht="12.75">
      <c r="A778" s="35" t="s">
        <v>58</v>
      </c>
      <c r="E778" s="39" t="s">
        <v>6842</v>
      </c>
    </row>
    <row r="779" spans="1:5" ht="12.75">
      <c r="A779" s="35" t="s">
        <v>59</v>
      </c>
      <c r="E779" s="40" t="s">
        <v>5</v>
      </c>
    </row>
    <row r="780" spans="1:5" ht="12.75">
      <c r="A780" t="s">
        <v>60</v>
      </c>
      <c r="E780" s="39" t="s">
        <v>5</v>
      </c>
    </row>
    <row r="781" spans="1:16" ht="25.5">
      <c r="A781" t="s">
        <v>52</v>
      </c>
      <c s="34" t="s">
        <v>6843</v>
      </c>
      <c s="34" t="s">
        <v>6844</v>
      </c>
      <c s="35" t="s">
        <v>5</v>
      </c>
      <c s="6" t="s">
        <v>6845</v>
      </c>
      <c s="36" t="s">
        <v>56</v>
      </c>
      <c s="37">
        <v>48.7</v>
      </c>
      <c s="36">
        <v>0</v>
      </c>
      <c s="36">
        <f>ROUND(G781*H781,6)</f>
      </c>
      <c r="L781" s="38">
        <v>0</v>
      </c>
      <c s="32">
        <f>ROUND(ROUND(L781,2)*ROUND(G781,3),2)</f>
      </c>
      <c s="36" t="s">
        <v>57</v>
      </c>
      <c>
        <f>(M781*21)/100</f>
      </c>
      <c t="s">
        <v>27</v>
      </c>
    </row>
    <row r="782" spans="1:5" ht="25.5">
      <c r="A782" s="35" t="s">
        <v>58</v>
      </c>
      <c r="E782" s="39" t="s">
        <v>6845</v>
      </c>
    </row>
    <row r="783" spans="1:5" ht="12.75">
      <c r="A783" s="35" t="s">
        <v>59</v>
      </c>
      <c r="E783" s="40" t="s">
        <v>5</v>
      </c>
    </row>
    <row r="784" spans="1:5" ht="12.75">
      <c r="A784" t="s">
        <v>60</v>
      </c>
      <c r="E784" s="39" t="s">
        <v>5</v>
      </c>
    </row>
    <row r="785" spans="1:16" ht="25.5">
      <c r="A785" t="s">
        <v>52</v>
      </c>
      <c s="34" t="s">
        <v>6846</v>
      </c>
      <c s="34" t="s">
        <v>6847</v>
      </c>
      <c s="35" t="s">
        <v>5</v>
      </c>
      <c s="6" t="s">
        <v>6848</v>
      </c>
      <c s="36" t="s">
        <v>737</v>
      </c>
      <c s="37">
        <v>1.5</v>
      </c>
      <c s="36">
        <v>0</v>
      </c>
      <c s="36">
        <f>ROUND(G785*H785,6)</f>
      </c>
      <c r="L785" s="38">
        <v>0</v>
      </c>
      <c s="32">
        <f>ROUND(ROUND(L785,2)*ROUND(G785,3),2)</f>
      </c>
      <c s="36" t="s">
        <v>57</v>
      </c>
      <c>
        <f>(M785*21)/100</f>
      </c>
      <c t="s">
        <v>27</v>
      </c>
    </row>
    <row r="786" spans="1:5" ht="25.5">
      <c r="A786" s="35" t="s">
        <v>58</v>
      </c>
      <c r="E786" s="39" t="s">
        <v>6849</v>
      </c>
    </row>
    <row r="787" spans="1:5" ht="12.75">
      <c r="A787" s="35" t="s">
        <v>59</v>
      </c>
      <c r="E787" s="40" t="s">
        <v>5</v>
      </c>
    </row>
    <row r="788" spans="1:5" ht="12.75">
      <c r="A788" t="s">
        <v>60</v>
      </c>
      <c r="E788" s="39" t="s">
        <v>5</v>
      </c>
    </row>
    <row r="789" spans="1:13" ht="12.75">
      <c r="A789" t="s">
        <v>49</v>
      </c>
      <c r="C789" s="31" t="s">
        <v>6850</v>
      </c>
      <c r="E789" s="33" t="s">
        <v>6851</v>
      </c>
      <c r="J789" s="32">
        <f>0</f>
      </c>
      <c s="32">
        <f>0</f>
      </c>
      <c s="32">
        <f>0+L790</f>
      </c>
      <c s="32">
        <f>0+M790</f>
      </c>
    </row>
    <row r="790" spans="1:16" ht="12.75">
      <c r="A790" t="s">
        <v>52</v>
      </c>
      <c s="34" t="s">
        <v>6852</v>
      </c>
      <c s="34" t="s">
        <v>6853</v>
      </c>
      <c s="35" t="s">
        <v>5</v>
      </c>
      <c s="6" t="s">
        <v>6854</v>
      </c>
      <c s="36" t="s">
        <v>56</v>
      </c>
      <c s="37">
        <v>146.9</v>
      </c>
      <c s="36">
        <v>0</v>
      </c>
      <c s="36">
        <f>ROUND(G790*H790,6)</f>
      </c>
      <c r="L790" s="38">
        <v>0</v>
      </c>
      <c s="32">
        <f>ROUND(ROUND(L790,2)*ROUND(G790,3),2)</f>
      </c>
      <c s="36" t="s">
        <v>57</v>
      </c>
      <c>
        <f>(M790*21)/100</f>
      </c>
      <c t="s">
        <v>27</v>
      </c>
    </row>
    <row r="791" spans="1:5" ht="12.75">
      <c r="A791" s="35" t="s">
        <v>58</v>
      </c>
      <c r="E791" s="39" t="s">
        <v>6854</v>
      </c>
    </row>
    <row r="792" spans="1:5" ht="12.75">
      <c r="A792" s="35" t="s">
        <v>59</v>
      </c>
      <c r="E792" s="40" t="s">
        <v>5</v>
      </c>
    </row>
    <row r="793" spans="1:5" ht="12.75">
      <c r="A793" t="s">
        <v>60</v>
      </c>
      <c r="E793" s="39" t="s">
        <v>5</v>
      </c>
    </row>
    <row r="794" spans="1:13" ht="12.75">
      <c r="A794" t="s">
        <v>49</v>
      </c>
      <c r="C794" s="31" t="s">
        <v>6855</v>
      </c>
      <c r="E794" s="33" t="s">
        <v>6856</v>
      </c>
      <c r="J794" s="32">
        <f>0</f>
      </c>
      <c s="32">
        <f>0</f>
      </c>
      <c s="32">
        <f>0+L795+L799+L803</f>
      </c>
      <c s="32">
        <f>0+M795+M799+M803</f>
      </c>
    </row>
    <row r="795" spans="1:16" ht="12.75">
      <c r="A795" t="s">
        <v>52</v>
      </c>
      <c s="34" t="s">
        <v>6857</v>
      </c>
      <c s="34" t="s">
        <v>6858</v>
      </c>
      <c s="35" t="s">
        <v>5</v>
      </c>
      <c s="6" t="s">
        <v>6859</v>
      </c>
      <c s="36" t="s">
        <v>56</v>
      </c>
      <c s="37">
        <v>1521.3</v>
      </c>
      <c s="36">
        <v>0</v>
      </c>
      <c s="36">
        <f>ROUND(G795*H795,6)</f>
      </c>
      <c r="L795" s="38">
        <v>0</v>
      </c>
      <c s="32">
        <f>ROUND(ROUND(L795,2)*ROUND(G795,3),2)</f>
      </c>
      <c s="36" t="s">
        <v>57</v>
      </c>
      <c>
        <f>(M795*21)/100</f>
      </c>
      <c t="s">
        <v>27</v>
      </c>
    </row>
    <row r="796" spans="1:5" ht="12.75">
      <c r="A796" s="35" t="s">
        <v>58</v>
      </c>
      <c r="E796" s="39" t="s">
        <v>6859</v>
      </c>
    </row>
    <row r="797" spans="1:5" ht="12.75">
      <c r="A797" s="35" t="s">
        <v>59</v>
      </c>
      <c r="E797" s="40" t="s">
        <v>5</v>
      </c>
    </row>
    <row r="798" spans="1:5" ht="12.75">
      <c r="A798" t="s">
        <v>60</v>
      </c>
      <c r="E798" s="39" t="s">
        <v>5</v>
      </c>
    </row>
    <row r="799" spans="1:16" ht="25.5">
      <c r="A799" t="s">
        <v>52</v>
      </c>
      <c s="34" t="s">
        <v>6860</v>
      </c>
      <c s="34" t="s">
        <v>6861</v>
      </c>
      <c s="35" t="s">
        <v>5</v>
      </c>
      <c s="6" t="s">
        <v>6862</v>
      </c>
      <c s="36" t="s">
        <v>56</v>
      </c>
      <c s="37">
        <v>1521.3</v>
      </c>
      <c s="36">
        <v>0</v>
      </c>
      <c s="36">
        <f>ROUND(G799*H799,6)</f>
      </c>
      <c r="L799" s="38">
        <v>0</v>
      </c>
      <c s="32">
        <f>ROUND(ROUND(L799,2)*ROUND(G799,3),2)</f>
      </c>
      <c s="36" t="s">
        <v>57</v>
      </c>
      <c>
        <f>(M799*21)/100</f>
      </c>
      <c t="s">
        <v>27</v>
      </c>
    </row>
    <row r="800" spans="1:5" ht="25.5">
      <c r="A800" s="35" t="s">
        <v>58</v>
      </c>
      <c r="E800" s="39" t="s">
        <v>6862</v>
      </c>
    </row>
    <row r="801" spans="1:5" ht="12.75">
      <c r="A801" s="35" t="s">
        <v>59</v>
      </c>
      <c r="E801" s="40" t="s">
        <v>5</v>
      </c>
    </row>
    <row r="802" spans="1:5" ht="12.75">
      <c r="A802" t="s">
        <v>60</v>
      </c>
      <c r="E802" s="39" t="s">
        <v>5</v>
      </c>
    </row>
    <row r="803" spans="1:16" ht="25.5">
      <c r="A803" t="s">
        <v>52</v>
      </c>
      <c s="34" t="s">
        <v>6863</v>
      </c>
      <c s="34" t="s">
        <v>6864</v>
      </c>
      <c s="35" t="s">
        <v>5</v>
      </c>
      <c s="6" t="s">
        <v>6865</v>
      </c>
      <c s="36" t="s">
        <v>56</v>
      </c>
      <c s="37">
        <v>102.4</v>
      </c>
      <c s="36">
        <v>0</v>
      </c>
      <c s="36">
        <f>ROUND(G803*H803,6)</f>
      </c>
      <c r="L803" s="38">
        <v>0</v>
      </c>
      <c s="32">
        <f>ROUND(ROUND(L803,2)*ROUND(G803,3),2)</f>
      </c>
      <c s="36" t="s">
        <v>57</v>
      </c>
      <c>
        <f>(M803*21)/100</f>
      </c>
      <c t="s">
        <v>27</v>
      </c>
    </row>
    <row r="804" spans="1:5" ht="25.5">
      <c r="A804" s="35" t="s">
        <v>58</v>
      </c>
      <c r="E804" s="39" t="s">
        <v>6865</v>
      </c>
    </row>
    <row r="805" spans="1:5" ht="12.75">
      <c r="A805" s="35" t="s">
        <v>59</v>
      </c>
      <c r="E805" s="40" t="s">
        <v>5</v>
      </c>
    </row>
    <row r="806" spans="1:5" ht="12.75">
      <c r="A806" t="s">
        <v>60</v>
      </c>
      <c r="E806" s="39" t="s">
        <v>5</v>
      </c>
    </row>
    <row r="807" spans="1:13" ht="12.75">
      <c r="A807" t="s">
        <v>49</v>
      </c>
      <c r="C807" s="31" t="s">
        <v>89</v>
      </c>
      <c r="E807" s="33" t="s">
        <v>4466</v>
      </c>
      <c r="J807" s="32">
        <f>0</f>
      </c>
      <c s="32">
        <f>0</f>
      </c>
      <c s="32">
        <f>0+L808+L812+L816+L820+L824+L828+L832+L836+L840+L844+L848+L852+L856+L860+L864+L868+L872+L876+L880+L884+L888+L892+L896+L900+L904+L908+L912+L916+L920+L924+L928+L932+L936+L940</f>
      </c>
      <c s="32">
        <f>0+M808+M812+M816+M820+M824+M828+M832+M836+M840+M844+M848+M852+M856+M860+M864+M868+M872+M876+M880+M884+M888+M892+M896+M900+M904+M908+M912+M916+M920+M924+M928+M932+M936+M940</f>
      </c>
    </row>
    <row r="808" spans="1:16" ht="12.75">
      <c r="A808" t="s">
        <v>52</v>
      </c>
      <c s="34" t="s">
        <v>6866</v>
      </c>
      <c s="34" t="s">
        <v>6867</v>
      </c>
      <c s="35" t="s">
        <v>5</v>
      </c>
      <c s="6" t="s">
        <v>6868</v>
      </c>
      <c s="36" t="s">
        <v>101</v>
      </c>
      <c s="37">
        <v>2</v>
      </c>
      <c s="36">
        <v>0</v>
      </c>
      <c s="36">
        <f>ROUND(G808*H808,6)</f>
      </c>
      <c r="L808" s="38">
        <v>0</v>
      </c>
      <c s="32">
        <f>ROUND(ROUND(L808,2)*ROUND(G808,3),2)</f>
      </c>
      <c s="36" t="s">
        <v>57</v>
      </c>
      <c>
        <f>(M808*21)/100</f>
      </c>
      <c t="s">
        <v>27</v>
      </c>
    </row>
    <row r="809" spans="1:5" ht="12.75">
      <c r="A809" s="35" t="s">
        <v>58</v>
      </c>
      <c r="E809" s="39" t="s">
        <v>6869</v>
      </c>
    </row>
    <row r="810" spans="1:5" ht="12.75">
      <c r="A810" s="35" t="s">
        <v>59</v>
      </c>
      <c r="E810" s="40" t="s">
        <v>6870</v>
      </c>
    </row>
    <row r="811" spans="1:5" ht="12.75">
      <c r="A811" t="s">
        <v>60</v>
      </c>
      <c r="E811" s="39" t="s">
        <v>5</v>
      </c>
    </row>
    <row r="812" spans="1:16" ht="12.75">
      <c r="A812" t="s">
        <v>52</v>
      </c>
      <c s="34" t="s">
        <v>6871</v>
      </c>
      <c s="34" t="s">
        <v>6872</v>
      </c>
      <c s="35" t="s">
        <v>5</v>
      </c>
      <c s="6" t="s">
        <v>6873</v>
      </c>
      <c s="36" t="s">
        <v>101</v>
      </c>
      <c s="37">
        <v>1</v>
      </c>
      <c s="36">
        <v>0</v>
      </c>
      <c s="36">
        <f>ROUND(G812*H812,6)</f>
      </c>
      <c r="L812" s="38">
        <v>0</v>
      </c>
      <c s="32">
        <f>ROUND(ROUND(L812,2)*ROUND(G812,3),2)</f>
      </c>
      <c s="36" t="s">
        <v>57</v>
      </c>
      <c>
        <f>(M812*21)/100</f>
      </c>
      <c t="s">
        <v>27</v>
      </c>
    </row>
    <row r="813" spans="1:5" ht="12.75">
      <c r="A813" s="35" t="s">
        <v>58</v>
      </c>
      <c r="E813" s="39" t="s">
        <v>6874</v>
      </c>
    </row>
    <row r="814" spans="1:5" ht="12.75">
      <c r="A814" s="35" t="s">
        <v>59</v>
      </c>
      <c r="E814" s="40" t="s">
        <v>5</v>
      </c>
    </row>
    <row r="815" spans="1:5" ht="12.75">
      <c r="A815" t="s">
        <v>60</v>
      </c>
      <c r="E815" s="39" t="s">
        <v>5</v>
      </c>
    </row>
    <row r="816" spans="1:16" ht="25.5">
      <c r="A816" t="s">
        <v>52</v>
      </c>
      <c s="34" t="s">
        <v>6875</v>
      </c>
      <c s="34" t="s">
        <v>6876</v>
      </c>
      <c s="35" t="s">
        <v>5</v>
      </c>
      <c s="6" t="s">
        <v>6877</v>
      </c>
      <c s="36" t="s">
        <v>78</v>
      </c>
      <c s="37">
        <v>6.5</v>
      </c>
      <c s="36">
        <v>0</v>
      </c>
      <c s="36">
        <f>ROUND(G816*H816,6)</f>
      </c>
      <c r="L816" s="38">
        <v>0</v>
      </c>
      <c s="32">
        <f>ROUND(ROUND(L816,2)*ROUND(G816,3),2)</f>
      </c>
      <c s="36" t="s">
        <v>57</v>
      </c>
      <c>
        <f>(M816*21)/100</f>
      </c>
      <c t="s">
        <v>27</v>
      </c>
    </row>
    <row r="817" spans="1:5" ht="25.5">
      <c r="A817" s="35" t="s">
        <v>58</v>
      </c>
      <c r="E817" s="39" t="s">
        <v>6877</v>
      </c>
    </row>
    <row r="818" spans="1:5" ht="12.75">
      <c r="A818" s="35" t="s">
        <v>59</v>
      </c>
      <c r="E818" s="40" t="s">
        <v>5</v>
      </c>
    </row>
    <row r="819" spans="1:5" ht="12.75">
      <c r="A819" t="s">
        <v>60</v>
      </c>
      <c r="E819" s="39" t="s">
        <v>5</v>
      </c>
    </row>
    <row r="820" spans="1:16" ht="25.5">
      <c r="A820" t="s">
        <v>52</v>
      </c>
      <c s="34" t="s">
        <v>6878</v>
      </c>
      <c s="34" t="s">
        <v>6879</v>
      </c>
      <c s="35" t="s">
        <v>5</v>
      </c>
      <c s="6" t="s">
        <v>6880</v>
      </c>
      <c s="36" t="s">
        <v>56</v>
      </c>
      <c s="37">
        <v>676.3</v>
      </c>
      <c s="36">
        <v>0</v>
      </c>
      <c s="36">
        <f>ROUND(G820*H820,6)</f>
      </c>
      <c r="L820" s="38">
        <v>0</v>
      </c>
      <c s="32">
        <f>ROUND(ROUND(L820,2)*ROUND(G820,3),2)</f>
      </c>
      <c s="36" t="s">
        <v>57</v>
      </c>
      <c>
        <f>(M820*21)/100</f>
      </c>
      <c t="s">
        <v>27</v>
      </c>
    </row>
    <row r="821" spans="1:5" ht="25.5">
      <c r="A821" s="35" t="s">
        <v>58</v>
      </c>
      <c r="E821" s="39" t="s">
        <v>6881</v>
      </c>
    </row>
    <row r="822" spans="1:5" ht="51">
      <c r="A822" s="35" t="s">
        <v>59</v>
      </c>
      <c r="E822" s="40" t="s">
        <v>6882</v>
      </c>
    </row>
    <row r="823" spans="1:5" ht="12.75">
      <c r="A823" t="s">
        <v>60</v>
      </c>
      <c r="E823" s="39" t="s">
        <v>5</v>
      </c>
    </row>
    <row r="824" spans="1:16" ht="25.5">
      <c r="A824" t="s">
        <v>52</v>
      </c>
      <c s="34" t="s">
        <v>6883</v>
      </c>
      <c s="34" t="s">
        <v>6884</v>
      </c>
      <c s="35" t="s">
        <v>5</v>
      </c>
      <c s="6" t="s">
        <v>6885</v>
      </c>
      <c s="36" t="s">
        <v>56</v>
      </c>
      <c s="37">
        <v>40578</v>
      </c>
      <c s="36">
        <v>0</v>
      </c>
      <c s="36">
        <f>ROUND(G824*H824,6)</f>
      </c>
      <c r="L824" s="38">
        <v>0</v>
      </c>
      <c s="32">
        <f>ROUND(ROUND(L824,2)*ROUND(G824,3),2)</f>
      </c>
      <c s="36" t="s">
        <v>57</v>
      </c>
      <c>
        <f>(M824*21)/100</f>
      </c>
      <c t="s">
        <v>27</v>
      </c>
    </row>
    <row r="825" spans="1:5" ht="38.25">
      <c r="A825" s="35" t="s">
        <v>58</v>
      </c>
      <c r="E825" s="39" t="s">
        <v>6886</v>
      </c>
    </row>
    <row r="826" spans="1:5" ht="25.5">
      <c r="A826" s="35" t="s">
        <v>59</v>
      </c>
      <c r="E826" s="40" t="s">
        <v>6887</v>
      </c>
    </row>
    <row r="827" spans="1:5" ht="12.75">
      <c r="A827" t="s">
        <v>60</v>
      </c>
      <c r="E827" s="39" t="s">
        <v>5</v>
      </c>
    </row>
    <row r="828" spans="1:16" ht="25.5">
      <c r="A828" t="s">
        <v>52</v>
      </c>
      <c s="34" t="s">
        <v>6888</v>
      </c>
      <c s="34" t="s">
        <v>6889</v>
      </c>
      <c s="35" t="s">
        <v>5</v>
      </c>
      <c s="6" t="s">
        <v>6890</v>
      </c>
      <c s="36" t="s">
        <v>56</v>
      </c>
      <c s="37">
        <v>676.3</v>
      </c>
      <c s="36">
        <v>0</v>
      </c>
      <c s="36">
        <f>ROUND(G828*H828,6)</f>
      </c>
      <c r="L828" s="38">
        <v>0</v>
      </c>
      <c s="32">
        <f>ROUND(ROUND(L828,2)*ROUND(G828,3),2)</f>
      </c>
      <c s="36" t="s">
        <v>57</v>
      </c>
      <c>
        <f>(M828*21)/100</f>
      </c>
      <c t="s">
        <v>27</v>
      </c>
    </row>
    <row r="829" spans="1:5" ht="25.5">
      <c r="A829" s="35" t="s">
        <v>58</v>
      </c>
      <c r="E829" s="39" t="s">
        <v>6891</v>
      </c>
    </row>
    <row r="830" spans="1:5" ht="12.75">
      <c r="A830" s="35" t="s">
        <v>59</v>
      </c>
      <c r="E830" s="40" t="s">
        <v>5</v>
      </c>
    </row>
    <row r="831" spans="1:5" ht="12.75">
      <c r="A831" t="s">
        <v>60</v>
      </c>
      <c r="E831" s="39" t="s">
        <v>5</v>
      </c>
    </row>
    <row r="832" spans="1:16" ht="25.5">
      <c r="A832" t="s">
        <v>52</v>
      </c>
      <c s="34" t="s">
        <v>6892</v>
      </c>
      <c s="34" t="s">
        <v>6893</v>
      </c>
      <c s="35" t="s">
        <v>5</v>
      </c>
      <c s="6" t="s">
        <v>6894</v>
      </c>
      <c s="36" t="s">
        <v>78</v>
      </c>
      <c s="37">
        <v>156.7</v>
      </c>
      <c s="36">
        <v>0</v>
      </c>
      <c s="36">
        <f>ROUND(G832*H832,6)</f>
      </c>
      <c r="L832" s="38">
        <v>0</v>
      </c>
      <c s="32">
        <f>ROUND(ROUND(L832,2)*ROUND(G832,3),2)</f>
      </c>
      <c s="36" t="s">
        <v>57</v>
      </c>
      <c>
        <f>(M832*21)/100</f>
      </c>
      <c t="s">
        <v>27</v>
      </c>
    </row>
    <row r="833" spans="1:5" ht="25.5">
      <c r="A833" s="35" t="s">
        <v>58</v>
      </c>
      <c r="E833" s="39" t="s">
        <v>6895</v>
      </c>
    </row>
    <row r="834" spans="1:5" ht="51">
      <c r="A834" s="35" t="s">
        <v>59</v>
      </c>
      <c r="E834" s="40" t="s">
        <v>6896</v>
      </c>
    </row>
    <row r="835" spans="1:5" ht="12.75">
      <c r="A835" t="s">
        <v>60</v>
      </c>
      <c r="E835" s="39" t="s">
        <v>5</v>
      </c>
    </row>
    <row r="836" spans="1:16" ht="25.5">
      <c r="A836" t="s">
        <v>52</v>
      </c>
      <c s="34" t="s">
        <v>6897</v>
      </c>
      <c s="34" t="s">
        <v>6898</v>
      </c>
      <c s="35" t="s">
        <v>5</v>
      </c>
      <c s="6" t="s">
        <v>6899</v>
      </c>
      <c s="36" t="s">
        <v>78</v>
      </c>
      <c s="37">
        <v>156.7</v>
      </c>
      <c s="36">
        <v>0</v>
      </c>
      <c s="36">
        <f>ROUND(G836*H836,6)</f>
      </c>
      <c r="L836" s="38">
        <v>0</v>
      </c>
      <c s="32">
        <f>ROUND(ROUND(L836,2)*ROUND(G836,3),2)</f>
      </c>
      <c s="36" t="s">
        <v>57</v>
      </c>
      <c>
        <f>(M836*21)/100</f>
      </c>
      <c t="s">
        <v>27</v>
      </c>
    </row>
    <row r="837" spans="1:5" ht="25.5">
      <c r="A837" s="35" t="s">
        <v>58</v>
      </c>
      <c r="E837" s="39" t="s">
        <v>6900</v>
      </c>
    </row>
    <row r="838" spans="1:5" ht="12.75">
      <c r="A838" s="35" t="s">
        <v>59</v>
      </c>
      <c r="E838" s="40" t="s">
        <v>5</v>
      </c>
    </row>
    <row r="839" spans="1:5" ht="12.75">
      <c r="A839" t="s">
        <v>60</v>
      </c>
      <c r="E839" s="39" t="s">
        <v>5</v>
      </c>
    </row>
    <row r="840" spans="1:16" ht="12.75">
      <c r="A840" t="s">
        <v>52</v>
      </c>
      <c s="34" t="s">
        <v>6901</v>
      </c>
      <c s="34" t="s">
        <v>6902</v>
      </c>
      <c s="35" t="s">
        <v>5</v>
      </c>
      <c s="6" t="s">
        <v>6903</v>
      </c>
      <c s="36" t="s">
        <v>56</v>
      </c>
      <c s="37">
        <v>676.3</v>
      </c>
      <c s="36">
        <v>0</v>
      </c>
      <c s="36">
        <f>ROUND(G840*H840,6)</f>
      </c>
      <c r="L840" s="38">
        <v>0</v>
      </c>
      <c s="32">
        <f>ROUND(ROUND(L840,2)*ROUND(G840,3),2)</f>
      </c>
      <c s="36" t="s">
        <v>57</v>
      </c>
      <c>
        <f>(M840*21)/100</f>
      </c>
      <c t="s">
        <v>27</v>
      </c>
    </row>
    <row r="841" spans="1:5" ht="12.75">
      <c r="A841" s="35" t="s">
        <v>58</v>
      </c>
      <c r="E841" s="39" t="s">
        <v>6904</v>
      </c>
    </row>
    <row r="842" spans="1:5" ht="12.75">
      <c r="A842" s="35" t="s">
        <v>59</v>
      </c>
      <c r="E842" s="40" t="s">
        <v>5</v>
      </c>
    </row>
    <row r="843" spans="1:5" ht="12.75">
      <c r="A843" t="s">
        <v>60</v>
      </c>
      <c r="E843" s="39" t="s">
        <v>5</v>
      </c>
    </row>
    <row r="844" spans="1:16" ht="12.75">
      <c r="A844" t="s">
        <v>52</v>
      </c>
      <c s="34" t="s">
        <v>6905</v>
      </c>
      <c s="34" t="s">
        <v>6906</v>
      </c>
      <c s="35" t="s">
        <v>5</v>
      </c>
      <c s="6" t="s">
        <v>6907</v>
      </c>
      <c s="36" t="s">
        <v>56</v>
      </c>
      <c s="37">
        <v>40578</v>
      </c>
      <c s="36">
        <v>0</v>
      </c>
      <c s="36">
        <f>ROUND(G844*H844,6)</f>
      </c>
      <c r="L844" s="38">
        <v>0</v>
      </c>
      <c s="32">
        <f>ROUND(ROUND(L844,2)*ROUND(G844,3),2)</f>
      </c>
      <c s="36" t="s">
        <v>57</v>
      </c>
      <c>
        <f>(M844*21)/100</f>
      </c>
      <c t="s">
        <v>27</v>
      </c>
    </row>
    <row r="845" spans="1:5" ht="12.75">
      <c r="A845" s="35" t="s">
        <v>58</v>
      </c>
      <c r="E845" s="39" t="s">
        <v>6908</v>
      </c>
    </row>
    <row r="846" spans="1:5" ht="12.75">
      <c r="A846" s="35" t="s">
        <v>59</v>
      </c>
      <c r="E846" s="40" t="s">
        <v>5</v>
      </c>
    </row>
    <row r="847" spans="1:5" ht="12.75">
      <c r="A847" t="s">
        <v>60</v>
      </c>
      <c r="E847" s="39" t="s">
        <v>5</v>
      </c>
    </row>
    <row r="848" spans="1:16" ht="25.5">
      <c r="A848" t="s">
        <v>52</v>
      </c>
      <c s="34" t="s">
        <v>6909</v>
      </c>
      <c s="34" t="s">
        <v>6910</v>
      </c>
      <c s="35" t="s">
        <v>5</v>
      </c>
      <c s="6" t="s">
        <v>6911</v>
      </c>
      <c s="36" t="s">
        <v>56</v>
      </c>
      <c s="37">
        <v>137.3</v>
      </c>
      <c s="36">
        <v>0</v>
      </c>
      <c s="36">
        <f>ROUND(G848*H848,6)</f>
      </c>
      <c r="L848" s="38">
        <v>0</v>
      </c>
      <c s="32">
        <f>ROUND(ROUND(L848,2)*ROUND(G848,3),2)</f>
      </c>
      <c s="36" t="s">
        <v>57</v>
      </c>
      <c>
        <f>(M848*21)/100</f>
      </c>
      <c t="s">
        <v>27</v>
      </c>
    </row>
    <row r="849" spans="1:5" ht="25.5">
      <c r="A849" s="35" t="s">
        <v>58</v>
      </c>
      <c r="E849" s="39" t="s">
        <v>6912</v>
      </c>
    </row>
    <row r="850" spans="1:5" ht="12.75">
      <c r="A850" s="35" t="s">
        <v>59</v>
      </c>
      <c r="E850" s="40" t="s">
        <v>5</v>
      </c>
    </row>
    <row r="851" spans="1:5" ht="12.75">
      <c r="A851" t="s">
        <v>60</v>
      </c>
      <c r="E851" s="39" t="s">
        <v>5</v>
      </c>
    </row>
    <row r="852" spans="1:16" ht="25.5">
      <c r="A852" t="s">
        <v>52</v>
      </c>
      <c s="34" t="s">
        <v>4653</v>
      </c>
      <c s="34" t="s">
        <v>6913</v>
      </c>
      <c s="35" t="s">
        <v>5</v>
      </c>
      <c s="6" t="s">
        <v>6914</v>
      </c>
      <c s="36" t="s">
        <v>6915</v>
      </c>
      <c s="37">
        <v>5</v>
      </c>
      <c s="36">
        <v>0</v>
      </c>
      <c s="36">
        <f>ROUND(G852*H852,6)</f>
      </c>
      <c r="L852" s="38">
        <v>0</v>
      </c>
      <c s="32">
        <f>ROUND(ROUND(L852,2)*ROUND(G852,3),2)</f>
      </c>
      <c s="36" t="s">
        <v>57</v>
      </c>
      <c>
        <f>(M852*21)/100</f>
      </c>
      <c t="s">
        <v>27</v>
      </c>
    </row>
    <row r="853" spans="1:5" ht="25.5">
      <c r="A853" s="35" t="s">
        <v>58</v>
      </c>
      <c r="E853" s="39" t="s">
        <v>6914</v>
      </c>
    </row>
    <row r="854" spans="1:5" ht="12.75">
      <c r="A854" s="35" t="s">
        <v>59</v>
      </c>
      <c r="E854" s="40" t="s">
        <v>5</v>
      </c>
    </row>
    <row r="855" spans="1:5" ht="12.75">
      <c r="A855" t="s">
        <v>60</v>
      </c>
      <c r="E855" s="39" t="s">
        <v>5</v>
      </c>
    </row>
    <row r="856" spans="1:16" ht="25.5">
      <c r="A856" t="s">
        <v>52</v>
      </c>
      <c s="34" t="s">
        <v>6916</v>
      </c>
      <c s="34" t="s">
        <v>6917</v>
      </c>
      <c s="35" t="s">
        <v>5</v>
      </c>
      <c s="6" t="s">
        <v>6918</v>
      </c>
      <c s="36" t="s">
        <v>6915</v>
      </c>
      <c s="37">
        <v>5</v>
      </c>
      <c s="36">
        <v>0</v>
      </c>
      <c s="36">
        <f>ROUND(G856*H856,6)</f>
      </c>
      <c r="L856" s="38">
        <v>0</v>
      </c>
      <c s="32">
        <f>ROUND(ROUND(L856,2)*ROUND(G856,3),2)</f>
      </c>
      <c s="36" t="s">
        <v>57</v>
      </c>
      <c>
        <f>(M856*21)/100</f>
      </c>
      <c t="s">
        <v>27</v>
      </c>
    </row>
    <row r="857" spans="1:5" ht="25.5">
      <c r="A857" s="35" t="s">
        <v>58</v>
      </c>
      <c r="E857" s="39" t="s">
        <v>6918</v>
      </c>
    </row>
    <row r="858" spans="1:5" ht="12.75">
      <c r="A858" s="35" t="s">
        <v>59</v>
      </c>
      <c r="E858" s="40" t="s">
        <v>5</v>
      </c>
    </row>
    <row r="859" spans="1:5" ht="12.75">
      <c r="A859" t="s">
        <v>60</v>
      </c>
      <c r="E859" s="39" t="s">
        <v>5</v>
      </c>
    </row>
    <row r="860" spans="1:16" ht="25.5">
      <c r="A860" t="s">
        <v>52</v>
      </c>
      <c s="34" t="s">
        <v>6919</v>
      </c>
      <c s="34" t="s">
        <v>6920</v>
      </c>
      <c s="35" t="s">
        <v>5</v>
      </c>
      <c s="6" t="s">
        <v>6921</v>
      </c>
      <c s="36" t="s">
        <v>56</v>
      </c>
      <c s="37">
        <v>26.5</v>
      </c>
      <c s="36">
        <v>0</v>
      </c>
      <c s="36">
        <f>ROUND(G860*H860,6)</f>
      </c>
      <c r="L860" s="38">
        <v>0</v>
      </c>
      <c s="32">
        <f>ROUND(ROUND(L860,2)*ROUND(G860,3),2)</f>
      </c>
      <c s="36" t="s">
        <v>57</v>
      </c>
      <c>
        <f>(M860*21)/100</f>
      </c>
      <c t="s">
        <v>27</v>
      </c>
    </row>
    <row r="861" spans="1:5" ht="25.5">
      <c r="A861" s="35" t="s">
        <v>58</v>
      </c>
      <c r="E861" s="39" t="s">
        <v>6922</v>
      </c>
    </row>
    <row r="862" spans="1:5" ht="12.75">
      <c r="A862" s="35" t="s">
        <v>59</v>
      </c>
      <c r="E862" s="40" t="s">
        <v>5</v>
      </c>
    </row>
    <row r="863" spans="1:5" ht="12.75">
      <c r="A863" t="s">
        <v>60</v>
      </c>
      <c r="E863" s="39" t="s">
        <v>5</v>
      </c>
    </row>
    <row r="864" spans="1:16" ht="25.5">
      <c r="A864" t="s">
        <v>52</v>
      </c>
      <c s="34" t="s">
        <v>6923</v>
      </c>
      <c s="34" t="s">
        <v>6924</v>
      </c>
      <c s="35" t="s">
        <v>5</v>
      </c>
      <c s="6" t="s">
        <v>6925</v>
      </c>
      <c s="36" t="s">
        <v>56</v>
      </c>
      <c s="37">
        <v>572</v>
      </c>
      <c s="36">
        <v>0</v>
      </c>
      <c s="36">
        <f>ROUND(G864*H864,6)</f>
      </c>
      <c r="L864" s="38">
        <v>0</v>
      </c>
      <c s="32">
        <f>ROUND(ROUND(L864,2)*ROUND(G864,3),2)</f>
      </c>
      <c s="36" t="s">
        <v>57</v>
      </c>
      <c>
        <f>(M864*21)/100</f>
      </c>
      <c t="s">
        <v>27</v>
      </c>
    </row>
    <row r="865" spans="1:5" ht="25.5">
      <c r="A865" s="35" t="s">
        <v>58</v>
      </c>
      <c r="E865" s="39" t="s">
        <v>6926</v>
      </c>
    </row>
    <row r="866" spans="1:5" ht="25.5">
      <c r="A866" s="35" t="s">
        <v>59</v>
      </c>
      <c r="E866" s="40" t="s">
        <v>6927</v>
      </c>
    </row>
    <row r="867" spans="1:5" ht="12.75">
      <c r="A867" t="s">
        <v>60</v>
      </c>
      <c r="E867" s="39" t="s">
        <v>5</v>
      </c>
    </row>
    <row r="868" spans="1:16" ht="25.5">
      <c r="A868" t="s">
        <v>52</v>
      </c>
      <c s="34" t="s">
        <v>6928</v>
      </c>
      <c s="34" t="s">
        <v>6929</v>
      </c>
      <c s="35" t="s">
        <v>5</v>
      </c>
      <c s="6" t="s">
        <v>6930</v>
      </c>
      <c s="36" t="s">
        <v>56</v>
      </c>
      <c s="37">
        <v>33.9</v>
      </c>
      <c s="36">
        <v>0</v>
      </c>
      <c s="36">
        <f>ROUND(G868*H868,6)</f>
      </c>
      <c r="L868" s="38">
        <v>0</v>
      </c>
      <c s="32">
        <f>ROUND(ROUND(L868,2)*ROUND(G868,3),2)</f>
      </c>
      <c s="36" t="s">
        <v>57</v>
      </c>
      <c>
        <f>(M868*21)/100</f>
      </c>
      <c t="s">
        <v>27</v>
      </c>
    </row>
    <row r="869" spans="1:5" ht="25.5">
      <c r="A869" s="35" t="s">
        <v>58</v>
      </c>
      <c r="E869" s="39" t="s">
        <v>6931</v>
      </c>
    </row>
    <row r="870" spans="1:5" ht="12.75">
      <c r="A870" s="35" t="s">
        <v>59</v>
      </c>
      <c r="E870" s="40" t="s">
        <v>5</v>
      </c>
    </row>
    <row r="871" spans="1:5" ht="12.75">
      <c r="A871" t="s">
        <v>60</v>
      </c>
      <c r="E871" s="39" t="s">
        <v>5</v>
      </c>
    </row>
    <row r="872" spans="1:16" ht="25.5">
      <c r="A872" t="s">
        <v>52</v>
      </c>
      <c s="34" t="s">
        <v>6932</v>
      </c>
      <c s="34" t="s">
        <v>6933</v>
      </c>
      <c s="35" t="s">
        <v>5</v>
      </c>
      <c s="6" t="s">
        <v>6934</v>
      </c>
      <c s="36" t="s">
        <v>65</v>
      </c>
      <c s="37">
        <v>6.6</v>
      </c>
      <c s="36">
        <v>0</v>
      </c>
      <c s="36">
        <f>ROUND(G872*H872,6)</f>
      </c>
      <c r="L872" s="38">
        <v>0</v>
      </c>
      <c s="32">
        <f>ROUND(ROUND(L872,2)*ROUND(G872,3),2)</f>
      </c>
      <c s="36" t="s">
        <v>57</v>
      </c>
      <c>
        <f>(M872*21)/100</f>
      </c>
      <c t="s">
        <v>27</v>
      </c>
    </row>
    <row r="873" spans="1:5" ht="25.5">
      <c r="A873" s="35" t="s">
        <v>58</v>
      </c>
      <c r="E873" s="39" t="s">
        <v>6935</v>
      </c>
    </row>
    <row r="874" spans="1:5" ht="12.75">
      <c r="A874" s="35" t="s">
        <v>59</v>
      </c>
      <c r="E874" s="40" t="s">
        <v>5</v>
      </c>
    </row>
    <row r="875" spans="1:5" ht="12.75">
      <c r="A875" t="s">
        <v>60</v>
      </c>
      <c r="E875" s="39" t="s">
        <v>5</v>
      </c>
    </row>
    <row r="876" spans="1:16" ht="25.5">
      <c r="A876" t="s">
        <v>52</v>
      </c>
      <c s="34" t="s">
        <v>6936</v>
      </c>
      <c s="34" t="s">
        <v>6937</v>
      </c>
      <c s="35" t="s">
        <v>5</v>
      </c>
      <c s="6" t="s">
        <v>6938</v>
      </c>
      <c s="36" t="s">
        <v>65</v>
      </c>
      <c s="37">
        <v>167.9</v>
      </c>
      <c s="36">
        <v>0</v>
      </c>
      <c s="36">
        <f>ROUND(G876*H876,6)</f>
      </c>
      <c r="L876" s="38">
        <v>0</v>
      </c>
      <c s="32">
        <f>ROUND(ROUND(L876,2)*ROUND(G876,3),2)</f>
      </c>
      <c s="36" t="s">
        <v>57</v>
      </c>
      <c>
        <f>(M876*21)/100</f>
      </c>
      <c t="s">
        <v>27</v>
      </c>
    </row>
    <row r="877" spans="1:5" ht="25.5">
      <c r="A877" s="35" t="s">
        <v>58</v>
      </c>
      <c r="E877" s="39" t="s">
        <v>6938</v>
      </c>
    </row>
    <row r="878" spans="1:5" ht="12.75">
      <c r="A878" s="35" t="s">
        <v>59</v>
      </c>
      <c r="E878" s="40" t="s">
        <v>5</v>
      </c>
    </row>
    <row r="879" spans="1:5" ht="12.75">
      <c r="A879" t="s">
        <v>60</v>
      </c>
      <c r="E879" s="39" t="s">
        <v>5</v>
      </c>
    </row>
    <row r="880" spans="1:16" ht="25.5">
      <c r="A880" t="s">
        <v>52</v>
      </c>
      <c s="34" t="s">
        <v>6939</v>
      </c>
      <c s="34" t="s">
        <v>6940</v>
      </c>
      <c s="35" t="s">
        <v>5</v>
      </c>
      <c s="6" t="s">
        <v>6941</v>
      </c>
      <c s="36" t="s">
        <v>65</v>
      </c>
      <c s="37">
        <v>53.4</v>
      </c>
      <c s="36">
        <v>0</v>
      </c>
      <c s="36">
        <f>ROUND(G880*H880,6)</f>
      </c>
      <c r="L880" s="38">
        <v>0</v>
      </c>
      <c s="32">
        <f>ROUND(ROUND(L880,2)*ROUND(G880,3),2)</f>
      </c>
      <c s="36" t="s">
        <v>57</v>
      </c>
      <c>
        <f>(M880*21)/100</f>
      </c>
      <c t="s">
        <v>27</v>
      </c>
    </row>
    <row r="881" spans="1:5" ht="25.5">
      <c r="A881" s="35" t="s">
        <v>58</v>
      </c>
      <c r="E881" s="39" t="s">
        <v>6941</v>
      </c>
    </row>
    <row r="882" spans="1:5" ht="12.75">
      <c r="A882" s="35" t="s">
        <v>59</v>
      </c>
      <c r="E882" s="40" t="s">
        <v>5</v>
      </c>
    </row>
    <row r="883" spans="1:5" ht="12.75">
      <c r="A883" t="s">
        <v>60</v>
      </c>
      <c r="E883" s="39" t="s">
        <v>5</v>
      </c>
    </row>
    <row r="884" spans="1:16" ht="25.5">
      <c r="A884" t="s">
        <v>52</v>
      </c>
      <c s="34" t="s">
        <v>6942</v>
      </c>
      <c s="34" t="s">
        <v>6943</v>
      </c>
      <c s="35" t="s">
        <v>5</v>
      </c>
      <c s="6" t="s">
        <v>6944</v>
      </c>
      <c s="36" t="s">
        <v>56</v>
      </c>
      <c s="37">
        <v>29.7</v>
      </c>
      <c s="36">
        <v>0</v>
      </c>
      <c s="36">
        <f>ROUND(G884*H884,6)</f>
      </c>
      <c r="L884" s="38">
        <v>0</v>
      </c>
      <c s="32">
        <f>ROUND(ROUND(L884,2)*ROUND(G884,3),2)</f>
      </c>
      <c s="36" t="s">
        <v>57</v>
      </c>
      <c>
        <f>(M884*21)/100</f>
      </c>
      <c t="s">
        <v>27</v>
      </c>
    </row>
    <row r="885" spans="1:5" ht="25.5">
      <c r="A885" s="35" t="s">
        <v>58</v>
      </c>
      <c r="E885" s="39" t="s">
        <v>6945</v>
      </c>
    </row>
    <row r="886" spans="1:5" ht="12.75">
      <c r="A886" s="35" t="s">
        <v>59</v>
      </c>
      <c r="E886" s="40" t="s">
        <v>5</v>
      </c>
    </row>
    <row r="887" spans="1:5" ht="12.75">
      <c r="A887" t="s">
        <v>60</v>
      </c>
      <c r="E887" s="39" t="s">
        <v>5</v>
      </c>
    </row>
    <row r="888" spans="1:16" ht="25.5">
      <c r="A888" t="s">
        <v>52</v>
      </c>
      <c s="34" t="s">
        <v>6946</v>
      </c>
      <c s="34" t="s">
        <v>6947</v>
      </c>
      <c s="35" t="s">
        <v>5</v>
      </c>
      <c s="6" t="s">
        <v>6948</v>
      </c>
      <c s="36" t="s">
        <v>56</v>
      </c>
      <c s="37">
        <v>14</v>
      </c>
      <c s="36">
        <v>0</v>
      </c>
      <c s="36">
        <f>ROUND(G888*H888,6)</f>
      </c>
      <c r="L888" s="38">
        <v>0</v>
      </c>
      <c s="32">
        <f>ROUND(ROUND(L888,2)*ROUND(G888,3),2)</f>
      </c>
      <c s="36" t="s">
        <v>57</v>
      </c>
      <c>
        <f>(M888*21)/100</f>
      </c>
      <c t="s">
        <v>27</v>
      </c>
    </row>
    <row r="889" spans="1:5" ht="25.5">
      <c r="A889" s="35" t="s">
        <v>58</v>
      </c>
      <c r="E889" s="39" t="s">
        <v>6949</v>
      </c>
    </row>
    <row r="890" spans="1:5" ht="12.75">
      <c r="A890" s="35" t="s">
        <v>59</v>
      </c>
      <c r="E890" s="40" t="s">
        <v>5</v>
      </c>
    </row>
    <row r="891" spans="1:5" ht="12.75">
      <c r="A891" t="s">
        <v>60</v>
      </c>
      <c r="E891" s="39" t="s">
        <v>5</v>
      </c>
    </row>
    <row r="892" spans="1:16" ht="25.5">
      <c r="A892" t="s">
        <v>52</v>
      </c>
      <c s="34" t="s">
        <v>6950</v>
      </c>
      <c s="34" t="s">
        <v>6951</v>
      </c>
      <c s="35" t="s">
        <v>5</v>
      </c>
      <c s="6" t="s">
        <v>6952</v>
      </c>
      <c s="36" t="s">
        <v>56</v>
      </c>
      <c s="37">
        <v>5</v>
      </c>
      <c s="36">
        <v>0</v>
      </c>
      <c s="36">
        <f>ROUND(G892*H892,6)</f>
      </c>
      <c r="L892" s="38">
        <v>0</v>
      </c>
      <c s="32">
        <f>ROUND(ROUND(L892,2)*ROUND(G892,3),2)</f>
      </c>
      <c s="36" t="s">
        <v>57</v>
      </c>
      <c>
        <f>(M892*21)/100</f>
      </c>
      <c t="s">
        <v>27</v>
      </c>
    </row>
    <row r="893" spans="1:5" ht="25.5">
      <c r="A893" s="35" t="s">
        <v>58</v>
      </c>
      <c r="E893" s="39" t="s">
        <v>6953</v>
      </c>
    </row>
    <row r="894" spans="1:5" ht="12.75">
      <c r="A894" s="35" t="s">
        <v>59</v>
      </c>
      <c r="E894" s="40" t="s">
        <v>5</v>
      </c>
    </row>
    <row r="895" spans="1:5" ht="12.75">
      <c r="A895" t="s">
        <v>60</v>
      </c>
      <c r="E895" s="39" t="s">
        <v>5</v>
      </c>
    </row>
    <row r="896" spans="1:16" ht="38.25">
      <c r="A896" t="s">
        <v>52</v>
      </c>
      <c s="34" t="s">
        <v>6954</v>
      </c>
      <c s="34" t="s">
        <v>6955</v>
      </c>
      <c s="35" t="s">
        <v>5</v>
      </c>
      <c s="6" t="s">
        <v>6956</v>
      </c>
      <c s="36" t="s">
        <v>65</v>
      </c>
      <c s="37">
        <v>47.3</v>
      </c>
      <c s="36">
        <v>0</v>
      </c>
      <c s="36">
        <f>ROUND(G896*H896,6)</f>
      </c>
      <c r="L896" s="38">
        <v>0</v>
      </c>
      <c s="32">
        <f>ROUND(ROUND(L896,2)*ROUND(G896,3),2)</f>
      </c>
      <c s="36" t="s">
        <v>57</v>
      </c>
      <c>
        <f>(M896*21)/100</f>
      </c>
      <c t="s">
        <v>27</v>
      </c>
    </row>
    <row r="897" spans="1:5" ht="38.25">
      <c r="A897" s="35" t="s">
        <v>58</v>
      </c>
      <c r="E897" s="39" t="s">
        <v>6957</v>
      </c>
    </row>
    <row r="898" spans="1:5" ht="12.75">
      <c r="A898" s="35" t="s">
        <v>59</v>
      </c>
      <c r="E898" s="40" t="s">
        <v>5</v>
      </c>
    </row>
    <row r="899" spans="1:5" ht="12.75">
      <c r="A899" t="s">
        <v>60</v>
      </c>
      <c r="E899" s="39" t="s">
        <v>5</v>
      </c>
    </row>
    <row r="900" spans="1:16" ht="25.5">
      <c r="A900" t="s">
        <v>52</v>
      </c>
      <c s="34" t="s">
        <v>6958</v>
      </c>
      <c s="34" t="s">
        <v>6959</v>
      </c>
      <c s="35" t="s">
        <v>5</v>
      </c>
      <c s="6" t="s">
        <v>6960</v>
      </c>
      <c s="36" t="s">
        <v>1305</v>
      </c>
      <c s="37">
        <v>11</v>
      </c>
      <c s="36">
        <v>0</v>
      </c>
      <c s="36">
        <f>ROUND(G900*H900,6)</f>
      </c>
      <c r="L900" s="38">
        <v>0</v>
      </c>
      <c s="32">
        <f>ROUND(ROUND(L900,2)*ROUND(G900,3),2)</f>
      </c>
      <c s="36" t="s">
        <v>57</v>
      </c>
      <c>
        <f>(M900*21)/100</f>
      </c>
      <c t="s">
        <v>27</v>
      </c>
    </row>
    <row r="901" spans="1:5" ht="38.25">
      <c r="A901" s="35" t="s">
        <v>58</v>
      </c>
      <c r="E901" s="39" t="s">
        <v>6961</v>
      </c>
    </row>
    <row r="902" spans="1:5" ht="38.25">
      <c r="A902" s="35" t="s">
        <v>59</v>
      </c>
      <c r="E902" s="40" t="s">
        <v>6962</v>
      </c>
    </row>
    <row r="903" spans="1:5" ht="12.75">
      <c r="A903" t="s">
        <v>60</v>
      </c>
      <c r="E903" s="39" t="s">
        <v>5</v>
      </c>
    </row>
    <row r="904" spans="1:16" ht="12.75">
      <c r="A904" t="s">
        <v>52</v>
      </c>
      <c s="34" t="s">
        <v>6963</v>
      </c>
      <c s="34" t="s">
        <v>6964</v>
      </c>
      <c s="35" t="s">
        <v>5</v>
      </c>
      <c s="6" t="s">
        <v>6965</v>
      </c>
      <c s="36" t="s">
        <v>78</v>
      </c>
      <c s="37">
        <v>2.4</v>
      </c>
      <c s="36">
        <v>0</v>
      </c>
      <c s="36">
        <f>ROUND(G904*H904,6)</f>
      </c>
      <c r="L904" s="38">
        <v>0</v>
      </c>
      <c s="32">
        <f>ROUND(ROUND(L904,2)*ROUND(G904,3),2)</f>
      </c>
      <c s="36" t="s">
        <v>57</v>
      </c>
      <c>
        <f>(M904*21)/100</f>
      </c>
      <c t="s">
        <v>27</v>
      </c>
    </row>
    <row r="905" spans="1:5" ht="25.5">
      <c r="A905" s="35" t="s">
        <v>58</v>
      </c>
      <c r="E905" s="39" t="s">
        <v>6966</v>
      </c>
    </row>
    <row r="906" spans="1:5" ht="12.75">
      <c r="A906" s="35" t="s">
        <v>59</v>
      </c>
      <c r="E906" s="40" t="s">
        <v>6967</v>
      </c>
    </row>
    <row r="907" spans="1:5" ht="51">
      <c r="A907" t="s">
        <v>60</v>
      </c>
      <c r="E907" s="39" t="s">
        <v>6968</v>
      </c>
    </row>
    <row r="908" spans="1:16" ht="25.5">
      <c r="A908" t="s">
        <v>52</v>
      </c>
      <c s="34" t="s">
        <v>6969</v>
      </c>
      <c s="34" t="s">
        <v>6970</v>
      </c>
      <c s="35" t="s">
        <v>5</v>
      </c>
      <c s="6" t="s">
        <v>6971</v>
      </c>
      <c s="36" t="s">
        <v>56</v>
      </c>
      <c s="37">
        <v>411.9</v>
      </c>
      <c s="36">
        <v>0</v>
      </c>
      <c s="36">
        <f>ROUND(G908*H908,6)</f>
      </c>
      <c r="L908" s="38">
        <v>0</v>
      </c>
      <c s="32">
        <f>ROUND(ROUND(L908,2)*ROUND(G908,3),2)</f>
      </c>
      <c s="36" t="s">
        <v>57</v>
      </c>
      <c>
        <f>(M908*21)/100</f>
      </c>
      <c t="s">
        <v>27</v>
      </c>
    </row>
    <row r="909" spans="1:5" ht="25.5">
      <c r="A909" s="35" t="s">
        <v>58</v>
      </c>
      <c r="E909" s="39" t="s">
        <v>6971</v>
      </c>
    </row>
    <row r="910" spans="1:5" ht="12.75">
      <c r="A910" s="35" t="s">
        <v>59</v>
      </c>
      <c r="E910" s="40" t="s">
        <v>5</v>
      </c>
    </row>
    <row r="911" spans="1:5" ht="12.75">
      <c r="A911" t="s">
        <v>60</v>
      </c>
      <c r="E911" s="39" t="s">
        <v>5</v>
      </c>
    </row>
    <row r="912" spans="1:16" ht="25.5">
      <c r="A912" t="s">
        <v>52</v>
      </c>
      <c s="34" t="s">
        <v>6972</v>
      </c>
      <c s="34" t="s">
        <v>6973</v>
      </c>
      <c s="35" t="s">
        <v>5</v>
      </c>
      <c s="6" t="s">
        <v>6974</v>
      </c>
      <c s="36" t="s">
        <v>56</v>
      </c>
      <c s="37">
        <v>804.8</v>
      </c>
      <c s="36">
        <v>0</v>
      </c>
      <c s="36">
        <f>ROUND(G912*H912,6)</f>
      </c>
      <c r="L912" s="38">
        <v>0</v>
      </c>
      <c s="32">
        <f>ROUND(ROUND(L912,2)*ROUND(G912,3),2)</f>
      </c>
      <c s="36" t="s">
        <v>57</v>
      </c>
      <c>
        <f>(M912*21)/100</f>
      </c>
      <c t="s">
        <v>27</v>
      </c>
    </row>
    <row r="913" spans="1:5" ht="25.5">
      <c r="A913" s="35" t="s">
        <v>58</v>
      </c>
      <c r="E913" s="39" t="s">
        <v>6974</v>
      </c>
    </row>
    <row r="914" spans="1:5" ht="12.75">
      <c r="A914" s="35" t="s">
        <v>59</v>
      </c>
      <c r="E914" s="40" t="s">
        <v>5</v>
      </c>
    </row>
    <row r="915" spans="1:5" ht="12.75">
      <c r="A915" t="s">
        <v>60</v>
      </c>
      <c r="E915" s="39" t="s">
        <v>5</v>
      </c>
    </row>
    <row r="916" spans="1:16" ht="25.5">
      <c r="A916" t="s">
        <v>52</v>
      </c>
      <c s="34" t="s">
        <v>6975</v>
      </c>
      <c s="34" t="s">
        <v>6976</v>
      </c>
      <c s="35" t="s">
        <v>5</v>
      </c>
      <c s="6" t="s">
        <v>6977</v>
      </c>
      <c s="36" t="s">
        <v>56</v>
      </c>
      <c s="37">
        <v>1217</v>
      </c>
      <c s="36">
        <v>0</v>
      </c>
      <c s="36">
        <f>ROUND(G916*H916,6)</f>
      </c>
      <c r="L916" s="38">
        <v>0</v>
      </c>
      <c s="32">
        <f>ROUND(ROUND(L916,2)*ROUND(G916,3),2)</f>
      </c>
      <c s="36" t="s">
        <v>57</v>
      </c>
      <c>
        <f>(M916*21)/100</f>
      </c>
      <c t="s">
        <v>27</v>
      </c>
    </row>
    <row r="917" spans="1:5" ht="25.5">
      <c r="A917" s="35" t="s">
        <v>58</v>
      </c>
      <c r="E917" s="39" t="s">
        <v>6977</v>
      </c>
    </row>
    <row r="918" spans="1:5" ht="38.25">
      <c r="A918" s="35" t="s">
        <v>59</v>
      </c>
      <c r="E918" s="40" t="s">
        <v>6978</v>
      </c>
    </row>
    <row r="919" spans="1:5" ht="12.75">
      <c r="A919" t="s">
        <v>60</v>
      </c>
      <c r="E919" s="39" t="s">
        <v>5</v>
      </c>
    </row>
    <row r="920" spans="1:16" ht="25.5">
      <c r="A920" t="s">
        <v>52</v>
      </c>
      <c s="34" t="s">
        <v>6979</v>
      </c>
      <c s="34" t="s">
        <v>6980</v>
      </c>
      <c s="35" t="s">
        <v>5</v>
      </c>
      <c s="6" t="s">
        <v>6981</v>
      </c>
      <c s="36" t="s">
        <v>56</v>
      </c>
      <c s="37">
        <v>1217</v>
      </c>
      <c s="36">
        <v>0</v>
      </c>
      <c s="36">
        <f>ROUND(G920*H920,6)</f>
      </c>
      <c r="L920" s="38">
        <v>0</v>
      </c>
      <c s="32">
        <f>ROUND(ROUND(L920,2)*ROUND(G920,3),2)</f>
      </c>
      <c s="36" t="s">
        <v>57</v>
      </c>
      <c>
        <f>(M920*21)/100</f>
      </c>
      <c t="s">
        <v>27</v>
      </c>
    </row>
    <row r="921" spans="1:5" ht="25.5">
      <c r="A921" s="35" t="s">
        <v>58</v>
      </c>
      <c r="E921" s="39" t="s">
        <v>6981</v>
      </c>
    </row>
    <row r="922" spans="1:5" ht="12.75">
      <c r="A922" s="35" t="s">
        <v>59</v>
      </c>
      <c r="E922" s="40" t="s">
        <v>5</v>
      </c>
    </row>
    <row r="923" spans="1:5" ht="12.75">
      <c r="A923" t="s">
        <v>60</v>
      </c>
      <c r="E923" s="39" t="s">
        <v>5</v>
      </c>
    </row>
    <row r="924" spans="1:16" ht="25.5">
      <c r="A924" t="s">
        <v>52</v>
      </c>
      <c s="34" t="s">
        <v>6982</v>
      </c>
      <c s="34" t="s">
        <v>6983</v>
      </c>
      <c s="35" t="s">
        <v>5</v>
      </c>
      <c s="6" t="s">
        <v>6984</v>
      </c>
      <c s="36" t="s">
        <v>56</v>
      </c>
      <c s="37">
        <v>1217</v>
      </c>
      <c s="36">
        <v>0</v>
      </c>
      <c s="36">
        <f>ROUND(G924*H924,6)</f>
      </c>
      <c r="L924" s="38">
        <v>0</v>
      </c>
      <c s="32">
        <f>ROUND(ROUND(L924,2)*ROUND(G924,3),2)</f>
      </c>
      <c s="36" t="s">
        <v>57</v>
      </c>
      <c>
        <f>(M924*21)/100</f>
      </c>
      <c t="s">
        <v>27</v>
      </c>
    </row>
    <row r="925" spans="1:5" ht="25.5">
      <c r="A925" s="35" t="s">
        <v>58</v>
      </c>
      <c r="E925" s="39" t="s">
        <v>6984</v>
      </c>
    </row>
    <row r="926" spans="1:5" ht="12.75">
      <c r="A926" s="35" t="s">
        <v>59</v>
      </c>
      <c r="E926" s="40" t="s">
        <v>5</v>
      </c>
    </row>
    <row r="927" spans="1:5" ht="12.75">
      <c r="A927" t="s">
        <v>60</v>
      </c>
      <c r="E927" s="39" t="s">
        <v>5</v>
      </c>
    </row>
    <row r="928" spans="1:16" ht="12.75">
      <c r="A928" t="s">
        <v>52</v>
      </c>
      <c s="34" t="s">
        <v>6985</v>
      </c>
      <c s="34" t="s">
        <v>6986</v>
      </c>
      <c s="35" t="s">
        <v>5</v>
      </c>
      <c s="6" t="s">
        <v>6987</v>
      </c>
      <c s="36" t="s">
        <v>56</v>
      </c>
      <c s="37">
        <v>215.1</v>
      </c>
      <c s="36">
        <v>0</v>
      </c>
      <c s="36">
        <f>ROUND(G928*H928,6)</f>
      </c>
      <c r="L928" s="38">
        <v>0</v>
      </c>
      <c s="32">
        <f>ROUND(ROUND(L928,2)*ROUND(G928,3),2)</f>
      </c>
      <c s="36" t="s">
        <v>57</v>
      </c>
      <c>
        <f>(M928*21)/100</f>
      </c>
      <c t="s">
        <v>27</v>
      </c>
    </row>
    <row r="929" spans="1:5" ht="12.75">
      <c r="A929" s="35" t="s">
        <v>58</v>
      </c>
      <c r="E929" s="39" t="s">
        <v>6987</v>
      </c>
    </row>
    <row r="930" spans="1:5" ht="12.75">
      <c r="A930" s="35" t="s">
        <v>59</v>
      </c>
      <c r="E930" s="40" t="s">
        <v>5</v>
      </c>
    </row>
    <row r="931" spans="1:5" ht="12.75">
      <c r="A931" t="s">
        <v>60</v>
      </c>
      <c r="E931" s="39" t="s">
        <v>5</v>
      </c>
    </row>
    <row r="932" spans="1:16" ht="12.75">
      <c r="A932" t="s">
        <v>52</v>
      </c>
      <c s="34" t="s">
        <v>6988</v>
      </c>
      <c s="34" t="s">
        <v>6989</v>
      </c>
      <c s="35" t="s">
        <v>5</v>
      </c>
      <c s="6" t="s">
        <v>6990</v>
      </c>
      <c s="36" t="s">
        <v>56</v>
      </c>
      <c s="37">
        <v>632.5</v>
      </c>
      <c s="36">
        <v>0</v>
      </c>
      <c s="36">
        <f>ROUND(G932*H932,6)</f>
      </c>
      <c r="L932" s="38">
        <v>0</v>
      </c>
      <c s="32">
        <f>ROUND(ROUND(L932,2)*ROUND(G932,3),2)</f>
      </c>
      <c s="36" t="s">
        <v>57</v>
      </c>
      <c>
        <f>(M932*21)/100</f>
      </c>
      <c t="s">
        <v>27</v>
      </c>
    </row>
    <row r="933" spans="1:5" ht="12.75">
      <c r="A933" s="35" t="s">
        <v>58</v>
      </c>
      <c r="E933" s="39" t="s">
        <v>6990</v>
      </c>
    </row>
    <row r="934" spans="1:5" ht="12.75">
      <c r="A934" s="35" t="s">
        <v>59</v>
      </c>
      <c r="E934" s="40" t="s">
        <v>5</v>
      </c>
    </row>
    <row r="935" spans="1:5" ht="12.75">
      <c r="A935" t="s">
        <v>60</v>
      </c>
      <c r="E935" s="39" t="s">
        <v>5</v>
      </c>
    </row>
    <row r="936" spans="1:16" ht="25.5">
      <c r="A936" t="s">
        <v>52</v>
      </c>
      <c s="34" t="s">
        <v>6991</v>
      </c>
      <c s="34" t="s">
        <v>6992</v>
      </c>
      <c s="35" t="s">
        <v>5</v>
      </c>
      <c s="6" t="s">
        <v>6993</v>
      </c>
      <c s="36" t="s">
        <v>78</v>
      </c>
      <c s="37">
        <v>11</v>
      </c>
      <c s="36">
        <v>0</v>
      </c>
      <c s="36">
        <f>ROUND(G936*H936,6)</f>
      </c>
      <c r="L936" s="38">
        <v>0</v>
      </c>
      <c s="32">
        <f>ROUND(ROUND(L936,2)*ROUND(G936,3),2)</f>
      </c>
      <c s="36" t="s">
        <v>57</v>
      </c>
      <c>
        <f>(M936*21)/100</f>
      </c>
      <c t="s">
        <v>27</v>
      </c>
    </row>
    <row r="937" spans="1:5" ht="25.5">
      <c r="A937" s="35" t="s">
        <v>58</v>
      </c>
      <c r="E937" s="39" t="s">
        <v>6994</v>
      </c>
    </row>
    <row r="938" spans="1:5" ht="12.75">
      <c r="A938" s="35" t="s">
        <v>59</v>
      </c>
      <c r="E938" s="40" t="s">
        <v>6995</v>
      </c>
    </row>
    <row r="939" spans="1:5" ht="114.75">
      <c r="A939" t="s">
        <v>60</v>
      </c>
      <c r="E939" s="39" t="s">
        <v>6996</v>
      </c>
    </row>
    <row r="940" spans="1:16" ht="12.75">
      <c r="A940" t="s">
        <v>52</v>
      </c>
      <c s="34" t="s">
        <v>6997</v>
      </c>
      <c s="34" t="s">
        <v>6998</v>
      </c>
      <c s="35" t="s">
        <v>5</v>
      </c>
      <c s="6" t="s">
        <v>6999</v>
      </c>
      <c s="36" t="s">
        <v>78</v>
      </c>
      <c s="37">
        <v>11</v>
      </c>
      <c s="36">
        <v>0</v>
      </c>
      <c s="36">
        <f>ROUND(G940*H940,6)</f>
      </c>
      <c r="L940" s="38">
        <v>0</v>
      </c>
      <c s="32">
        <f>ROUND(ROUND(L940,2)*ROUND(G940,3),2)</f>
      </c>
      <c s="36" t="s">
        <v>57</v>
      </c>
      <c>
        <f>(M940*21)/100</f>
      </c>
      <c t="s">
        <v>27</v>
      </c>
    </row>
    <row r="941" spans="1:5" ht="12.75">
      <c r="A941" s="35" t="s">
        <v>58</v>
      </c>
      <c r="E941" s="39" t="s">
        <v>7000</v>
      </c>
    </row>
    <row r="942" spans="1:5" ht="12.75">
      <c r="A942" s="35" t="s">
        <v>59</v>
      </c>
      <c r="E942" s="40" t="s">
        <v>6995</v>
      </c>
    </row>
    <row r="943" spans="1:5" ht="114.75">
      <c r="A943" t="s">
        <v>60</v>
      </c>
      <c r="E943" s="39" t="s">
        <v>6996</v>
      </c>
    </row>
    <row r="944" spans="1:13" ht="12.75">
      <c r="A944" t="s">
        <v>49</v>
      </c>
      <c r="C944" s="31" t="s">
        <v>3635</v>
      </c>
      <c r="E944" s="33" t="s">
        <v>6275</v>
      </c>
      <c r="J944" s="32">
        <f>0</f>
      </c>
      <c s="32">
        <f>0</f>
      </c>
      <c s="32">
        <f>0+L945+L949+L953</f>
      </c>
      <c s="32">
        <f>0+M945+M949+M953</f>
      </c>
    </row>
    <row r="945" spans="1:16" ht="25.5">
      <c r="A945" t="s">
        <v>52</v>
      </c>
      <c s="34" t="s">
        <v>7001</v>
      </c>
      <c s="34" t="s">
        <v>7002</v>
      </c>
      <c s="35" t="s">
        <v>5</v>
      </c>
      <c s="6" t="s">
        <v>7003</v>
      </c>
      <c s="36" t="s">
        <v>737</v>
      </c>
      <c s="37">
        <v>525.635</v>
      </c>
      <c s="36">
        <v>0</v>
      </c>
      <c s="36">
        <f>ROUND(G945*H945,6)</f>
      </c>
      <c r="L945" s="38">
        <v>0</v>
      </c>
      <c s="32">
        <f>ROUND(ROUND(L945,2)*ROUND(G945,3),2)</f>
      </c>
      <c s="36" t="s">
        <v>57</v>
      </c>
      <c>
        <f>(M945*21)/100</f>
      </c>
      <c t="s">
        <v>27</v>
      </c>
    </row>
    <row r="946" spans="1:5" ht="12.75">
      <c r="A946" s="35" t="s">
        <v>58</v>
      </c>
      <c r="E946" s="39" t="s">
        <v>5</v>
      </c>
    </row>
    <row r="947" spans="1:5" ht="12.75">
      <c r="A947" s="35" t="s">
        <v>59</v>
      </c>
      <c r="E947" s="40" t="s">
        <v>7004</v>
      </c>
    </row>
    <row r="948" spans="1:5" ht="12.75">
      <c r="A948" t="s">
        <v>60</v>
      </c>
      <c r="E948" s="39" t="s">
        <v>5</v>
      </c>
    </row>
    <row r="949" spans="1:16" ht="25.5">
      <c r="A949" t="s">
        <v>52</v>
      </c>
      <c s="34" t="s">
        <v>7005</v>
      </c>
      <c s="34" t="s">
        <v>7006</v>
      </c>
      <c s="35" t="s">
        <v>5</v>
      </c>
      <c s="6" t="s">
        <v>7007</v>
      </c>
      <c s="36" t="s">
        <v>737</v>
      </c>
      <c s="37">
        <v>10</v>
      </c>
      <c s="36">
        <v>0</v>
      </c>
      <c s="36">
        <f>ROUND(G949*H949,6)</f>
      </c>
      <c r="L949" s="38">
        <v>0</v>
      </c>
      <c s="32">
        <f>ROUND(ROUND(L949,2)*ROUND(G949,3),2)</f>
      </c>
      <c s="36" t="s">
        <v>57</v>
      </c>
      <c>
        <f>(M949*21)/100</f>
      </c>
      <c t="s">
        <v>27</v>
      </c>
    </row>
    <row r="950" spans="1:5" ht="12.75">
      <c r="A950" s="35" t="s">
        <v>58</v>
      </c>
      <c r="E950" s="39" t="s">
        <v>5</v>
      </c>
    </row>
    <row r="951" spans="1:5" ht="12.75">
      <c r="A951" s="35" t="s">
        <v>59</v>
      </c>
      <c r="E951" s="40" t="s">
        <v>7008</v>
      </c>
    </row>
    <row r="952" spans="1:5" ht="12.75">
      <c r="A952" t="s">
        <v>60</v>
      </c>
      <c r="E952" s="39" t="s">
        <v>5</v>
      </c>
    </row>
    <row r="953" spans="1:16" ht="25.5">
      <c r="A953" t="s">
        <v>52</v>
      </c>
      <c s="34" t="s">
        <v>7009</v>
      </c>
      <c s="34" t="s">
        <v>7010</v>
      </c>
      <c s="35" t="s">
        <v>5</v>
      </c>
      <c s="6" t="s">
        <v>7011</v>
      </c>
      <c s="36" t="s">
        <v>737</v>
      </c>
      <c s="37">
        <v>27.665</v>
      </c>
      <c s="36">
        <v>0</v>
      </c>
      <c s="36">
        <f>ROUND(G953*H953,6)</f>
      </c>
      <c r="L953" s="38">
        <v>0</v>
      </c>
      <c s="32">
        <f>ROUND(ROUND(L953,2)*ROUND(G953,3),2)</f>
      </c>
      <c s="36" t="s">
        <v>57</v>
      </c>
      <c>
        <f>(M953*21)/100</f>
      </c>
      <c t="s">
        <v>27</v>
      </c>
    </row>
    <row r="954" spans="1:5" ht="12.75">
      <c r="A954" s="35" t="s">
        <v>58</v>
      </c>
      <c r="E954" s="39" t="s">
        <v>5</v>
      </c>
    </row>
    <row r="955" spans="1:5" ht="12.75">
      <c r="A955" s="35" t="s">
        <v>59</v>
      </c>
      <c r="E955" s="40" t="s">
        <v>7012</v>
      </c>
    </row>
    <row r="956" spans="1:5" ht="12.75">
      <c r="A956" t="s">
        <v>60</v>
      </c>
      <c r="E956" s="39" t="s">
        <v>5</v>
      </c>
    </row>
    <row r="957" spans="1:13" ht="12.75">
      <c r="A957" t="s">
        <v>49</v>
      </c>
      <c r="C957" s="31" t="s">
        <v>5505</v>
      </c>
      <c r="E957" s="33" t="s">
        <v>5506</v>
      </c>
      <c r="J957" s="32">
        <f>0</f>
      </c>
      <c s="32">
        <f>0</f>
      </c>
      <c s="32">
        <f>0+L958+L962+L966+L970</f>
      </c>
      <c s="32">
        <f>0+M958+M962+M966+M970</f>
      </c>
    </row>
    <row r="958" spans="1:16" ht="25.5">
      <c r="A958" t="s">
        <v>52</v>
      </c>
      <c s="34" t="s">
        <v>7013</v>
      </c>
      <c s="34" t="s">
        <v>7014</v>
      </c>
      <c s="35" t="s">
        <v>5</v>
      </c>
      <c s="6" t="s">
        <v>7015</v>
      </c>
      <c s="36" t="s">
        <v>737</v>
      </c>
      <c s="37">
        <v>563.3</v>
      </c>
      <c s="36">
        <v>0</v>
      </c>
      <c s="36">
        <f>ROUND(G958*H958,6)</f>
      </c>
      <c r="L958" s="38">
        <v>0</v>
      </c>
      <c s="32">
        <f>ROUND(ROUND(L958,2)*ROUND(G958,3),2)</f>
      </c>
      <c s="36" t="s">
        <v>57</v>
      </c>
      <c>
        <f>(M958*21)/100</f>
      </c>
      <c t="s">
        <v>27</v>
      </c>
    </row>
    <row r="959" spans="1:5" ht="25.5">
      <c r="A959" s="35" t="s">
        <v>58</v>
      </c>
      <c r="E959" s="39" t="s">
        <v>7016</v>
      </c>
    </row>
    <row r="960" spans="1:5" ht="12.75">
      <c r="A960" s="35" t="s">
        <v>59</v>
      </c>
      <c r="E960" s="40" t="s">
        <v>5</v>
      </c>
    </row>
    <row r="961" spans="1:5" ht="12.75">
      <c r="A961" t="s">
        <v>60</v>
      </c>
      <c r="E961" s="39" t="s">
        <v>5</v>
      </c>
    </row>
    <row r="962" spans="1:16" ht="38.25">
      <c r="A962" t="s">
        <v>52</v>
      </c>
      <c s="34" t="s">
        <v>7017</v>
      </c>
      <c s="34" t="s">
        <v>7018</v>
      </c>
      <c s="35" t="s">
        <v>5</v>
      </c>
      <c s="6" t="s">
        <v>7019</v>
      </c>
      <c s="36" t="s">
        <v>737</v>
      </c>
      <c s="37">
        <v>5633.9</v>
      </c>
      <c s="36">
        <v>0</v>
      </c>
      <c s="36">
        <f>ROUND(G962*H962,6)</f>
      </c>
      <c r="L962" s="38">
        <v>0</v>
      </c>
      <c s="32">
        <f>ROUND(ROUND(L962,2)*ROUND(G962,3),2)</f>
      </c>
      <c s="36" t="s">
        <v>57</v>
      </c>
      <c>
        <f>(M962*21)/100</f>
      </c>
      <c t="s">
        <v>27</v>
      </c>
    </row>
    <row r="963" spans="1:5" ht="38.25">
      <c r="A963" s="35" t="s">
        <v>58</v>
      </c>
      <c r="E963" s="39" t="s">
        <v>7020</v>
      </c>
    </row>
    <row r="964" spans="1:5" ht="25.5">
      <c r="A964" s="35" t="s">
        <v>59</v>
      </c>
      <c r="E964" s="40" t="s">
        <v>7021</v>
      </c>
    </row>
    <row r="965" spans="1:5" ht="12.75">
      <c r="A965" t="s">
        <v>60</v>
      </c>
      <c r="E965" s="39" t="s">
        <v>5</v>
      </c>
    </row>
    <row r="966" spans="1:16" ht="25.5">
      <c r="A966" t="s">
        <v>52</v>
      </c>
      <c s="34" t="s">
        <v>7022</v>
      </c>
      <c s="34" t="s">
        <v>7023</v>
      </c>
      <c s="35" t="s">
        <v>5</v>
      </c>
      <c s="6" t="s">
        <v>7024</v>
      </c>
      <c s="36" t="s">
        <v>737</v>
      </c>
      <c s="37">
        <v>563.3</v>
      </c>
      <c s="36">
        <v>0</v>
      </c>
      <c s="36">
        <f>ROUND(G966*H966,6)</f>
      </c>
      <c r="L966" s="38">
        <v>0</v>
      </c>
      <c s="32">
        <f>ROUND(ROUND(L966,2)*ROUND(G966,3),2)</f>
      </c>
      <c s="36" t="s">
        <v>57</v>
      </c>
      <c>
        <f>(M966*21)/100</f>
      </c>
      <c t="s">
        <v>27</v>
      </c>
    </row>
    <row r="967" spans="1:5" ht="25.5">
      <c r="A967" s="35" t="s">
        <v>58</v>
      </c>
      <c r="E967" s="39" t="s">
        <v>7025</v>
      </c>
    </row>
    <row r="968" spans="1:5" ht="12.75">
      <c r="A968" s="35" t="s">
        <v>59</v>
      </c>
      <c r="E968" s="40" t="s">
        <v>5</v>
      </c>
    </row>
    <row r="969" spans="1:5" ht="12.75">
      <c r="A969" t="s">
        <v>60</v>
      </c>
      <c r="E969" s="39" t="s">
        <v>5</v>
      </c>
    </row>
    <row r="970" spans="1:16" ht="25.5">
      <c r="A970" t="s">
        <v>52</v>
      </c>
      <c s="34" t="s">
        <v>7026</v>
      </c>
      <c s="34" t="s">
        <v>7027</v>
      </c>
      <c s="35" t="s">
        <v>5</v>
      </c>
      <c s="6" t="s">
        <v>7028</v>
      </c>
      <c s="36" t="s">
        <v>737</v>
      </c>
      <c s="37">
        <v>16339.267</v>
      </c>
      <c s="36">
        <v>0</v>
      </c>
      <c s="36">
        <f>ROUND(G970*H970,6)</f>
      </c>
      <c r="L970" s="38">
        <v>0</v>
      </c>
      <c s="32">
        <f>ROUND(ROUND(L970,2)*ROUND(G970,3),2)</f>
      </c>
      <c s="36" t="s">
        <v>57</v>
      </c>
      <c>
        <f>(M970*21)/100</f>
      </c>
      <c t="s">
        <v>27</v>
      </c>
    </row>
    <row r="971" spans="1:5" ht="25.5">
      <c r="A971" s="35" t="s">
        <v>58</v>
      </c>
      <c r="E971" s="39" t="s">
        <v>7029</v>
      </c>
    </row>
    <row r="972" spans="1:5" ht="38.25">
      <c r="A972" s="35" t="s">
        <v>59</v>
      </c>
      <c r="E972" s="40" t="s">
        <v>7030</v>
      </c>
    </row>
    <row r="973" spans="1:5" ht="12.75">
      <c r="A973" t="s">
        <v>60</v>
      </c>
      <c r="E973" s="39" t="s">
        <v>5</v>
      </c>
    </row>
    <row r="974" spans="1:13" ht="12.75">
      <c r="A974" t="s">
        <v>49</v>
      </c>
      <c r="C974" s="31" t="s">
        <v>4491</v>
      </c>
      <c r="E974" s="33" t="s">
        <v>4492</v>
      </c>
      <c r="J974" s="32">
        <f>0</f>
      </c>
      <c s="32">
        <f>0</f>
      </c>
      <c s="32">
        <f>0+L975+L979</f>
      </c>
      <c s="32">
        <f>0+M975+M979</f>
      </c>
    </row>
    <row r="975" spans="1:16" ht="25.5">
      <c r="A975" t="s">
        <v>52</v>
      </c>
      <c s="34" t="s">
        <v>7031</v>
      </c>
      <c s="34" t="s">
        <v>7032</v>
      </c>
      <c s="35" t="s">
        <v>5</v>
      </c>
      <c s="6" t="s">
        <v>7033</v>
      </c>
      <c s="36" t="s">
        <v>737</v>
      </c>
      <c s="37">
        <v>748</v>
      </c>
      <c s="36">
        <v>0</v>
      </c>
      <c s="36">
        <f>ROUND(G975*H975,6)</f>
      </c>
      <c r="L975" s="38">
        <v>0</v>
      </c>
      <c s="32">
        <f>ROUND(ROUND(L975,2)*ROUND(G975,3),2)</f>
      </c>
      <c s="36" t="s">
        <v>57</v>
      </c>
      <c>
        <f>(M975*21)/100</f>
      </c>
      <c t="s">
        <v>27</v>
      </c>
    </row>
    <row r="976" spans="1:5" ht="38.25">
      <c r="A976" s="35" t="s">
        <v>58</v>
      </c>
      <c r="E976" s="39" t="s">
        <v>7034</v>
      </c>
    </row>
    <row r="977" spans="1:5" ht="12.75">
      <c r="A977" s="35" t="s">
        <v>59</v>
      </c>
      <c r="E977" s="40" t="s">
        <v>5</v>
      </c>
    </row>
    <row r="978" spans="1:5" ht="12.75">
      <c r="A978" t="s">
        <v>60</v>
      </c>
      <c r="E978" s="39" t="s">
        <v>5</v>
      </c>
    </row>
    <row r="979" spans="1:16" ht="38.25">
      <c r="A979" t="s">
        <v>52</v>
      </c>
      <c s="34" t="s">
        <v>7035</v>
      </c>
      <c s="34" t="s">
        <v>7036</v>
      </c>
      <c s="35" t="s">
        <v>5</v>
      </c>
      <c s="6" t="s">
        <v>7037</v>
      </c>
      <c s="36" t="s">
        <v>737</v>
      </c>
      <c s="37">
        <v>748</v>
      </c>
      <c s="36">
        <v>0</v>
      </c>
      <c s="36">
        <f>ROUND(G979*H979,6)</f>
      </c>
      <c r="L979" s="38">
        <v>0</v>
      </c>
      <c s="32">
        <f>ROUND(ROUND(L979,2)*ROUND(G979,3),2)</f>
      </c>
      <c s="36" t="s">
        <v>57</v>
      </c>
      <c>
        <f>(M979*21)/100</f>
      </c>
      <c t="s">
        <v>27</v>
      </c>
    </row>
    <row r="980" spans="1:5" ht="38.25">
      <c r="A980" s="35" t="s">
        <v>58</v>
      </c>
      <c r="E980" s="39" t="s">
        <v>7038</v>
      </c>
    </row>
    <row r="981" spans="1:5" ht="12.75">
      <c r="A981" s="35" t="s">
        <v>59</v>
      </c>
      <c r="E981" s="40" t="s">
        <v>5</v>
      </c>
    </row>
    <row r="982" spans="1:5" ht="12.75">
      <c r="A982" t="s">
        <v>60</v>
      </c>
      <c r="E982" s="39" t="s">
        <v>5</v>
      </c>
    </row>
    <row r="983" spans="1:13" ht="12.75">
      <c r="A983" t="s">
        <v>46</v>
      </c>
      <c r="C983" s="31" t="s">
        <v>7039</v>
      </c>
      <c r="E983" s="33" t="s">
        <v>7040</v>
      </c>
      <c r="J983" s="32">
        <f>0+J984+J1009+J1118+J1339+J1364</f>
      </c>
      <c s="32">
        <f>0+K984+K1009+K1118+K1339+K1364</f>
      </c>
      <c s="32">
        <f>0+L984+L1009+L1118+L1339+L1364</f>
      </c>
      <c s="32">
        <f>0+M984+M1009+M1118+M1339+M1364</f>
      </c>
    </row>
    <row r="984" spans="1:13" ht="12.75">
      <c r="A984" t="s">
        <v>49</v>
      </c>
      <c r="C984" s="31" t="s">
        <v>331</v>
      </c>
      <c r="E984" s="33" t="s">
        <v>7041</v>
      </c>
      <c r="J984" s="32">
        <f>0</f>
      </c>
      <c s="32">
        <f>0</f>
      </c>
      <c s="32">
        <f>0+L985+L989+L993+L997+L1001+L1005</f>
      </c>
      <c s="32">
        <f>0+M985+M989+M993+M997+M1001+M1005</f>
      </c>
    </row>
    <row r="985" spans="1:16" ht="12.75">
      <c r="A985" t="s">
        <v>52</v>
      </c>
      <c s="34" t="s">
        <v>53</v>
      </c>
      <c s="34" t="s">
        <v>7042</v>
      </c>
      <c s="35" t="s">
        <v>5</v>
      </c>
      <c s="6" t="s">
        <v>7043</v>
      </c>
      <c s="36" t="s">
        <v>760</v>
      </c>
      <c s="37">
        <v>15</v>
      </c>
      <c s="36">
        <v>0</v>
      </c>
      <c s="36">
        <f>ROUND(G985*H985,6)</f>
      </c>
      <c r="L985" s="38">
        <v>0</v>
      </c>
      <c s="32">
        <f>ROUND(ROUND(L985,2)*ROUND(G985,3),2)</f>
      </c>
      <c s="36" t="s">
        <v>57</v>
      </c>
      <c>
        <f>(M985*21)/100</f>
      </c>
      <c t="s">
        <v>27</v>
      </c>
    </row>
    <row r="986" spans="1:5" ht="12.75">
      <c r="A986" s="35" t="s">
        <v>58</v>
      </c>
      <c r="E986" s="39" t="s">
        <v>5</v>
      </c>
    </row>
    <row r="987" spans="1:5" ht="12.75">
      <c r="A987" s="35" t="s">
        <v>59</v>
      </c>
      <c r="E987" s="40" t="s">
        <v>5</v>
      </c>
    </row>
    <row r="988" spans="1:5" ht="38.25">
      <c r="A988" t="s">
        <v>60</v>
      </c>
      <c r="E988" s="39" t="s">
        <v>7044</v>
      </c>
    </row>
    <row r="989" spans="1:16" ht="12.75">
      <c r="A989" t="s">
        <v>52</v>
      </c>
      <c s="34" t="s">
        <v>27</v>
      </c>
      <c s="34" t="s">
        <v>7045</v>
      </c>
      <c s="35" t="s">
        <v>5</v>
      </c>
      <c s="6" t="s">
        <v>7046</v>
      </c>
      <c s="36" t="s">
        <v>78</v>
      </c>
      <c s="37">
        <v>50</v>
      </c>
      <c s="36">
        <v>0</v>
      </c>
      <c s="36">
        <f>ROUND(G989*H989,6)</f>
      </c>
      <c r="L989" s="38">
        <v>0</v>
      </c>
      <c s="32">
        <f>ROUND(ROUND(L989,2)*ROUND(G989,3),2)</f>
      </c>
      <c s="36" t="s">
        <v>57</v>
      </c>
      <c>
        <f>(M989*21)/100</f>
      </c>
      <c t="s">
        <v>27</v>
      </c>
    </row>
    <row r="990" spans="1:5" ht="12.75">
      <c r="A990" s="35" t="s">
        <v>58</v>
      </c>
      <c r="E990" s="39" t="s">
        <v>5</v>
      </c>
    </row>
    <row r="991" spans="1:5" ht="12.75">
      <c r="A991" s="35" t="s">
        <v>59</v>
      </c>
      <c r="E991" s="40" t="s">
        <v>5</v>
      </c>
    </row>
    <row r="992" spans="1:5" ht="38.25">
      <c r="A992" t="s">
        <v>60</v>
      </c>
      <c r="E992" s="39" t="s">
        <v>7044</v>
      </c>
    </row>
    <row r="993" spans="1:16" ht="12.75">
      <c r="A993" t="s">
        <v>52</v>
      </c>
      <c s="34" t="s">
        <v>26</v>
      </c>
      <c s="34" t="s">
        <v>7047</v>
      </c>
      <c s="35" t="s">
        <v>5</v>
      </c>
      <c s="6" t="s">
        <v>7048</v>
      </c>
      <c s="36" t="s">
        <v>78</v>
      </c>
      <c s="37">
        <v>320</v>
      </c>
      <c s="36">
        <v>0</v>
      </c>
      <c s="36">
        <f>ROUND(G993*H993,6)</f>
      </c>
      <c r="L993" s="38">
        <v>0</v>
      </c>
      <c s="32">
        <f>ROUND(ROUND(L993,2)*ROUND(G993,3),2)</f>
      </c>
      <c s="36" t="s">
        <v>57</v>
      </c>
      <c>
        <f>(M993*21)/100</f>
      </c>
      <c t="s">
        <v>27</v>
      </c>
    </row>
    <row r="994" spans="1:5" ht="12.75">
      <c r="A994" s="35" t="s">
        <v>58</v>
      </c>
      <c r="E994" s="39" t="s">
        <v>5</v>
      </c>
    </row>
    <row r="995" spans="1:5" ht="12.75">
      <c r="A995" s="35" t="s">
        <v>59</v>
      </c>
      <c r="E995" s="40" t="s">
        <v>5</v>
      </c>
    </row>
    <row r="996" spans="1:5" ht="38.25">
      <c r="A996" t="s">
        <v>60</v>
      </c>
      <c r="E996" s="39" t="s">
        <v>7044</v>
      </c>
    </row>
    <row r="997" spans="1:16" ht="12.75">
      <c r="A997" t="s">
        <v>52</v>
      </c>
      <c s="34" t="s">
        <v>70</v>
      </c>
      <c s="34" t="s">
        <v>7049</v>
      </c>
      <c s="35" t="s">
        <v>5</v>
      </c>
      <c s="6" t="s">
        <v>7050</v>
      </c>
      <c s="36" t="s">
        <v>617</v>
      </c>
      <c s="37">
        <v>60</v>
      </c>
      <c s="36">
        <v>0</v>
      </c>
      <c s="36">
        <f>ROUND(G997*H997,6)</f>
      </c>
      <c r="L997" s="38">
        <v>0</v>
      </c>
      <c s="32">
        <f>ROUND(ROUND(L997,2)*ROUND(G997,3),2)</f>
      </c>
      <c s="36" t="s">
        <v>57</v>
      </c>
      <c>
        <f>(M997*21)/100</f>
      </c>
      <c t="s">
        <v>27</v>
      </c>
    </row>
    <row r="998" spans="1:5" ht="12.75">
      <c r="A998" s="35" t="s">
        <v>58</v>
      </c>
      <c r="E998" s="39" t="s">
        <v>5</v>
      </c>
    </row>
    <row r="999" spans="1:5" ht="12.75">
      <c r="A999" s="35" t="s">
        <v>59</v>
      </c>
      <c r="E999" s="40" t="s">
        <v>5</v>
      </c>
    </row>
    <row r="1000" spans="1:5" ht="38.25">
      <c r="A1000" t="s">
        <v>60</v>
      </c>
      <c r="E1000" s="39" t="s">
        <v>7044</v>
      </c>
    </row>
    <row r="1001" spans="1:16" ht="12.75">
      <c r="A1001" t="s">
        <v>52</v>
      </c>
      <c s="34" t="s">
        <v>73</v>
      </c>
      <c s="34" t="s">
        <v>7051</v>
      </c>
      <c s="35" t="s">
        <v>5</v>
      </c>
      <c s="6" t="s">
        <v>7052</v>
      </c>
      <c s="36" t="s">
        <v>760</v>
      </c>
      <c s="37">
        <v>15</v>
      </c>
      <c s="36">
        <v>0</v>
      </c>
      <c s="36">
        <f>ROUND(G1001*H1001,6)</f>
      </c>
      <c r="L1001" s="38">
        <v>0</v>
      </c>
      <c s="32">
        <f>ROUND(ROUND(L1001,2)*ROUND(G1001,3),2)</f>
      </c>
      <c s="36" t="s">
        <v>57</v>
      </c>
      <c>
        <f>(M1001*21)/100</f>
      </c>
      <c t="s">
        <v>27</v>
      </c>
    </row>
    <row r="1002" spans="1:5" ht="12.75">
      <c r="A1002" s="35" t="s">
        <v>58</v>
      </c>
      <c r="E1002" s="39" t="s">
        <v>5</v>
      </c>
    </row>
    <row r="1003" spans="1:5" ht="12.75">
      <c r="A1003" s="35" t="s">
        <v>59</v>
      </c>
      <c r="E1003" s="40" t="s">
        <v>5</v>
      </c>
    </row>
    <row r="1004" spans="1:5" ht="38.25">
      <c r="A1004" t="s">
        <v>60</v>
      </c>
      <c r="E1004" s="39" t="s">
        <v>7044</v>
      </c>
    </row>
    <row r="1005" spans="1:16" ht="12.75">
      <c r="A1005" t="s">
        <v>52</v>
      </c>
      <c s="34" t="s">
        <v>75</v>
      </c>
      <c s="34" t="s">
        <v>7053</v>
      </c>
      <c s="35" t="s">
        <v>5</v>
      </c>
      <c s="6" t="s">
        <v>7054</v>
      </c>
      <c s="36" t="s">
        <v>760</v>
      </c>
      <c s="37">
        <v>30</v>
      </c>
      <c s="36">
        <v>0</v>
      </c>
      <c s="36">
        <f>ROUND(G1005*H1005,6)</f>
      </c>
      <c r="L1005" s="38">
        <v>0</v>
      </c>
      <c s="32">
        <f>ROUND(ROUND(L1005,2)*ROUND(G1005,3),2)</f>
      </c>
      <c s="36" t="s">
        <v>57</v>
      </c>
      <c>
        <f>(M1005*21)/100</f>
      </c>
      <c t="s">
        <v>27</v>
      </c>
    </row>
    <row r="1006" spans="1:5" ht="12.75">
      <c r="A1006" s="35" t="s">
        <v>58</v>
      </c>
      <c r="E1006" s="39" t="s">
        <v>5</v>
      </c>
    </row>
    <row r="1007" spans="1:5" ht="12.75">
      <c r="A1007" s="35" t="s">
        <v>59</v>
      </c>
      <c r="E1007" s="40" t="s">
        <v>5</v>
      </c>
    </row>
    <row r="1008" spans="1:5" ht="38.25">
      <c r="A1008" t="s">
        <v>60</v>
      </c>
      <c r="E1008" s="39" t="s">
        <v>7044</v>
      </c>
    </row>
    <row r="1009" spans="1:13" ht="12.75">
      <c r="A1009" t="s">
        <v>49</v>
      </c>
      <c r="C1009" s="31" t="s">
        <v>2085</v>
      </c>
      <c r="E1009" s="33" t="s">
        <v>2086</v>
      </c>
      <c r="J1009" s="32">
        <f>0</f>
      </c>
      <c s="32">
        <f>0</f>
      </c>
      <c s="32">
        <f>0+L1010+L1014+L1018+L1022+L1026+L1030+L1034+L1038+L1042+L1046+L1050+L1054+L1058+L1062+L1066+L1070+L1074+L1078+L1082+L1086+L1090+L1094+L1098+L1102+L1106+L1110+L1114</f>
      </c>
      <c s="32">
        <f>0+M1010+M1014+M1018+M1022+M1026+M1030+M1034+M1038+M1042+M1046+M1050+M1054+M1058+M1062+M1066+M1070+M1074+M1078+M1082+M1086+M1090+M1094+M1098+M1102+M1106+M1110+M1114</f>
      </c>
    </row>
    <row r="1010" spans="1:16" ht="12.75">
      <c r="A1010" t="s">
        <v>52</v>
      </c>
      <c s="34" t="s">
        <v>80</v>
      </c>
      <c s="34" t="s">
        <v>7055</v>
      </c>
      <c s="35" t="s">
        <v>5</v>
      </c>
      <c s="6" t="s">
        <v>7056</v>
      </c>
      <c s="36" t="s">
        <v>78</v>
      </c>
      <c s="37">
        <v>190</v>
      </c>
      <c s="36">
        <v>0</v>
      </c>
      <c s="36">
        <f>ROUND(G1010*H1010,6)</f>
      </c>
      <c r="L1010" s="38">
        <v>0</v>
      </c>
      <c s="32">
        <f>ROUND(ROUND(L1010,2)*ROUND(G1010,3),2)</f>
      </c>
      <c s="36" t="s">
        <v>57</v>
      </c>
      <c>
        <f>(M1010*21)/100</f>
      </c>
      <c t="s">
        <v>27</v>
      </c>
    </row>
    <row r="1011" spans="1:5" ht="12.75">
      <c r="A1011" s="35" t="s">
        <v>58</v>
      </c>
      <c r="E1011" s="39" t="s">
        <v>5</v>
      </c>
    </row>
    <row r="1012" spans="1:5" ht="12.75">
      <c r="A1012" s="35" t="s">
        <v>59</v>
      </c>
      <c r="E1012" s="40" t="s">
        <v>5</v>
      </c>
    </row>
    <row r="1013" spans="1:5" ht="38.25">
      <c r="A1013" t="s">
        <v>60</v>
      </c>
      <c r="E1013" s="39" t="s">
        <v>7044</v>
      </c>
    </row>
    <row r="1014" spans="1:16" ht="12.75">
      <c r="A1014" t="s">
        <v>52</v>
      </c>
      <c s="34" t="s">
        <v>84</v>
      </c>
      <c s="34" t="s">
        <v>7057</v>
      </c>
      <c s="35" t="s">
        <v>5</v>
      </c>
      <c s="6" t="s">
        <v>7058</v>
      </c>
      <c s="36" t="s">
        <v>760</v>
      </c>
      <c s="37">
        <v>12</v>
      </c>
      <c s="36">
        <v>0</v>
      </c>
      <c s="36">
        <f>ROUND(G1014*H1014,6)</f>
      </c>
      <c r="L1014" s="38">
        <v>0</v>
      </c>
      <c s="32">
        <f>ROUND(ROUND(L1014,2)*ROUND(G1014,3),2)</f>
      </c>
      <c s="36" t="s">
        <v>57</v>
      </c>
      <c>
        <f>(M1014*21)/100</f>
      </c>
      <c t="s">
        <v>27</v>
      </c>
    </row>
    <row r="1015" spans="1:5" ht="12.75">
      <c r="A1015" s="35" t="s">
        <v>58</v>
      </c>
      <c r="E1015" s="39" t="s">
        <v>5</v>
      </c>
    </row>
    <row r="1016" spans="1:5" ht="12.75">
      <c r="A1016" s="35" t="s">
        <v>59</v>
      </c>
      <c r="E1016" s="40" t="s">
        <v>5</v>
      </c>
    </row>
    <row r="1017" spans="1:5" ht="38.25">
      <c r="A1017" t="s">
        <v>60</v>
      </c>
      <c r="E1017" s="39" t="s">
        <v>7044</v>
      </c>
    </row>
    <row r="1018" spans="1:16" ht="12.75">
      <c r="A1018" t="s">
        <v>52</v>
      </c>
      <c s="34" t="s">
        <v>89</v>
      </c>
      <c s="34" t="s">
        <v>7059</v>
      </c>
      <c s="35" t="s">
        <v>5</v>
      </c>
      <c s="6" t="s">
        <v>7060</v>
      </c>
      <c s="36" t="s">
        <v>760</v>
      </c>
      <c s="37">
        <v>6</v>
      </c>
      <c s="36">
        <v>0</v>
      </c>
      <c s="36">
        <f>ROUND(G1018*H1018,6)</f>
      </c>
      <c r="L1018" s="38">
        <v>0</v>
      </c>
      <c s="32">
        <f>ROUND(ROUND(L1018,2)*ROUND(G1018,3),2)</f>
      </c>
      <c s="36" t="s">
        <v>57</v>
      </c>
      <c>
        <f>(M1018*21)/100</f>
      </c>
      <c t="s">
        <v>27</v>
      </c>
    </row>
    <row r="1019" spans="1:5" ht="12.75">
      <c r="A1019" s="35" t="s">
        <v>58</v>
      </c>
      <c r="E1019" s="39" t="s">
        <v>5</v>
      </c>
    </row>
    <row r="1020" spans="1:5" ht="12.75">
      <c r="A1020" s="35" t="s">
        <v>59</v>
      </c>
      <c r="E1020" s="40" t="s">
        <v>5</v>
      </c>
    </row>
    <row r="1021" spans="1:5" ht="38.25">
      <c r="A1021" t="s">
        <v>60</v>
      </c>
      <c r="E1021" s="39" t="s">
        <v>7044</v>
      </c>
    </row>
    <row r="1022" spans="1:16" ht="12.75">
      <c r="A1022" t="s">
        <v>52</v>
      </c>
      <c s="34" t="s">
        <v>93</v>
      </c>
      <c s="34" t="s">
        <v>7061</v>
      </c>
      <c s="35" t="s">
        <v>5</v>
      </c>
      <c s="6" t="s">
        <v>7062</v>
      </c>
      <c s="36" t="s">
        <v>760</v>
      </c>
      <c s="37">
        <v>6</v>
      </c>
      <c s="36">
        <v>0</v>
      </c>
      <c s="36">
        <f>ROUND(G1022*H1022,6)</f>
      </c>
      <c r="L1022" s="38">
        <v>0</v>
      </c>
      <c s="32">
        <f>ROUND(ROUND(L1022,2)*ROUND(G1022,3),2)</f>
      </c>
      <c s="36" t="s">
        <v>57</v>
      </c>
      <c>
        <f>(M1022*21)/100</f>
      </c>
      <c t="s">
        <v>27</v>
      </c>
    </row>
    <row r="1023" spans="1:5" ht="12.75">
      <c r="A1023" s="35" t="s">
        <v>58</v>
      </c>
      <c r="E1023" s="39" t="s">
        <v>5</v>
      </c>
    </row>
    <row r="1024" spans="1:5" ht="12.75">
      <c r="A1024" s="35" t="s">
        <v>59</v>
      </c>
      <c r="E1024" s="40" t="s">
        <v>5</v>
      </c>
    </row>
    <row r="1025" spans="1:5" ht="38.25">
      <c r="A1025" t="s">
        <v>60</v>
      </c>
      <c r="E1025" s="39" t="s">
        <v>7044</v>
      </c>
    </row>
    <row r="1026" spans="1:16" ht="12.75">
      <c r="A1026" t="s">
        <v>52</v>
      </c>
      <c s="34" t="s">
        <v>98</v>
      </c>
      <c s="34" t="s">
        <v>7063</v>
      </c>
      <c s="35" t="s">
        <v>5</v>
      </c>
      <c s="6" t="s">
        <v>7064</v>
      </c>
      <c s="36" t="s">
        <v>760</v>
      </c>
      <c s="37">
        <v>12</v>
      </c>
      <c s="36">
        <v>0</v>
      </c>
      <c s="36">
        <f>ROUND(G1026*H1026,6)</f>
      </c>
      <c r="L1026" s="38">
        <v>0</v>
      </c>
      <c s="32">
        <f>ROUND(ROUND(L1026,2)*ROUND(G1026,3),2)</f>
      </c>
      <c s="36" t="s">
        <v>57</v>
      </c>
      <c>
        <f>(M1026*21)/100</f>
      </c>
      <c t="s">
        <v>27</v>
      </c>
    </row>
    <row r="1027" spans="1:5" ht="12.75">
      <c r="A1027" s="35" t="s">
        <v>58</v>
      </c>
      <c r="E1027" s="39" t="s">
        <v>5</v>
      </c>
    </row>
    <row r="1028" spans="1:5" ht="12.75">
      <c r="A1028" s="35" t="s">
        <v>59</v>
      </c>
      <c r="E1028" s="40" t="s">
        <v>5</v>
      </c>
    </row>
    <row r="1029" spans="1:5" ht="38.25">
      <c r="A1029" t="s">
        <v>60</v>
      </c>
      <c r="E1029" s="39" t="s">
        <v>7044</v>
      </c>
    </row>
    <row r="1030" spans="1:16" ht="12.75">
      <c r="A1030" t="s">
        <v>52</v>
      </c>
      <c s="34" t="s">
        <v>103</v>
      </c>
      <c s="34" t="s">
        <v>7065</v>
      </c>
      <c s="35" t="s">
        <v>5</v>
      </c>
      <c s="6" t="s">
        <v>7066</v>
      </c>
      <c s="36" t="s">
        <v>760</v>
      </c>
      <c s="37">
        <v>4</v>
      </c>
      <c s="36">
        <v>0</v>
      </c>
      <c s="36">
        <f>ROUND(G1030*H1030,6)</f>
      </c>
      <c r="L1030" s="38">
        <v>0</v>
      </c>
      <c s="32">
        <f>ROUND(ROUND(L1030,2)*ROUND(G1030,3),2)</f>
      </c>
      <c s="36" t="s">
        <v>57</v>
      </c>
      <c>
        <f>(M1030*21)/100</f>
      </c>
      <c t="s">
        <v>27</v>
      </c>
    </row>
    <row r="1031" spans="1:5" ht="12.75">
      <c r="A1031" s="35" t="s">
        <v>58</v>
      </c>
      <c r="E1031" s="39" t="s">
        <v>5</v>
      </c>
    </row>
    <row r="1032" spans="1:5" ht="12.75">
      <c r="A1032" s="35" t="s">
        <v>59</v>
      </c>
      <c r="E1032" s="40" t="s">
        <v>5</v>
      </c>
    </row>
    <row r="1033" spans="1:5" ht="38.25">
      <c r="A1033" t="s">
        <v>60</v>
      </c>
      <c r="E1033" s="39" t="s">
        <v>7044</v>
      </c>
    </row>
    <row r="1034" spans="1:16" ht="12.75">
      <c r="A1034" t="s">
        <v>52</v>
      </c>
      <c s="34" t="s">
        <v>107</v>
      </c>
      <c s="34" t="s">
        <v>7067</v>
      </c>
      <c s="35" t="s">
        <v>5</v>
      </c>
      <c s="6" t="s">
        <v>7068</v>
      </c>
      <c s="36" t="s">
        <v>1393</v>
      </c>
      <c s="37">
        <v>4</v>
      </c>
      <c s="36">
        <v>0</v>
      </c>
      <c s="36">
        <f>ROUND(G1034*H1034,6)</f>
      </c>
      <c r="L1034" s="38">
        <v>0</v>
      </c>
      <c s="32">
        <f>ROUND(ROUND(L1034,2)*ROUND(G1034,3),2)</f>
      </c>
      <c s="36" t="s">
        <v>57</v>
      </c>
      <c>
        <f>(M1034*21)/100</f>
      </c>
      <c t="s">
        <v>27</v>
      </c>
    </row>
    <row r="1035" spans="1:5" ht="12.75">
      <c r="A1035" s="35" t="s">
        <v>58</v>
      </c>
      <c r="E1035" s="39" t="s">
        <v>5</v>
      </c>
    </row>
    <row r="1036" spans="1:5" ht="12.75">
      <c r="A1036" s="35" t="s">
        <v>59</v>
      </c>
      <c r="E1036" s="40" t="s">
        <v>5</v>
      </c>
    </row>
    <row r="1037" spans="1:5" ht="38.25">
      <c r="A1037" t="s">
        <v>60</v>
      </c>
      <c r="E1037" s="39" t="s">
        <v>7044</v>
      </c>
    </row>
    <row r="1038" spans="1:16" ht="12.75">
      <c r="A1038" t="s">
        <v>52</v>
      </c>
      <c s="34" t="s">
        <v>111</v>
      </c>
      <c s="34" t="s">
        <v>7069</v>
      </c>
      <c s="35" t="s">
        <v>5</v>
      </c>
      <c s="6" t="s">
        <v>7070</v>
      </c>
      <c s="36" t="s">
        <v>760</v>
      </c>
      <c s="37">
        <v>6</v>
      </c>
      <c s="36">
        <v>0</v>
      </c>
      <c s="36">
        <f>ROUND(G1038*H1038,6)</f>
      </c>
      <c r="L1038" s="38">
        <v>0</v>
      </c>
      <c s="32">
        <f>ROUND(ROUND(L1038,2)*ROUND(G1038,3),2)</f>
      </c>
      <c s="36" t="s">
        <v>57</v>
      </c>
      <c>
        <f>(M1038*21)/100</f>
      </c>
      <c t="s">
        <v>27</v>
      </c>
    </row>
    <row r="1039" spans="1:5" ht="12.75">
      <c r="A1039" s="35" t="s">
        <v>58</v>
      </c>
      <c r="E1039" s="39" t="s">
        <v>5</v>
      </c>
    </row>
    <row r="1040" spans="1:5" ht="12.75">
      <c r="A1040" s="35" t="s">
        <v>59</v>
      </c>
      <c r="E1040" s="40" t="s">
        <v>5</v>
      </c>
    </row>
    <row r="1041" spans="1:5" ht="38.25">
      <c r="A1041" t="s">
        <v>60</v>
      </c>
      <c r="E1041" s="39" t="s">
        <v>7044</v>
      </c>
    </row>
    <row r="1042" spans="1:16" ht="12.75">
      <c r="A1042" t="s">
        <v>52</v>
      </c>
      <c s="34" t="s">
        <v>114</v>
      </c>
      <c s="34" t="s">
        <v>7071</v>
      </c>
      <c s="35" t="s">
        <v>5</v>
      </c>
      <c s="6" t="s">
        <v>7072</v>
      </c>
      <c s="36" t="s">
        <v>760</v>
      </c>
      <c s="37">
        <v>1</v>
      </c>
      <c s="36">
        <v>0</v>
      </c>
      <c s="36">
        <f>ROUND(G1042*H1042,6)</f>
      </c>
      <c r="L1042" s="38">
        <v>0</v>
      </c>
      <c s="32">
        <f>ROUND(ROUND(L1042,2)*ROUND(G1042,3),2)</f>
      </c>
      <c s="36" t="s">
        <v>57</v>
      </c>
      <c>
        <f>(M1042*21)/100</f>
      </c>
      <c t="s">
        <v>27</v>
      </c>
    </row>
    <row r="1043" spans="1:5" ht="12.75">
      <c r="A1043" s="35" t="s">
        <v>58</v>
      </c>
      <c r="E1043" s="39" t="s">
        <v>5</v>
      </c>
    </row>
    <row r="1044" spans="1:5" ht="12.75">
      <c r="A1044" s="35" t="s">
        <v>59</v>
      </c>
      <c r="E1044" s="40" t="s">
        <v>5</v>
      </c>
    </row>
    <row r="1045" spans="1:5" ht="38.25">
      <c r="A1045" t="s">
        <v>60</v>
      </c>
      <c r="E1045" s="39" t="s">
        <v>7044</v>
      </c>
    </row>
    <row r="1046" spans="1:16" ht="12.75">
      <c r="A1046" t="s">
        <v>52</v>
      </c>
      <c s="34" t="s">
        <v>118</v>
      </c>
      <c s="34" t="s">
        <v>7073</v>
      </c>
      <c s="35" t="s">
        <v>5</v>
      </c>
      <c s="6" t="s">
        <v>7074</v>
      </c>
      <c s="36" t="s">
        <v>78</v>
      </c>
      <c s="37">
        <v>15</v>
      </c>
      <c s="36">
        <v>0</v>
      </c>
      <c s="36">
        <f>ROUND(G1046*H1046,6)</f>
      </c>
      <c r="L1046" s="38">
        <v>0</v>
      </c>
      <c s="32">
        <f>ROUND(ROUND(L1046,2)*ROUND(G1046,3),2)</f>
      </c>
      <c s="36" t="s">
        <v>57</v>
      </c>
      <c>
        <f>(M1046*21)/100</f>
      </c>
      <c t="s">
        <v>27</v>
      </c>
    </row>
    <row r="1047" spans="1:5" ht="12.75">
      <c r="A1047" s="35" t="s">
        <v>58</v>
      </c>
      <c r="E1047" s="39" t="s">
        <v>5</v>
      </c>
    </row>
    <row r="1048" spans="1:5" ht="12.75">
      <c r="A1048" s="35" t="s">
        <v>59</v>
      </c>
      <c r="E1048" s="40" t="s">
        <v>5</v>
      </c>
    </row>
    <row r="1049" spans="1:5" ht="38.25">
      <c r="A1049" t="s">
        <v>60</v>
      </c>
      <c r="E1049" s="39" t="s">
        <v>7044</v>
      </c>
    </row>
    <row r="1050" spans="1:16" ht="12.75">
      <c r="A1050" t="s">
        <v>52</v>
      </c>
      <c s="34" t="s">
        <v>122</v>
      </c>
      <c s="34" t="s">
        <v>7075</v>
      </c>
      <c s="35" t="s">
        <v>5</v>
      </c>
      <c s="6" t="s">
        <v>7076</v>
      </c>
      <c s="36" t="s">
        <v>617</v>
      </c>
      <c s="37">
        <v>6</v>
      </c>
      <c s="36">
        <v>0</v>
      </c>
      <c s="36">
        <f>ROUND(G1050*H1050,6)</f>
      </c>
      <c r="L1050" s="38">
        <v>0</v>
      </c>
      <c s="32">
        <f>ROUND(ROUND(L1050,2)*ROUND(G1050,3),2)</f>
      </c>
      <c s="36" t="s">
        <v>57</v>
      </c>
      <c>
        <f>(M1050*21)/100</f>
      </c>
      <c t="s">
        <v>27</v>
      </c>
    </row>
    <row r="1051" spans="1:5" ht="12.75">
      <c r="A1051" s="35" t="s">
        <v>58</v>
      </c>
      <c r="E1051" s="39" t="s">
        <v>5</v>
      </c>
    </row>
    <row r="1052" spans="1:5" ht="12.75">
      <c r="A1052" s="35" t="s">
        <v>59</v>
      </c>
      <c r="E1052" s="40" t="s">
        <v>5</v>
      </c>
    </row>
    <row r="1053" spans="1:5" ht="38.25">
      <c r="A1053" t="s">
        <v>60</v>
      </c>
      <c r="E1053" s="39" t="s">
        <v>7044</v>
      </c>
    </row>
    <row r="1054" spans="1:16" ht="12.75">
      <c r="A1054" t="s">
        <v>52</v>
      </c>
      <c s="34" t="s">
        <v>126</v>
      </c>
      <c s="34" t="s">
        <v>7077</v>
      </c>
      <c s="35" t="s">
        <v>5</v>
      </c>
      <c s="6" t="s">
        <v>7078</v>
      </c>
      <c s="36" t="s">
        <v>760</v>
      </c>
      <c s="37">
        <v>6</v>
      </c>
      <c s="36">
        <v>0</v>
      </c>
      <c s="36">
        <f>ROUND(G1054*H1054,6)</f>
      </c>
      <c r="L1054" s="38">
        <v>0</v>
      </c>
      <c s="32">
        <f>ROUND(ROUND(L1054,2)*ROUND(G1054,3),2)</f>
      </c>
      <c s="36" t="s">
        <v>57</v>
      </c>
      <c>
        <f>(M1054*21)/100</f>
      </c>
      <c t="s">
        <v>27</v>
      </c>
    </row>
    <row r="1055" spans="1:5" ht="12.75">
      <c r="A1055" s="35" t="s">
        <v>58</v>
      </c>
      <c r="E1055" s="39" t="s">
        <v>5</v>
      </c>
    </row>
    <row r="1056" spans="1:5" ht="12.75">
      <c r="A1056" s="35" t="s">
        <v>59</v>
      </c>
      <c r="E1056" s="40" t="s">
        <v>5</v>
      </c>
    </row>
    <row r="1057" spans="1:5" ht="38.25">
      <c r="A1057" t="s">
        <v>60</v>
      </c>
      <c r="E1057" s="39" t="s">
        <v>7044</v>
      </c>
    </row>
    <row r="1058" spans="1:16" ht="12.75">
      <c r="A1058" t="s">
        <v>52</v>
      </c>
      <c s="34" t="s">
        <v>131</v>
      </c>
      <c s="34" t="s">
        <v>7079</v>
      </c>
      <c s="35" t="s">
        <v>5</v>
      </c>
      <c s="6" t="s">
        <v>7080</v>
      </c>
      <c s="36" t="s">
        <v>760</v>
      </c>
      <c s="37">
        <v>1</v>
      </c>
      <c s="36">
        <v>0</v>
      </c>
      <c s="36">
        <f>ROUND(G1058*H1058,6)</f>
      </c>
      <c r="L1058" s="38">
        <v>0</v>
      </c>
      <c s="32">
        <f>ROUND(ROUND(L1058,2)*ROUND(G1058,3),2)</f>
      </c>
      <c s="36" t="s">
        <v>57</v>
      </c>
      <c>
        <f>(M1058*21)/100</f>
      </c>
      <c t="s">
        <v>27</v>
      </c>
    </row>
    <row r="1059" spans="1:5" ht="12.75">
      <c r="A1059" s="35" t="s">
        <v>58</v>
      </c>
      <c r="E1059" s="39" t="s">
        <v>5</v>
      </c>
    </row>
    <row r="1060" spans="1:5" ht="12.75">
      <c r="A1060" s="35" t="s">
        <v>59</v>
      </c>
      <c r="E1060" s="40" t="s">
        <v>5</v>
      </c>
    </row>
    <row r="1061" spans="1:5" ht="38.25">
      <c r="A1061" t="s">
        <v>60</v>
      </c>
      <c r="E1061" s="39" t="s">
        <v>7044</v>
      </c>
    </row>
    <row r="1062" spans="1:16" ht="12.75">
      <c r="A1062" t="s">
        <v>52</v>
      </c>
      <c s="34" t="s">
        <v>134</v>
      </c>
      <c s="34" t="s">
        <v>7081</v>
      </c>
      <c s="35" t="s">
        <v>5</v>
      </c>
      <c s="6" t="s">
        <v>7082</v>
      </c>
      <c s="36" t="s">
        <v>760</v>
      </c>
      <c s="37">
        <v>5</v>
      </c>
      <c s="36">
        <v>0</v>
      </c>
      <c s="36">
        <f>ROUND(G1062*H1062,6)</f>
      </c>
      <c r="L1062" s="38">
        <v>0</v>
      </c>
      <c s="32">
        <f>ROUND(ROUND(L1062,2)*ROUND(G1062,3),2)</f>
      </c>
      <c s="36" t="s">
        <v>57</v>
      </c>
      <c>
        <f>(M1062*21)/100</f>
      </c>
      <c t="s">
        <v>27</v>
      </c>
    </row>
    <row r="1063" spans="1:5" ht="12.75">
      <c r="A1063" s="35" t="s">
        <v>58</v>
      </c>
      <c r="E1063" s="39" t="s">
        <v>5</v>
      </c>
    </row>
    <row r="1064" spans="1:5" ht="12.75">
      <c r="A1064" s="35" t="s">
        <v>59</v>
      </c>
      <c r="E1064" s="40" t="s">
        <v>5</v>
      </c>
    </row>
    <row r="1065" spans="1:5" ht="38.25">
      <c r="A1065" t="s">
        <v>60</v>
      </c>
      <c r="E1065" s="39" t="s">
        <v>7044</v>
      </c>
    </row>
    <row r="1066" spans="1:16" ht="12.75">
      <c r="A1066" t="s">
        <v>52</v>
      </c>
      <c s="34" t="s">
        <v>137</v>
      </c>
      <c s="34" t="s">
        <v>7083</v>
      </c>
      <c s="35" t="s">
        <v>5</v>
      </c>
      <c s="6" t="s">
        <v>7084</v>
      </c>
      <c s="36" t="s">
        <v>78</v>
      </c>
      <c s="37">
        <v>10</v>
      </c>
      <c s="36">
        <v>0</v>
      </c>
      <c s="36">
        <f>ROUND(G1066*H1066,6)</f>
      </c>
      <c r="L1066" s="38">
        <v>0</v>
      </c>
      <c s="32">
        <f>ROUND(ROUND(L1066,2)*ROUND(G1066,3),2)</f>
      </c>
      <c s="36" t="s">
        <v>57</v>
      </c>
      <c>
        <f>(M1066*21)/100</f>
      </c>
      <c t="s">
        <v>27</v>
      </c>
    </row>
    <row r="1067" spans="1:5" ht="12.75">
      <c r="A1067" s="35" t="s">
        <v>58</v>
      </c>
      <c r="E1067" s="39" t="s">
        <v>5</v>
      </c>
    </row>
    <row r="1068" spans="1:5" ht="12.75">
      <c r="A1068" s="35" t="s">
        <v>59</v>
      </c>
      <c r="E1068" s="40" t="s">
        <v>5</v>
      </c>
    </row>
    <row r="1069" spans="1:5" ht="38.25">
      <c r="A1069" t="s">
        <v>60</v>
      </c>
      <c r="E1069" s="39" t="s">
        <v>7044</v>
      </c>
    </row>
    <row r="1070" spans="1:16" ht="12.75">
      <c r="A1070" t="s">
        <v>52</v>
      </c>
      <c s="34" t="s">
        <v>140</v>
      </c>
      <c s="34" t="s">
        <v>7085</v>
      </c>
      <c s="35" t="s">
        <v>5</v>
      </c>
      <c s="6" t="s">
        <v>7086</v>
      </c>
      <c s="36" t="s">
        <v>760</v>
      </c>
      <c s="37">
        <v>1</v>
      </c>
      <c s="36">
        <v>0</v>
      </c>
      <c s="36">
        <f>ROUND(G1070*H1070,6)</f>
      </c>
      <c r="L1070" s="38">
        <v>0</v>
      </c>
      <c s="32">
        <f>ROUND(ROUND(L1070,2)*ROUND(G1070,3),2)</f>
      </c>
      <c s="36" t="s">
        <v>57</v>
      </c>
      <c>
        <f>(M1070*21)/100</f>
      </c>
      <c t="s">
        <v>27</v>
      </c>
    </row>
    <row r="1071" spans="1:5" ht="12.75">
      <c r="A1071" s="35" t="s">
        <v>58</v>
      </c>
      <c r="E1071" s="39" t="s">
        <v>5</v>
      </c>
    </row>
    <row r="1072" spans="1:5" ht="12.75">
      <c r="A1072" s="35" t="s">
        <v>59</v>
      </c>
      <c r="E1072" s="40" t="s">
        <v>5</v>
      </c>
    </row>
    <row r="1073" spans="1:5" ht="38.25">
      <c r="A1073" t="s">
        <v>60</v>
      </c>
      <c r="E1073" s="39" t="s">
        <v>7044</v>
      </c>
    </row>
    <row r="1074" spans="1:16" ht="12.75">
      <c r="A1074" t="s">
        <v>52</v>
      </c>
      <c s="34" t="s">
        <v>144</v>
      </c>
      <c s="34" t="s">
        <v>7087</v>
      </c>
      <c s="35" t="s">
        <v>5</v>
      </c>
      <c s="6" t="s">
        <v>7088</v>
      </c>
      <c s="36" t="s">
        <v>760</v>
      </c>
      <c s="37">
        <v>2</v>
      </c>
      <c s="36">
        <v>0</v>
      </c>
      <c s="36">
        <f>ROUND(G1074*H1074,6)</f>
      </c>
      <c r="L1074" s="38">
        <v>0</v>
      </c>
      <c s="32">
        <f>ROUND(ROUND(L1074,2)*ROUND(G1074,3),2)</f>
      </c>
      <c s="36" t="s">
        <v>57</v>
      </c>
      <c>
        <f>(M1074*21)/100</f>
      </c>
      <c t="s">
        <v>27</v>
      </c>
    </row>
    <row r="1075" spans="1:5" ht="12.75">
      <c r="A1075" s="35" t="s">
        <v>58</v>
      </c>
      <c r="E1075" s="39" t="s">
        <v>5</v>
      </c>
    </row>
    <row r="1076" spans="1:5" ht="12.75">
      <c r="A1076" s="35" t="s">
        <v>59</v>
      </c>
      <c r="E1076" s="40" t="s">
        <v>5</v>
      </c>
    </row>
    <row r="1077" spans="1:5" ht="38.25">
      <c r="A1077" t="s">
        <v>60</v>
      </c>
      <c r="E1077" s="39" t="s">
        <v>7044</v>
      </c>
    </row>
    <row r="1078" spans="1:16" ht="12.75">
      <c r="A1078" t="s">
        <v>52</v>
      </c>
      <c s="34" t="s">
        <v>148</v>
      </c>
      <c s="34" t="s">
        <v>7089</v>
      </c>
      <c s="35" t="s">
        <v>5</v>
      </c>
      <c s="6" t="s">
        <v>7090</v>
      </c>
      <c s="36" t="s">
        <v>760</v>
      </c>
      <c s="37">
        <v>4</v>
      </c>
      <c s="36">
        <v>0</v>
      </c>
      <c s="36">
        <f>ROUND(G1078*H1078,6)</f>
      </c>
      <c r="L1078" s="38">
        <v>0</v>
      </c>
      <c s="32">
        <f>ROUND(ROUND(L1078,2)*ROUND(G1078,3),2)</f>
      </c>
      <c s="36" t="s">
        <v>57</v>
      </c>
      <c>
        <f>(M1078*21)/100</f>
      </c>
      <c t="s">
        <v>27</v>
      </c>
    </row>
    <row r="1079" spans="1:5" ht="12.75">
      <c r="A1079" s="35" t="s">
        <v>58</v>
      </c>
      <c r="E1079" s="39" t="s">
        <v>5</v>
      </c>
    </row>
    <row r="1080" spans="1:5" ht="12.75">
      <c r="A1080" s="35" t="s">
        <v>59</v>
      </c>
      <c r="E1080" s="40" t="s">
        <v>5</v>
      </c>
    </row>
    <row r="1081" spans="1:5" ht="38.25">
      <c r="A1081" t="s">
        <v>60</v>
      </c>
      <c r="E1081" s="39" t="s">
        <v>7044</v>
      </c>
    </row>
    <row r="1082" spans="1:16" ht="12.75">
      <c r="A1082" t="s">
        <v>52</v>
      </c>
      <c s="34" t="s">
        <v>152</v>
      </c>
      <c s="34" t="s">
        <v>7091</v>
      </c>
      <c s="35" t="s">
        <v>5</v>
      </c>
      <c s="6" t="s">
        <v>7092</v>
      </c>
      <c s="36" t="s">
        <v>760</v>
      </c>
      <c s="37">
        <v>1</v>
      </c>
      <c s="36">
        <v>0</v>
      </c>
      <c s="36">
        <f>ROUND(G1082*H1082,6)</f>
      </c>
      <c r="L1082" s="38">
        <v>0</v>
      </c>
      <c s="32">
        <f>ROUND(ROUND(L1082,2)*ROUND(G1082,3),2)</f>
      </c>
      <c s="36" t="s">
        <v>57</v>
      </c>
      <c>
        <f>(M1082*21)/100</f>
      </c>
      <c t="s">
        <v>27</v>
      </c>
    </row>
    <row r="1083" spans="1:5" ht="12.75">
      <c r="A1083" s="35" t="s">
        <v>58</v>
      </c>
      <c r="E1083" s="39" t="s">
        <v>5</v>
      </c>
    </row>
    <row r="1084" spans="1:5" ht="12.75">
      <c r="A1084" s="35" t="s">
        <v>59</v>
      </c>
      <c r="E1084" s="40" t="s">
        <v>5</v>
      </c>
    </row>
    <row r="1085" spans="1:5" ht="38.25">
      <c r="A1085" t="s">
        <v>60</v>
      </c>
      <c r="E1085" s="39" t="s">
        <v>7044</v>
      </c>
    </row>
    <row r="1086" spans="1:16" ht="12.75">
      <c r="A1086" t="s">
        <v>52</v>
      </c>
      <c s="34" t="s">
        <v>155</v>
      </c>
      <c s="34" t="s">
        <v>7093</v>
      </c>
      <c s="35" t="s">
        <v>5</v>
      </c>
      <c s="6" t="s">
        <v>7094</v>
      </c>
      <c s="36" t="s">
        <v>760</v>
      </c>
      <c s="37">
        <v>80</v>
      </c>
      <c s="36">
        <v>0</v>
      </c>
      <c s="36">
        <f>ROUND(G1086*H1086,6)</f>
      </c>
      <c r="L1086" s="38">
        <v>0</v>
      </c>
      <c s="32">
        <f>ROUND(ROUND(L1086,2)*ROUND(G1086,3),2)</f>
      </c>
      <c s="36" t="s">
        <v>57</v>
      </c>
      <c>
        <f>(M1086*21)/100</f>
      </c>
      <c t="s">
        <v>27</v>
      </c>
    </row>
    <row r="1087" spans="1:5" ht="12.75">
      <c r="A1087" s="35" t="s">
        <v>58</v>
      </c>
      <c r="E1087" s="39" t="s">
        <v>5</v>
      </c>
    </row>
    <row r="1088" spans="1:5" ht="12.75">
      <c r="A1088" s="35" t="s">
        <v>59</v>
      </c>
      <c r="E1088" s="40" t="s">
        <v>5</v>
      </c>
    </row>
    <row r="1089" spans="1:5" ht="38.25">
      <c r="A1089" t="s">
        <v>60</v>
      </c>
      <c r="E1089" s="39" t="s">
        <v>7044</v>
      </c>
    </row>
    <row r="1090" spans="1:16" ht="12.75">
      <c r="A1090" t="s">
        <v>52</v>
      </c>
      <c s="34" t="s">
        <v>159</v>
      </c>
      <c s="34" t="s">
        <v>7095</v>
      </c>
      <c s="35" t="s">
        <v>5</v>
      </c>
      <c s="6" t="s">
        <v>7096</v>
      </c>
      <c s="36" t="s">
        <v>760</v>
      </c>
      <c s="37">
        <v>50</v>
      </c>
      <c s="36">
        <v>0</v>
      </c>
      <c s="36">
        <f>ROUND(G1090*H1090,6)</f>
      </c>
      <c r="L1090" s="38">
        <v>0</v>
      </c>
      <c s="32">
        <f>ROUND(ROUND(L1090,2)*ROUND(G1090,3),2)</f>
      </c>
      <c s="36" t="s">
        <v>57</v>
      </c>
      <c>
        <f>(M1090*21)/100</f>
      </c>
      <c t="s">
        <v>27</v>
      </c>
    </row>
    <row r="1091" spans="1:5" ht="12.75">
      <c r="A1091" s="35" t="s">
        <v>58</v>
      </c>
      <c r="E1091" s="39" t="s">
        <v>5</v>
      </c>
    </row>
    <row r="1092" spans="1:5" ht="12.75">
      <c r="A1092" s="35" t="s">
        <v>59</v>
      </c>
      <c r="E1092" s="40" t="s">
        <v>5</v>
      </c>
    </row>
    <row r="1093" spans="1:5" ht="38.25">
      <c r="A1093" t="s">
        <v>60</v>
      </c>
      <c r="E1093" s="39" t="s">
        <v>7044</v>
      </c>
    </row>
    <row r="1094" spans="1:16" ht="12.75">
      <c r="A1094" t="s">
        <v>52</v>
      </c>
      <c s="34" t="s">
        <v>163</v>
      </c>
      <c s="34" t="s">
        <v>7097</v>
      </c>
      <c s="35" t="s">
        <v>5</v>
      </c>
      <c s="6" t="s">
        <v>7098</v>
      </c>
      <c s="36" t="s">
        <v>760</v>
      </c>
      <c s="37">
        <v>4</v>
      </c>
      <c s="36">
        <v>0</v>
      </c>
      <c s="36">
        <f>ROUND(G1094*H1094,6)</f>
      </c>
      <c r="L1094" s="38">
        <v>0</v>
      </c>
      <c s="32">
        <f>ROUND(ROUND(L1094,2)*ROUND(G1094,3),2)</f>
      </c>
      <c s="36" t="s">
        <v>57</v>
      </c>
      <c>
        <f>(M1094*21)/100</f>
      </c>
      <c t="s">
        <v>27</v>
      </c>
    </row>
    <row r="1095" spans="1:5" ht="12.75">
      <c r="A1095" s="35" t="s">
        <v>58</v>
      </c>
      <c r="E1095" s="39" t="s">
        <v>5</v>
      </c>
    </row>
    <row r="1096" spans="1:5" ht="12.75">
      <c r="A1096" s="35" t="s">
        <v>59</v>
      </c>
      <c r="E1096" s="40" t="s">
        <v>5</v>
      </c>
    </row>
    <row r="1097" spans="1:5" ht="38.25">
      <c r="A1097" t="s">
        <v>60</v>
      </c>
      <c r="E1097" s="39" t="s">
        <v>7044</v>
      </c>
    </row>
    <row r="1098" spans="1:16" ht="12.75">
      <c r="A1098" t="s">
        <v>52</v>
      </c>
      <c s="34" t="s">
        <v>167</v>
      </c>
      <c s="34" t="s">
        <v>7099</v>
      </c>
      <c s="35" t="s">
        <v>5</v>
      </c>
      <c s="6" t="s">
        <v>7100</v>
      </c>
      <c s="36" t="s">
        <v>760</v>
      </c>
      <c s="37">
        <v>25</v>
      </c>
      <c s="36">
        <v>0</v>
      </c>
      <c s="36">
        <f>ROUND(G1098*H1098,6)</f>
      </c>
      <c r="L1098" s="38">
        <v>0</v>
      </c>
      <c s="32">
        <f>ROUND(ROUND(L1098,2)*ROUND(G1098,3),2)</f>
      </c>
      <c s="36" t="s">
        <v>57</v>
      </c>
      <c>
        <f>(M1098*21)/100</f>
      </c>
      <c t="s">
        <v>27</v>
      </c>
    </row>
    <row r="1099" spans="1:5" ht="12.75">
      <c r="A1099" s="35" t="s">
        <v>58</v>
      </c>
      <c r="E1099" s="39" t="s">
        <v>5</v>
      </c>
    </row>
    <row r="1100" spans="1:5" ht="12.75">
      <c r="A1100" s="35" t="s">
        <v>59</v>
      </c>
      <c r="E1100" s="40" t="s">
        <v>5</v>
      </c>
    </row>
    <row r="1101" spans="1:5" ht="38.25">
      <c r="A1101" t="s">
        <v>60</v>
      </c>
      <c r="E1101" s="39" t="s">
        <v>7044</v>
      </c>
    </row>
    <row r="1102" spans="1:16" ht="12.75">
      <c r="A1102" t="s">
        <v>52</v>
      </c>
      <c s="34" t="s">
        <v>171</v>
      </c>
      <c s="34" t="s">
        <v>7101</v>
      </c>
      <c s="35" t="s">
        <v>5</v>
      </c>
      <c s="6" t="s">
        <v>7102</v>
      </c>
      <c s="36" t="s">
        <v>760</v>
      </c>
      <c s="37">
        <v>30</v>
      </c>
      <c s="36">
        <v>0</v>
      </c>
      <c s="36">
        <f>ROUND(G1102*H1102,6)</f>
      </c>
      <c r="L1102" s="38">
        <v>0</v>
      </c>
      <c s="32">
        <f>ROUND(ROUND(L1102,2)*ROUND(G1102,3),2)</f>
      </c>
      <c s="36" t="s">
        <v>57</v>
      </c>
      <c>
        <f>(M1102*21)/100</f>
      </c>
      <c t="s">
        <v>27</v>
      </c>
    </row>
    <row r="1103" spans="1:5" ht="12.75">
      <c r="A1103" s="35" t="s">
        <v>58</v>
      </c>
      <c r="E1103" s="39" t="s">
        <v>5</v>
      </c>
    </row>
    <row r="1104" spans="1:5" ht="12.75">
      <c r="A1104" s="35" t="s">
        <v>59</v>
      </c>
      <c r="E1104" s="40" t="s">
        <v>5</v>
      </c>
    </row>
    <row r="1105" spans="1:5" ht="38.25">
      <c r="A1105" t="s">
        <v>60</v>
      </c>
      <c r="E1105" s="39" t="s">
        <v>7044</v>
      </c>
    </row>
    <row r="1106" spans="1:16" ht="12.75">
      <c r="A1106" t="s">
        <v>52</v>
      </c>
      <c s="34" t="s">
        <v>175</v>
      </c>
      <c s="34" t="s">
        <v>7103</v>
      </c>
      <c s="35" t="s">
        <v>5</v>
      </c>
      <c s="6" t="s">
        <v>7104</v>
      </c>
      <c s="36" t="s">
        <v>760</v>
      </c>
      <c s="37">
        <v>20</v>
      </c>
      <c s="36">
        <v>0</v>
      </c>
      <c s="36">
        <f>ROUND(G1106*H1106,6)</f>
      </c>
      <c r="L1106" s="38">
        <v>0</v>
      </c>
      <c s="32">
        <f>ROUND(ROUND(L1106,2)*ROUND(G1106,3),2)</f>
      </c>
      <c s="36" t="s">
        <v>57</v>
      </c>
      <c>
        <f>(M1106*21)/100</f>
      </c>
      <c t="s">
        <v>27</v>
      </c>
    </row>
    <row r="1107" spans="1:5" ht="12.75">
      <c r="A1107" s="35" t="s">
        <v>58</v>
      </c>
      <c r="E1107" s="39" t="s">
        <v>5</v>
      </c>
    </row>
    <row r="1108" spans="1:5" ht="12.75">
      <c r="A1108" s="35" t="s">
        <v>59</v>
      </c>
      <c r="E1108" s="40" t="s">
        <v>5</v>
      </c>
    </row>
    <row r="1109" spans="1:5" ht="38.25">
      <c r="A1109" t="s">
        <v>60</v>
      </c>
      <c r="E1109" s="39" t="s">
        <v>7044</v>
      </c>
    </row>
    <row r="1110" spans="1:16" ht="12.75">
      <c r="A1110" t="s">
        <v>52</v>
      </c>
      <c s="34" t="s">
        <v>179</v>
      </c>
      <c s="34" t="s">
        <v>7105</v>
      </c>
      <c s="35" t="s">
        <v>5</v>
      </c>
      <c s="6" t="s">
        <v>7106</v>
      </c>
      <c s="36" t="s">
        <v>78</v>
      </c>
      <c s="37">
        <v>45</v>
      </c>
      <c s="36">
        <v>0</v>
      </c>
      <c s="36">
        <f>ROUND(G1110*H1110,6)</f>
      </c>
      <c r="L1110" s="38">
        <v>0</v>
      </c>
      <c s="32">
        <f>ROUND(ROUND(L1110,2)*ROUND(G1110,3),2)</f>
      </c>
      <c s="36" t="s">
        <v>57</v>
      </c>
      <c>
        <f>(M1110*21)/100</f>
      </c>
      <c t="s">
        <v>27</v>
      </c>
    </row>
    <row r="1111" spans="1:5" ht="12.75">
      <c r="A1111" s="35" t="s">
        <v>58</v>
      </c>
      <c r="E1111" s="39" t="s">
        <v>5</v>
      </c>
    </row>
    <row r="1112" spans="1:5" ht="12.75">
      <c r="A1112" s="35" t="s">
        <v>59</v>
      </c>
      <c r="E1112" s="40" t="s">
        <v>5</v>
      </c>
    </row>
    <row r="1113" spans="1:5" ht="38.25">
      <c r="A1113" t="s">
        <v>60</v>
      </c>
      <c r="E1113" s="39" t="s">
        <v>7044</v>
      </c>
    </row>
    <row r="1114" spans="1:16" ht="12.75">
      <c r="A1114" t="s">
        <v>52</v>
      </c>
      <c s="34" t="s">
        <v>183</v>
      </c>
      <c s="34" t="s">
        <v>7107</v>
      </c>
      <c s="35" t="s">
        <v>5</v>
      </c>
      <c s="6" t="s">
        <v>7108</v>
      </c>
      <c s="36" t="s">
        <v>760</v>
      </c>
      <c s="37">
        <v>36</v>
      </c>
      <c s="36">
        <v>0</v>
      </c>
      <c s="36">
        <f>ROUND(G1114*H1114,6)</f>
      </c>
      <c r="L1114" s="38">
        <v>0</v>
      </c>
      <c s="32">
        <f>ROUND(ROUND(L1114,2)*ROUND(G1114,3),2)</f>
      </c>
      <c s="36" t="s">
        <v>57</v>
      </c>
      <c>
        <f>(M1114*21)/100</f>
      </c>
      <c t="s">
        <v>27</v>
      </c>
    </row>
    <row r="1115" spans="1:5" ht="12.75">
      <c r="A1115" s="35" t="s">
        <v>58</v>
      </c>
      <c r="E1115" s="39" t="s">
        <v>5</v>
      </c>
    </row>
    <row r="1116" spans="1:5" ht="12.75">
      <c r="A1116" s="35" t="s">
        <v>59</v>
      </c>
      <c r="E1116" s="40" t="s">
        <v>5</v>
      </c>
    </row>
    <row r="1117" spans="1:5" ht="38.25">
      <c r="A1117" t="s">
        <v>60</v>
      </c>
      <c r="E1117" s="39" t="s">
        <v>7044</v>
      </c>
    </row>
    <row r="1118" spans="1:13" ht="12.75">
      <c r="A1118" t="s">
        <v>49</v>
      </c>
      <c r="C1118" s="31" t="s">
        <v>2097</v>
      </c>
      <c r="E1118" s="33" t="s">
        <v>2440</v>
      </c>
      <c r="J1118" s="32">
        <f>0</f>
      </c>
      <c s="32">
        <f>0</f>
      </c>
      <c s="32">
        <f>0+L1119+L1123+L1127+L1131+L1135+L1139+L1143+L1147+L1151+L1155+L1159+L1163+L1167+L1171+L1175+L1179+L1183+L1187+L1191+L1195+L1199+L1203+L1207+L1211+L1215+L1219+L1223+L1227+L1231+L1235+L1239+L1243+L1247+L1251+L1255+L1259+L1263+L1267+L1271+L1275+L1279+L1283+L1287+L1291+L1295+L1299+L1303+L1307+L1311+L1315+L1319+L1323+L1327+L1331+L1335</f>
      </c>
      <c s="32">
        <f>0+M1119+M1123+M1127+M1131+M1135+M1139+M1143+M1147+M1151+M1155+M1159+M1163+M1167+M1171+M1175+M1179+M1183+M1187+M1191+M1195+M1199+M1203+M1207+M1211+M1215+M1219+M1223+M1227+M1231+M1235+M1239+M1243+M1247+M1251+M1255+M1259+M1263+M1267+M1271+M1275+M1279+M1283+M1287+M1291+M1295+M1299+M1303+M1307+M1311+M1315+M1319+M1323+M1327+M1331+M1335</f>
      </c>
    </row>
    <row r="1119" spans="1:16" ht="12.75">
      <c r="A1119" t="s">
        <v>52</v>
      </c>
      <c s="34" t="s">
        <v>187</v>
      </c>
      <c s="34" t="s">
        <v>7109</v>
      </c>
      <c s="35" t="s">
        <v>5</v>
      </c>
      <c s="6" t="s">
        <v>7110</v>
      </c>
      <c s="36" t="s">
        <v>760</v>
      </c>
      <c s="37">
        <v>18</v>
      </c>
      <c s="36">
        <v>0</v>
      </c>
      <c s="36">
        <f>ROUND(G1119*H1119,6)</f>
      </c>
      <c r="L1119" s="38">
        <v>0</v>
      </c>
      <c s="32">
        <f>ROUND(ROUND(L1119,2)*ROUND(G1119,3),2)</f>
      </c>
      <c s="36" t="s">
        <v>57</v>
      </c>
      <c>
        <f>(M1119*21)/100</f>
      </c>
      <c t="s">
        <v>27</v>
      </c>
    </row>
    <row r="1120" spans="1:5" ht="12.75">
      <c r="A1120" s="35" t="s">
        <v>58</v>
      </c>
      <c r="E1120" s="39" t="s">
        <v>7111</v>
      </c>
    </row>
    <row r="1121" spans="1:5" ht="12.75">
      <c r="A1121" s="35" t="s">
        <v>59</v>
      </c>
      <c r="E1121" s="40" t="s">
        <v>5</v>
      </c>
    </row>
    <row r="1122" spans="1:5" ht="38.25">
      <c r="A1122" t="s">
        <v>60</v>
      </c>
      <c r="E1122" s="39" t="s">
        <v>7044</v>
      </c>
    </row>
    <row r="1123" spans="1:16" ht="12.75">
      <c r="A1123" t="s">
        <v>52</v>
      </c>
      <c s="34" t="s">
        <v>191</v>
      </c>
      <c s="34" t="s">
        <v>7112</v>
      </c>
      <c s="35" t="s">
        <v>5</v>
      </c>
      <c s="6" t="s">
        <v>7113</v>
      </c>
      <c s="36" t="s">
        <v>760</v>
      </c>
      <c s="37">
        <v>32</v>
      </c>
      <c s="36">
        <v>0</v>
      </c>
      <c s="36">
        <f>ROUND(G1123*H1123,6)</f>
      </c>
      <c r="L1123" s="38">
        <v>0</v>
      </c>
      <c s="32">
        <f>ROUND(ROUND(L1123,2)*ROUND(G1123,3),2)</f>
      </c>
      <c s="36" t="s">
        <v>57</v>
      </c>
      <c>
        <f>(M1123*21)/100</f>
      </c>
      <c t="s">
        <v>27</v>
      </c>
    </row>
    <row r="1124" spans="1:5" ht="12.75">
      <c r="A1124" s="35" t="s">
        <v>58</v>
      </c>
      <c r="E1124" s="39" t="s">
        <v>5</v>
      </c>
    </row>
    <row r="1125" spans="1:5" ht="12.75">
      <c r="A1125" s="35" t="s">
        <v>59</v>
      </c>
      <c r="E1125" s="40" t="s">
        <v>5</v>
      </c>
    </row>
    <row r="1126" spans="1:5" ht="38.25">
      <c r="A1126" t="s">
        <v>60</v>
      </c>
      <c r="E1126" s="39" t="s">
        <v>7044</v>
      </c>
    </row>
    <row r="1127" spans="1:16" ht="12.75">
      <c r="A1127" t="s">
        <v>52</v>
      </c>
      <c s="34" t="s">
        <v>195</v>
      </c>
      <c s="34" t="s">
        <v>7114</v>
      </c>
      <c s="35" t="s">
        <v>5</v>
      </c>
      <c s="6" t="s">
        <v>7115</v>
      </c>
      <c s="36" t="s">
        <v>760</v>
      </c>
      <c s="37">
        <v>153</v>
      </c>
      <c s="36">
        <v>0</v>
      </c>
      <c s="36">
        <f>ROUND(G1127*H1127,6)</f>
      </c>
      <c r="L1127" s="38">
        <v>0</v>
      </c>
      <c s="32">
        <f>ROUND(ROUND(L1127,2)*ROUND(G1127,3),2)</f>
      </c>
      <c s="36" t="s">
        <v>57</v>
      </c>
      <c>
        <f>(M1127*21)/100</f>
      </c>
      <c t="s">
        <v>27</v>
      </c>
    </row>
    <row r="1128" spans="1:5" ht="12.75">
      <c r="A1128" s="35" t="s">
        <v>58</v>
      </c>
      <c r="E1128" s="39" t="s">
        <v>5</v>
      </c>
    </row>
    <row r="1129" spans="1:5" ht="12.75">
      <c r="A1129" s="35" t="s">
        <v>59</v>
      </c>
      <c r="E1129" s="40" t="s">
        <v>5</v>
      </c>
    </row>
    <row r="1130" spans="1:5" ht="38.25">
      <c r="A1130" t="s">
        <v>60</v>
      </c>
      <c r="E1130" s="39" t="s">
        <v>7044</v>
      </c>
    </row>
    <row r="1131" spans="1:16" ht="12.75">
      <c r="A1131" t="s">
        <v>52</v>
      </c>
      <c s="34" t="s">
        <v>199</v>
      </c>
      <c s="34" t="s">
        <v>7116</v>
      </c>
      <c s="35" t="s">
        <v>5</v>
      </c>
      <c s="6" t="s">
        <v>7117</v>
      </c>
      <c s="36" t="s">
        <v>760</v>
      </c>
      <c s="37">
        <v>1270</v>
      </c>
      <c s="36">
        <v>0</v>
      </c>
      <c s="36">
        <f>ROUND(G1131*H1131,6)</f>
      </c>
      <c r="L1131" s="38">
        <v>0</v>
      </c>
      <c s="32">
        <f>ROUND(ROUND(L1131,2)*ROUND(G1131,3),2)</f>
      </c>
      <c s="36" t="s">
        <v>57</v>
      </c>
      <c>
        <f>(M1131*21)/100</f>
      </c>
      <c t="s">
        <v>27</v>
      </c>
    </row>
    <row r="1132" spans="1:5" ht="12.75">
      <c r="A1132" s="35" t="s">
        <v>58</v>
      </c>
      <c r="E1132" s="39" t="s">
        <v>7118</v>
      </c>
    </row>
    <row r="1133" spans="1:5" ht="12.75">
      <c r="A1133" s="35" t="s">
        <v>59</v>
      </c>
      <c r="E1133" s="40" t="s">
        <v>5</v>
      </c>
    </row>
    <row r="1134" spans="1:5" ht="38.25">
      <c r="A1134" t="s">
        <v>60</v>
      </c>
      <c r="E1134" s="39" t="s">
        <v>7044</v>
      </c>
    </row>
    <row r="1135" spans="1:16" ht="12.75">
      <c r="A1135" t="s">
        <v>52</v>
      </c>
      <c s="34" t="s">
        <v>203</v>
      </c>
      <c s="34" t="s">
        <v>7119</v>
      </c>
      <c s="35" t="s">
        <v>5</v>
      </c>
      <c s="6" t="s">
        <v>7120</v>
      </c>
      <c s="36" t="s">
        <v>760</v>
      </c>
      <c s="37">
        <v>2</v>
      </c>
      <c s="36">
        <v>0</v>
      </c>
      <c s="36">
        <f>ROUND(G1135*H1135,6)</f>
      </c>
      <c r="L1135" s="38">
        <v>0</v>
      </c>
      <c s="32">
        <f>ROUND(ROUND(L1135,2)*ROUND(G1135,3),2)</f>
      </c>
      <c s="36" t="s">
        <v>57</v>
      </c>
      <c>
        <f>(M1135*21)/100</f>
      </c>
      <c t="s">
        <v>27</v>
      </c>
    </row>
    <row r="1136" spans="1:5" ht="12.75">
      <c r="A1136" s="35" t="s">
        <v>58</v>
      </c>
      <c r="E1136" s="39" t="s">
        <v>7111</v>
      </c>
    </row>
    <row r="1137" spans="1:5" ht="12.75">
      <c r="A1137" s="35" t="s">
        <v>59</v>
      </c>
      <c r="E1137" s="40" t="s">
        <v>5</v>
      </c>
    </row>
    <row r="1138" spans="1:5" ht="38.25">
      <c r="A1138" t="s">
        <v>60</v>
      </c>
      <c r="E1138" s="39" t="s">
        <v>7044</v>
      </c>
    </row>
    <row r="1139" spans="1:16" ht="12.75">
      <c r="A1139" t="s">
        <v>52</v>
      </c>
      <c s="34" t="s">
        <v>207</v>
      </c>
      <c s="34" t="s">
        <v>7121</v>
      </c>
      <c s="35" t="s">
        <v>5</v>
      </c>
      <c s="6" t="s">
        <v>7122</v>
      </c>
      <c s="36" t="s">
        <v>78</v>
      </c>
      <c s="37">
        <v>160</v>
      </c>
      <c s="36">
        <v>0</v>
      </c>
      <c s="36">
        <f>ROUND(G1139*H1139,6)</f>
      </c>
      <c r="L1139" s="38">
        <v>0</v>
      </c>
      <c s="32">
        <f>ROUND(ROUND(L1139,2)*ROUND(G1139,3),2)</f>
      </c>
      <c s="36" t="s">
        <v>57</v>
      </c>
      <c>
        <f>(M1139*21)/100</f>
      </c>
      <c t="s">
        <v>27</v>
      </c>
    </row>
    <row r="1140" spans="1:5" ht="12.75">
      <c r="A1140" s="35" t="s">
        <v>58</v>
      </c>
      <c r="E1140" s="39" t="s">
        <v>5</v>
      </c>
    </row>
    <row r="1141" spans="1:5" ht="12.75">
      <c r="A1141" s="35" t="s">
        <v>59</v>
      </c>
      <c r="E1141" s="40" t="s">
        <v>5</v>
      </c>
    </row>
    <row r="1142" spans="1:5" ht="38.25">
      <c r="A1142" t="s">
        <v>60</v>
      </c>
      <c r="E1142" s="39" t="s">
        <v>7044</v>
      </c>
    </row>
    <row r="1143" spans="1:16" ht="12.75">
      <c r="A1143" t="s">
        <v>52</v>
      </c>
      <c s="34" t="s">
        <v>211</v>
      </c>
      <c s="34" t="s">
        <v>7123</v>
      </c>
      <c s="35" t="s">
        <v>5</v>
      </c>
      <c s="6" t="s">
        <v>7124</v>
      </c>
      <c s="36" t="s">
        <v>78</v>
      </c>
      <c s="37">
        <v>60</v>
      </c>
      <c s="36">
        <v>0</v>
      </c>
      <c s="36">
        <f>ROUND(G1143*H1143,6)</f>
      </c>
      <c r="L1143" s="38">
        <v>0</v>
      </c>
      <c s="32">
        <f>ROUND(ROUND(L1143,2)*ROUND(G1143,3),2)</f>
      </c>
      <c s="36" t="s">
        <v>57</v>
      </c>
      <c>
        <f>(M1143*21)/100</f>
      </c>
      <c t="s">
        <v>27</v>
      </c>
    </row>
    <row r="1144" spans="1:5" ht="12.75">
      <c r="A1144" s="35" t="s">
        <v>58</v>
      </c>
      <c r="E1144" s="39" t="s">
        <v>5</v>
      </c>
    </row>
    <row r="1145" spans="1:5" ht="12.75">
      <c r="A1145" s="35" t="s">
        <v>59</v>
      </c>
      <c r="E1145" s="40" t="s">
        <v>5</v>
      </c>
    </row>
    <row r="1146" spans="1:5" ht="38.25">
      <c r="A1146" t="s">
        <v>60</v>
      </c>
      <c r="E1146" s="39" t="s">
        <v>7044</v>
      </c>
    </row>
    <row r="1147" spans="1:16" ht="12.75">
      <c r="A1147" t="s">
        <v>52</v>
      </c>
      <c s="34" t="s">
        <v>215</v>
      </c>
      <c s="34" t="s">
        <v>7125</v>
      </c>
      <c s="35" t="s">
        <v>5</v>
      </c>
      <c s="6" t="s">
        <v>7126</v>
      </c>
      <c s="36" t="s">
        <v>78</v>
      </c>
      <c s="37">
        <v>20</v>
      </c>
      <c s="36">
        <v>0</v>
      </c>
      <c s="36">
        <f>ROUND(G1147*H1147,6)</f>
      </c>
      <c r="L1147" s="38">
        <v>0</v>
      </c>
      <c s="32">
        <f>ROUND(ROUND(L1147,2)*ROUND(G1147,3),2)</f>
      </c>
      <c s="36" t="s">
        <v>57</v>
      </c>
      <c>
        <f>(M1147*21)/100</f>
      </c>
      <c t="s">
        <v>27</v>
      </c>
    </row>
    <row r="1148" spans="1:5" ht="12.75">
      <c r="A1148" s="35" t="s">
        <v>58</v>
      </c>
      <c r="E1148" s="39" t="s">
        <v>5</v>
      </c>
    </row>
    <row r="1149" spans="1:5" ht="12.75">
      <c r="A1149" s="35" t="s">
        <v>59</v>
      </c>
      <c r="E1149" s="40" t="s">
        <v>5</v>
      </c>
    </row>
    <row r="1150" spans="1:5" ht="38.25">
      <c r="A1150" t="s">
        <v>60</v>
      </c>
      <c r="E1150" s="39" t="s">
        <v>7044</v>
      </c>
    </row>
    <row r="1151" spans="1:16" ht="12.75">
      <c r="A1151" t="s">
        <v>52</v>
      </c>
      <c s="34" t="s">
        <v>219</v>
      </c>
      <c s="34" t="s">
        <v>7127</v>
      </c>
      <c s="35" t="s">
        <v>5</v>
      </c>
      <c s="6" t="s">
        <v>7128</v>
      </c>
      <c s="36" t="s">
        <v>78</v>
      </c>
      <c s="37">
        <v>220</v>
      </c>
      <c s="36">
        <v>0</v>
      </c>
      <c s="36">
        <f>ROUND(G1151*H1151,6)</f>
      </c>
      <c r="L1151" s="38">
        <v>0</v>
      </c>
      <c s="32">
        <f>ROUND(ROUND(L1151,2)*ROUND(G1151,3),2)</f>
      </c>
      <c s="36" t="s">
        <v>57</v>
      </c>
      <c>
        <f>(M1151*21)/100</f>
      </c>
      <c t="s">
        <v>27</v>
      </c>
    </row>
    <row r="1152" spans="1:5" ht="12.75">
      <c r="A1152" s="35" t="s">
        <v>58</v>
      </c>
      <c r="E1152" s="39" t="s">
        <v>5</v>
      </c>
    </row>
    <row r="1153" spans="1:5" ht="12.75">
      <c r="A1153" s="35" t="s">
        <v>59</v>
      </c>
      <c r="E1153" s="40" t="s">
        <v>5</v>
      </c>
    </row>
    <row r="1154" spans="1:5" ht="38.25">
      <c r="A1154" t="s">
        <v>60</v>
      </c>
      <c r="E1154" s="39" t="s">
        <v>7044</v>
      </c>
    </row>
    <row r="1155" spans="1:16" ht="12.75">
      <c r="A1155" t="s">
        <v>52</v>
      </c>
      <c s="34" t="s">
        <v>223</v>
      </c>
      <c s="34" t="s">
        <v>7129</v>
      </c>
      <c s="35" t="s">
        <v>5</v>
      </c>
      <c s="6" t="s">
        <v>7130</v>
      </c>
      <c s="36" t="s">
        <v>78</v>
      </c>
      <c s="37">
        <v>150</v>
      </c>
      <c s="36">
        <v>0</v>
      </c>
      <c s="36">
        <f>ROUND(G1155*H1155,6)</f>
      </c>
      <c r="L1155" s="38">
        <v>0</v>
      </c>
      <c s="32">
        <f>ROUND(ROUND(L1155,2)*ROUND(G1155,3),2)</f>
      </c>
      <c s="36" t="s">
        <v>57</v>
      </c>
      <c>
        <f>(M1155*21)/100</f>
      </c>
      <c t="s">
        <v>27</v>
      </c>
    </row>
    <row r="1156" spans="1:5" ht="12.75">
      <c r="A1156" s="35" t="s">
        <v>58</v>
      </c>
      <c r="E1156" s="39" t="s">
        <v>5</v>
      </c>
    </row>
    <row r="1157" spans="1:5" ht="12.75">
      <c r="A1157" s="35" t="s">
        <v>59</v>
      </c>
      <c r="E1157" s="40" t="s">
        <v>5</v>
      </c>
    </row>
    <row r="1158" spans="1:5" ht="38.25">
      <c r="A1158" t="s">
        <v>60</v>
      </c>
      <c r="E1158" s="39" t="s">
        <v>7044</v>
      </c>
    </row>
    <row r="1159" spans="1:16" ht="12.75">
      <c r="A1159" t="s">
        <v>52</v>
      </c>
      <c s="34" t="s">
        <v>227</v>
      </c>
      <c s="34" t="s">
        <v>7131</v>
      </c>
      <c s="35" t="s">
        <v>5</v>
      </c>
      <c s="6" t="s">
        <v>7132</v>
      </c>
      <c s="36" t="s">
        <v>78</v>
      </c>
      <c s="37">
        <v>230</v>
      </c>
      <c s="36">
        <v>0</v>
      </c>
      <c s="36">
        <f>ROUND(G1159*H1159,6)</f>
      </c>
      <c r="L1159" s="38">
        <v>0</v>
      </c>
      <c s="32">
        <f>ROUND(ROUND(L1159,2)*ROUND(G1159,3),2)</f>
      </c>
      <c s="36" t="s">
        <v>57</v>
      </c>
      <c>
        <f>(M1159*21)/100</f>
      </c>
      <c t="s">
        <v>27</v>
      </c>
    </row>
    <row r="1160" spans="1:5" ht="12.75">
      <c r="A1160" s="35" t="s">
        <v>58</v>
      </c>
      <c r="E1160" s="39" t="s">
        <v>5</v>
      </c>
    </row>
    <row r="1161" spans="1:5" ht="12.75">
      <c r="A1161" s="35" t="s">
        <v>59</v>
      </c>
      <c r="E1161" s="40" t="s">
        <v>5</v>
      </c>
    </row>
    <row r="1162" spans="1:5" ht="38.25">
      <c r="A1162" t="s">
        <v>60</v>
      </c>
      <c r="E1162" s="39" t="s">
        <v>7044</v>
      </c>
    </row>
    <row r="1163" spans="1:16" ht="12.75">
      <c r="A1163" t="s">
        <v>52</v>
      </c>
      <c s="34" t="s">
        <v>231</v>
      </c>
      <c s="34" t="s">
        <v>7133</v>
      </c>
      <c s="35" t="s">
        <v>5</v>
      </c>
      <c s="6" t="s">
        <v>7134</v>
      </c>
      <c s="36" t="s">
        <v>78</v>
      </c>
      <c s="37">
        <v>1390</v>
      </c>
      <c s="36">
        <v>0</v>
      </c>
      <c s="36">
        <f>ROUND(G1163*H1163,6)</f>
      </c>
      <c r="L1163" s="38">
        <v>0</v>
      </c>
      <c s="32">
        <f>ROUND(ROUND(L1163,2)*ROUND(G1163,3),2)</f>
      </c>
      <c s="36" t="s">
        <v>57</v>
      </c>
      <c>
        <f>(M1163*21)/100</f>
      </c>
      <c t="s">
        <v>27</v>
      </c>
    </row>
    <row r="1164" spans="1:5" ht="12.75">
      <c r="A1164" s="35" t="s">
        <v>58</v>
      </c>
      <c r="E1164" s="39" t="s">
        <v>5</v>
      </c>
    </row>
    <row r="1165" spans="1:5" ht="12.75">
      <c r="A1165" s="35" t="s">
        <v>59</v>
      </c>
      <c r="E1165" s="40" t="s">
        <v>5</v>
      </c>
    </row>
    <row r="1166" spans="1:5" ht="38.25">
      <c r="A1166" t="s">
        <v>60</v>
      </c>
      <c r="E1166" s="39" t="s">
        <v>7044</v>
      </c>
    </row>
    <row r="1167" spans="1:16" ht="12.75">
      <c r="A1167" t="s">
        <v>52</v>
      </c>
      <c s="34" t="s">
        <v>235</v>
      </c>
      <c s="34" t="s">
        <v>7135</v>
      </c>
      <c s="35" t="s">
        <v>5</v>
      </c>
      <c s="6" t="s">
        <v>7136</v>
      </c>
      <c s="36" t="s">
        <v>78</v>
      </c>
      <c s="37">
        <v>190</v>
      </c>
      <c s="36">
        <v>0</v>
      </c>
      <c s="36">
        <f>ROUND(G1167*H1167,6)</f>
      </c>
      <c r="L1167" s="38">
        <v>0</v>
      </c>
      <c s="32">
        <f>ROUND(ROUND(L1167,2)*ROUND(G1167,3),2)</f>
      </c>
      <c s="36" t="s">
        <v>57</v>
      </c>
      <c>
        <f>(M1167*21)/100</f>
      </c>
      <c t="s">
        <v>27</v>
      </c>
    </row>
    <row r="1168" spans="1:5" ht="12.75">
      <c r="A1168" s="35" t="s">
        <v>58</v>
      </c>
      <c r="E1168" s="39" t="s">
        <v>5</v>
      </c>
    </row>
    <row r="1169" spans="1:5" ht="12.75">
      <c r="A1169" s="35" t="s">
        <v>59</v>
      </c>
      <c r="E1169" s="40" t="s">
        <v>5</v>
      </c>
    </row>
    <row r="1170" spans="1:5" ht="38.25">
      <c r="A1170" t="s">
        <v>60</v>
      </c>
      <c r="E1170" s="39" t="s">
        <v>7044</v>
      </c>
    </row>
    <row r="1171" spans="1:16" ht="12.75">
      <c r="A1171" t="s">
        <v>52</v>
      </c>
      <c s="34" t="s">
        <v>239</v>
      </c>
      <c s="34" t="s">
        <v>7137</v>
      </c>
      <c s="35" t="s">
        <v>5</v>
      </c>
      <c s="6" t="s">
        <v>7138</v>
      </c>
      <c s="36" t="s">
        <v>78</v>
      </c>
      <c s="37">
        <v>190</v>
      </c>
      <c s="36">
        <v>0</v>
      </c>
      <c s="36">
        <f>ROUND(G1171*H1171,6)</f>
      </c>
      <c r="L1171" s="38">
        <v>0</v>
      </c>
      <c s="32">
        <f>ROUND(ROUND(L1171,2)*ROUND(G1171,3),2)</f>
      </c>
      <c s="36" t="s">
        <v>57</v>
      </c>
      <c>
        <f>(M1171*21)/100</f>
      </c>
      <c t="s">
        <v>27</v>
      </c>
    </row>
    <row r="1172" spans="1:5" ht="12.75">
      <c r="A1172" s="35" t="s">
        <v>58</v>
      </c>
      <c r="E1172" s="39" t="s">
        <v>5</v>
      </c>
    </row>
    <row r="1173" spans="1:5" ht="12.75">
      <c r="A1173" s="35" t="s">
        <v>59</v>
      </c>
      <c r="E1173" s="40" t="s">
        <v>5</v>
      </c>
    </row>
    <row r="1174" spans="1:5" ht="38.25">
      <c r="A1174" t="s">
        <v>60</v>
      </c>
      <c r="E1174" s="39" t="s">
        <v>7044</v>
      </c>
    </row>
    <row r="1175" spans="1:16" ht="12.75">
      <c r="A1175" t="s">
        <v>52</v>
      </c>
      <c s="34" t="s">
        <v>243</v>
      </c>
      <c s="34" t="s">
        <v>7139</v>
      </c>
      <c s="35" t="s">
        <v>5</v>
      </c>
      <c s="6" t="s">
        <v>7140</v>
      </c>
      <c s="36" t="s">
        <v>78</v>
      </c>
      <c s="37">
        <v>570</v>
      </c>
      <c s="36">
        <v>0</v>
      </c>
      <c s="36">
        <f>ROUND(G1175*H1175,6)</f>
      </c>
      <c r="L1175" s="38">
        <v>0</v>
      </c>
      <c s="32">
        <f>ROUND(ROUND(L1175,2)*ROUND(G1175,3),2)</f>
      </c>
      <c s="36" t="s">
        <v>57</v>
      </c>
      <c>
        <f>(M1175*21)/100</f>
      </c>
      <c t="s">
        <v>27</v>
      </c>
    </row>
    <row r="1176" spans="1:5" ht="12.75">
      <c r="A1176" s="35" t="s">
        <v>58</v>
      </c>
      <c r="E1176" s="39" t="s">
        <v>5</v>
      </c>
    </row>
    <row r="1177" spans="1:5" ht="12.75">
      <c r="A1177" s="35" t="s">
        <v>59</v>
      </c>
      <c r="E1177" s="40" t="s">
        <v>5</v>
      </c>
    </row>
    <row r="1178" spans="1:5" ht="38.25">
      <c r="A1178" t="s">
        <v>60</v>
      </c>
      <c r="E1178" s="39" t="s">
        <v>7044</v>
      </c>
    </row>
    <row r="1179" spans="1:16" ht="12.75">
      <c r="A1179" t="s">
        <v>52</v>
      </c>
      <c s="34" t="s">
        <v>248</v>
      </c>
      <c s="34" t="s">
        <v>7141</v>
      </c>
      <c s="35" t="s">
        <v>5</v>
      </c>
      <c s="6" t="s">
        <v>7142</v>
      </c>
      <c s="36" t="s">
        <v>78</v>
      </c>
      <c s="37">
        <v>570</v>
      </c>
      <c s="36">
        <v>0</v>
      </c>
      <c s="36">
        <f>ROUND(G1179*H1179,6)</f>
      </c>
      <c r="L1179" s="38">
        <v>0</v>
      </c>
      <c s="32">
        <f>ROUND(ROUND(L1179,2)*ROUND(G1179,3),2)</f>
      </c>
      <c s="36" t="s">
        <v>57</v>
      </c>
      <c>
        <f>(M1179*21)/100</f>
      </c>
      <c t="s">
        <v>27</v>
      </c>
    </row>
    <row r="1180" spans="1:5" ht="12.75">
      <c r="A1180" s="35" t="s">
        <v>58</v>
      </c>
      <c r="E1180" s="39" t="s">
        <v>5</v>
      </c>
    </row>
    <row r="1181" spans="1:5" ht="12.75">
      <c r="A1181" s="35" t="s">
        <v>59</v>
      </c>
      <c r="E1181" s="40" t="s">
        <v>5</v>
      </c>
    </row>
    <row r="1182" spans="1:5" ht="38.25">
      <c r="A1182" t="s">
        <v>60</v>
      </c>
      <c r="E1182" s="39" t="s">
        <v>7044</v>
      </c>
    </row>
    <row r="1183" spans="1:16" ht="12.75">
      <c r="A1183" t="s">
        <v>52</v>
      </c>
      <c s="34" t="s">
        <v>252</v>
      </c>
      <c s="34" t="s">
        <v>7143</v>
      </c>
      <c s="35" t="s">
        <v>5</v>
      </c>
      <c s="6" t="s">
        <v>7144</v>
      </c>
      <c s="36" t="s">
        <v>760</v>
      </c>
      <c s="37">
        <v>3</v>
      </c>
      <c s="36">
        <v>0</v>
      </c>
      <c s="36">
        <f>ROUND(G1183*H1183,6)</f>
      </c>
      <c r="L1183" s="38">
        <v>0</v>
      </c>
      <c s="32">
        <f>ROUND(ROUND(L1183,2)*ROUND(G1183,3),2)</f>
      </c>
      <c s="36" t="s">
        <v>57</v>
      </c>
      <c>
        <f>(M1183*21)/100</f>
      </c>
      <c t="s">
        <v>27</v>
      </c>
    </row>
    <row r="1184" spans="1:5" ht="12.75">
      <c r="A1184" s="35" t="s">
        <v>58</v>
      </c>
      <c r="E1184" s="39" t="s">
        <v>7111</v>
      </c>
    </row>
    <row r="1185" spans="1:5" ht="12.75">
      <c r="A1185" s="35" t="s">
        <v>59</v>
      </c>
      <c r="E1185" s="40" t="s">
        <v>5</v>
      </c>
    </row>
    <row r="1186" spans="1:5" ht="38.25">
      <c r="A1186" t="s">
        <v>60</v>
      </c>
      <c r="E1186" s="39" t="s">
        <v>7044</v>
      </c>
    </row>
    <row r="1187" spans="1:16" ht="12.75">
      <c r="A1187" t="s">
        <v>52</v>
      </c>
      <c s="34" t="s">
        <v>256</v>
      </c>
      <c s="34" t="s">
        <v>7145</v>
      </c>
      <c s="35" t="s">
        <v>5</v>
      </c>
      <c s="6" t="s">
        <v>7146</v>
      </c>
      <c s="36" t="s">
        <v>78</v>
      </c>
      <c s="37">
        <v>105</v>
      </c>
      <c s="36">
        <v>0</v>
      </c>
      <c s="36">
        <f>ROUND(G1187*H1187,6)</f>
      </c>
      <c r="L1187" s="38">
        <v>0</v>
      </c>
      <c s="32">
        <f>ROUND(ROUND(L1187,2)*ROUND(G1187,3),2)</f>
      </c>
      <c s="36" t="s">
        <v>57</v>
      </c>
      <c>
        <f>(M1187*21)/100</f>
      </c>
      <c t="s">
        <v>27</v>
      </c>
    </row>
    <row r="1188" spans="1:5" ht="12.75">
      <c r="A1188" s="35" t="s">
        <v>58</v>
      </c>
      <c r="E1188" s="39" t="s">
        <v>5</v>
      </c>
    </row>
    <row r="1189" spans="1:5" ht="12.75">
      <c r="A1189" s="35" t="s">
        <v>59</v>
      </c>
      <c r="E1189" s="40" t="s">
        <v>5</v>
      </c>
    </row>
    <row r="1190" spans="1:5" ht="38.25">
      <c r="A1190" t="s">
        <v>60</v>
      </c>
      <c r="E1190" s="39" t="s">
        <v>7044</v>
      </c>
    </row>
    <row r="1191" spans="1:16" ht="12.75">
      <c r="A1191" t="s">
        <v>52</v>
      </c>
      <c s="34" t="s">
        <v>260</v>
      </c>
      <c s="34" t="s">
        <v>7147</v>
      </c>
      <c s="35" t="s">
        <v>5</v>
      </c>
      <c s="6" t="s">
        <v>7148</v>
      </c>
      <c s="36" t="s">
        <v>78</v>
      </c>
      <c s="37">
        <v>30</v>
      </c>
      <c s="36">
        <v>0</v>
      </c>
      <c s="36">
        <f>ROUND(G1191*H1191,6)</f>
      </c>
      <c r="L1191" s="38">
        <v>0</v>
      </c>
      <c s="32">
        <f>ROUND(ROUND(L1191,2)*ROUND(G1191,3),2)</f>
      </c>
      <c s="36" t="s">
        <v>57</v>
      </c>
      <c>
        <f>(M1191*21)/100</f>
      </c>
      <c t="s">
        <v>27</v>
      </c>
    </row>
    <row r="1192" spans="1:5" ht="12.75">
      <c r="A1192" s="35" t="s">
        <v>58</v>
      </c>
      <c r="E1192" s="39" t="s">
        <v>5</v>
      </c>
    </row>
    <row r="1193" spans="1:5" ht="12.75">
      <c r="A1193" s="35" t="s">
        <v>59</v>
      </c>
      <c r="E1193" s="40" t="s">
        <v>5</v>
      </c>
    </row>
    <row r="1194" spans="1:5" ht="38.25">
      <c r="A1194" t="s">
        <v>60</v>
      </c>
      <c r="E1194" s="39" t="s">
        <v>7044</v>
      </c>
    </row>
    <row r="1195" spans="1:16" ht="12.75">
      <c r="A1195" t="s">
        <v>52</v>
      </c>
      <c s="34" t="s">
        <v>264</v>
      </c>
      <c s="34" t="s">
        <v>7149</v>
      </c>
      <c s="35" t="s">
        <v>5</v>
      </c>
      <c s="6" t="s">
        <v>7150</v>
      </c>
      <c s="36" t="s">
        <v>760</v>
      </c>
      <c s="37">
        <v>20</v>
      </c>
      <c s="36">
        <v>0</v>
      </c>
      <c s="36">
        <f>ROUND(G1195*H1195,6)</f>
      </c>
      <c r="L1195" s="38">
        <v>0</v>
      </c>
      <c s="32">
        <f>ROUND(ROUND(L1195,2)*ROUND(G1195,3),2)</f>
      </c>
      <c s="36" t="s">
        <v>57</v>
      </c>
      <c>
        <f>(M1195*21)/100</f>
      </c>
      <c t="s">
        <v>27</v>
      </c>
    </row>
    <row r="1196" spans="1:5" ht="12.75">
      <c r="A1196" s="35" t="s">
        <v>58</v>
      </c>
      <c r="E1196" s="39" t="s">
        <v>7111</v>
      </c>
    </row>
    <row r="1197" spans="1:5" ht="12.75">
      <c r="A1197" s="35" t="s">
        <v>59</v>
      </c>
      <c r="E1197" s="40" t="s">
        <v>5</v>
      </c>
    </row>
    <row r="1198" spans="1:5" ht="38.25">
      <c r="A1198" t="s">
        <v>60</v>
      </c>
      <c r="E1198" s="39" t="s">
        <v>7044</v>
      </c>
    </row>
    <row r="1199" spans="1:16" ht="12.75">
      <c r="A1199" t="s">
        <v>52</v>
      </c>
      <c s="34" t="s">
        <v>268</v>
      </c>
      <c s="34" t="s">
        <v>7151</v>
      </c>
      <c s="35" t="s">
        <v>5</v>
      </c>
      <c s="6" t="s">
        <v>7152</v>
      </c>
      <c s="36" t="s">
        <v>78</v>
      </c>
      <c s="37">
        <v>3</v>
      </c>
      <c s="36">
        <v>0</v>
      </c>
      <c s="36">
        <f>ROUND(G1199*H1199,6)</f>
      </c>
      <c r="L1199" s="38">
        <v>0</v>
      </c>
      <c s="32">
        <f>ROUND(ROUND(L1199,2)*ROUND(G1199,3),2)</f>
      </c>
      <c s="36" t="s">
        <v>57</v>
      </c>
      <c>
        <f>(M1199*21)/100</f>
      </c>
      <c t="s">
        <v>27</v>
      </c>
    </row>
    <row r="1200" spans="1:5" ht="12.75">
      <c r="A1200" s="35" t="s">
        <v>58</v>
      </c>
      <c r="E1200" s="39" t="s">
        <v>5</v>
      </c>
    </row>
    <row r="1201" spans="1:5" ht="12.75">
      <c r="A1201" s="35" t="s">
        <v>59</v>
      </c>
      <c r="E1201" s="40" t="s">
        <v>5</v>
      </c>
    </row>
    <row r="1202" spans="1:5" ht="38.25">
      <c r="A1202" t="s">
        <v>60</v>
      </c>
      <c r="E1202" s="39" t="s">
        <v>7044</v>
      </c>
    </row>
    <row r="1203" spans="1:16" ht="12.75">
      <c r="A1203" t="s">
        <v>52</v>
      </c>
      <c s="34" t="s">
        <v>272</v>
      </c>
      <c s="34" t="s">
        <v>7153</v>
      </c>
      <c s="35" t="s">
        <v>5</v>
      </c>
      <c s="6" t="s">
        <v>7154</v>
      </c>
      <c s="36" t="s">
        <v>78</v>
      </c>
      <c s="37">
        <v>6</v>
      </c>
      <c s="36">
        <v>0</v>
      </c>
      <c s="36">
        <f>ROUND(G1203*H1203,6)</f>
      </c>
      <c r="L1203" s="38">
        <v>0</v>
      </c>
      <c s="32">
        <f>ROUND(ROUND(L1203,2)*ROUND(G1203,3),2)</f>
      </c>
      <c s="36" t="s">
        <v>57</v>
      </c>
      <c>
        <f>(M1203*21)/100</f>
      </c>
      <c t="s">
        <v>27</v>
      </c>
    </row>
    <row r="1204" spans="1:5" ht="12.75">
      <c r="A1204" s="35" t="s">
        <v>58</v>
      </c>
      <c r="E1204" s="39" t="s">
        <v>5</v>
      </c>
    </row>
    <row r="1205" spans="1:5" ht="12.75">
      <c r="A1205" s="35" t="s">
        <v>59</v>
      </c>
      <c r="E1205" s="40" t="s">
        <v>5</v>
      </c>
    </row>
    <row r="1206" spans="1:5" ht="38.25">
      <c r="A1206" t="s">
        <v>60</v>
      </c>
      <c r="E1206" s="39" t="s">
        <v>7044</v>
      </c>
    </row>
    <row r="1207" spans="1:16" ht="12.75">
      <c r="A1207" t="s">
        <v>52</v>
      </c>
      <c s="34" t="s">
        <v>276</v>
      </c>
      <c s="34" t="s">
        <v>7155</v>
      </c>
      <c s="35" t="s">
        <v>5</v>
      </c>
      <c s="6" t="s">
        <v>7156</v>
      </c>
      <c s="36" t="s">
        <v>760</v>
      </c>
      <c s="37">
        <v>1</v>
      </c>
      <c s="36">
        <v>0</v>
      </c>
      <c s="36">
        <f>ROUND(G1207*H1207,6)</f>
      </c>
      <c r="L1207" s="38">
        <v>0</v>
      </c>
      <c s="32">
        <f>ROUND(ROUND(L1207,2)*ROUND(G1207,3),2)</f>
      </c>
      <c s="36" t="s">
        <v>57</v>
      </c>
      <c>
        <f>(M1207*21)/100</f>
      </c>
      <c t="s">
        <v>27</v>
      </c>
    </row>
    <row r="1208" spans="1:5" ht="12.75">
      <c r="A1208" s="35" t="s">
        <v>58</v>
      </c>
      <c r="E1208" s="39" t="s">
        <v>7111</v>
      </c>
    </row>
    <row r="1209" spans="1:5" ht="12.75">
      <c r="A1209" s="35" t="s">
        <v>59</v>
      </c>
      <c r="E1209" s="40" t="s">
        <v>5</v>
      </c>
    </row>
    <row r="1210" spans="1:5" ht="38.25">
      <c r="A1210" t="s">
        <v>60</v>
      </c>
      <c r="E1210" s="39" t="s">
        <v>7044</v>
      </c>
    </row>
    <row r="1211" spans="1:16" ht="12.75">
      <c r="A1211" t="s">
        <v>52</v>
      </c>
      <c s="34" t="s">
        <v>279</v>
      </c>
      <c s="34" t="s">
        <v>7157</v>
      </c>
      <c s="35" t="s">
        <v>5</v>
      </c>
      <c s="6" t="s">
        <v>7158</v>
      </c>
      <c s="36" t="s">
        <v>1393</v>
      </c>
      <c s="37">
        <v>60</v>
      </c>
      <c s="36">
        <v>0</v>
      </c>
      <c s="36">
        <f>ROUND(G1211*H1211,6)</f>
      </c>
      <c r="L1211" s="38">
        <v>0</v>
      </c>
      <c s="32">
        <f>ROUND(ROUND(L1211,2)*ROUND(G1211,3),2)</f>
      </c>
      <c s="36" t="s">
        <v>57</v>
      </c>
      <c>
        <f>(M1211*21)/100</f>
      </c>
      <c t="s">
        <v>27</v>
      </c>
    </row>
    <row r="1212" spans="1:5" ht="12.75">
      <c r="A1212" s="35" t="s">
        <v>58</v>
      </c>
      <c r="E1212" s="39" t="s">
        <v>5</v>
      </c>
    </row>
    <row r="1213" spans="1:5" ht="12.75">
      <c r="A1213" s="35" t="s">
        <v>59</v>
      </c>
      <c r="E1213" s="40" t="s">
        <v>5</v>
      </c>
    </row>
    <row r="1214" spans="1:5" ht="38.25">
      <c r="A1214" t="s">
        <v>60</v>
      </c>
      <c r="E1214" s="39" t="s">
        <v>7044</v>
      </c>
    </row>
    <row r="1215" spans="1:16" ht="25.5">
      <c r="A1215" t="s">
        <v>52</v>
      </c>
      <c s="34" t="s">
        <v>283</v>
      </c>
      <c s="34" t="s">
        <v>7159</v>
      </c>
      <c s="35" t="s">
        <v>5</v>
      </c>
      <c s="6" t="s">
        <v>7160</v>
      </c>
      <c s="36" t="s">
        <v>78</v>
      </c>
      <c s="37">
        <v>10</v>
      </c>
      <c s="36">
        <v>0</v>
      </c>
      <c s="36">
        <f>ROUND(G1215*H1215,6)</f>
      </c>
      <c r="L1215" s="38">
        <v>0</v>
      </c>
      <c s="32">
        <f>ROUND(ROUND(L1215,2)*ROUND(G1215,3),2)</f>
      </c>
      <c s="36" t="s">
        <v>57</v>
      </c>
      <c>
        <f>(M1215*21)/100</f>
      </c>
      <c t="s">
        <v>27</v>
      </c>
    </row>
    <row r="1216" spans="1:5" ht="12.75">
      <c r="A1216" s="35" t="s">
        <v>58</v>
      </c>
      <c r="E1216" s="39" t="s">
        <v>7161</v>
      </c>
    </row>
    <row r="1217" spans="1:5" ht="12.75">
      <c r="A1217" s="35" t="s">
        <v>59</v>
      </c>
      <c r="E1217" s="40" t="s">
        <v>5</v>
      </c>
    </row>
    <row r="1218" spans="1:5" ht="38.25">
      <c r="A1218" t="s">
        <v>60</v>
      </c>
      <c r="E1218" s="39" t="s">
        <v>7044</v>
      </c>
    </row>
    <row r="1219" spans="1:16" ht="25.5">
      <c r="A1219" t="s">
        <v>52</v>
      </c>
      <c s="34" t="s">
        <v>287</v>
      </c>
      <c s="34" t="s">
        <v>7162</v>
      </c>
      <c s="35" t="s">
        <v>5</v>
      </c>
      <c s="6" t="s">
        <v>7163</v>
      </c>
      <c s="36" t="s">
        <v>78</v>
      </c>
      <c s="37">
        <v>20</v>
      </c>
      <c s="36">
        <v>0</v>
      </c>
      <c s="36">
        <f>ROUND(G1219*H1219,6)</f>
      </c>
      <c r="L1219" s="38">
        <v>0</v>
      </c>
      <c s="32">
        <f>ROUND(ROUND(L1219,2)*ROUND(G1219,3),2)</f>
      </c>
      <c s="36" t="s">
        <v>57</v>
      </c>
      <c>
        <f>(M1219*21)/100</f>
      </c>
      <c t="s">
        <v>27</v>
      </c>
    </row>
    <row r="1220" spans="1:5" ht="12.75">
      <c r="A1220" s="35" t="s">
        <v>58</v>
      </c>
      <c r="E1220" s="39" t="s">
        <v>7161</v>
      </c>
    </row>
    <row r="1221" spans="1:5" ht="12.75">
      <c r="A1221" s="35" t="s">
        <v>59</v>
      </c>
      <c r="E1221" s="40" t="s">
        <v>5</v>
      </c>
    </row>
    <row r="1222" spans="1:5" ht="38.25">
      <c r="A1222" t="s">
        <v>60</v>
      </c>
      <c r="E1222" s="39" t="s">
        <v>7044</v>
      </c>
    </row>
    <row r="1223" spans="1:16" ht="25.5">
      <c r="A1223" t="s">
        <v>52</v>
      </c>
      <c s="34" t="s">
        <v>291</v>
      </c>
      <c s="34" t="s">
        <v>7164</v>
      </c>
      <c s="35" t="s">
        <v>5</v>
      </c>
      <c s="6" t="s">
        <v>7165</v>
      </c>
      <c s="36" t="s">
        <v>78</v>
      </c>
      <c s="37">
        <v>10</v>
      </c>
      <c s="36">
        <v>0</v>
      </c>
      <c s="36">
        <f>ROUND(G1223*H1223,6)</f>
      </c>
      <c r="L1223" s="38">
        <v>0</v>
      </c>
      <c s="32">
        <f>ROUND(ROUND(L1223,2)*ROUND(G1223,3),2)</f>
      </c>
      <c s="36" t="s">
        <v>57</v>
      </c>
      <c>
        <f>(M1223*21)/100</f>
      </c>
      <c t="s">
        <v>27</v>
      </c>
    </row>
    <row r="1224" spans="1:5" ht="12.75">
      <c r="A1224" s="35" t="s">
        <v>58</v>
      </c>
      <c r="E1224" s="39" t="s">
        <v>7161</v>
      </c>
    </row>
    <row r="1225" spans="1:5" ht="12.75">
      <c r="A1225" s="35" t="s">
        <v>59</v>
      </c>
      <c r="E1225" s="40" t="s">
        <v>5</v>
      </c>
    </row>
    <row r="1226" spans="1:5" ht="38.25">
      <c r="A1226" t="s">
        <v>60</v>
      </c>
      <c r="E1226" s="39" t="s">
        <v>7044</v>
      </c>
    </row>
    <row r="1227" spans="1:16" ht="12.75">
      <c r="A1227" t="s">
        <v>52</v>
      </c>
      <c s="34" t="s">
        <v>295</v>
      </c>
      <c s="34" t="s">
        <v>7166</v>
      </c>
      <c s="35" t="s">
        <v>5</v>
      </c>
      <c s="6" t="s">
        <v>7167</v>
      </c>
      <c s="36" t="s">
        <v>78</v>
      </c>
      <c s="37">
        <v>40</v>
      </c>
      <c s="36">
        <v>0</v>
      </c>
      <c s="36">
        <f>ROUND(G1227*H1227,6)</f>
      </c>
      <c r="L1227" s="38">
        <v>0</v>
      </c>
      <c s="32">
        <f>ROUND(ROUND(L1227,2)*ROUND(G1227,3),2)</f>
      </c>
      <c s="36" t="s">
        <v>57</v>
      </c>
      <c>
        <f>(M1227*21)/100</f>
      </c>
      <c t="s">
        <v>27</v>
      </c>
    </row>
    <row r="1228" spans="1:5" ht="12.75">
      <c r="A1228" s="35" t="s">
        <v>58</v>
      </c>
      <c r="E1228" s="39" t="s">
        <v>5</v>
      </c>
    </row>
    <row r="1229" spans="1:5" ht="12.75">
      <c r="A1229" s="35" t="s">
        <v>59</v>
      </c>
      <c r="E1229" s="40" t="s">
        <v>5</v>
      </c>
    </row>
    <row r="1230" spans="1:5" ht="38.25">
      <c r="A1230" t="s">
        <v>60</v>
      </c>
      <c r="E1230" s="39" t="s">
        <v>7044</v>
      </c>
    </row>
    <row r="1231" spans="1:16" ht="12.75">
      <c r="A1231" t="s">
        <v>52</v>
      </c>
      <c s="34" t="s">
        <v>299</v>
      </c>
      <c s="34" t="s">
        <v>7168</v>
      </c>
      <c s="35" t="s">
        <v>5</v>
      </c>
      <c s="6" t="s">
        <v>7169</v>
      </c>
      <c s="36" t="s">
        <v>78</v>
      </c>
      <c s="37">
        <v>40</v>
      </c>
      <c s="36">
        <v>0</v>
      </c>
      <c s="36">
        <f>ROUND(G1231*H1231,6)</f>
      </c>
      <c r="L1231" s="38">
        <v>0</v>
      </c>
      <c s="32">
        <f>ROUND(ROUND(L1231,2)*ROUND(G1231,3),2)</f>
      </c>
      <c s="36" t="s">
        <v>57</v>
      </c>
      <c>
        <f>(M1231*21)/100</f>
      </c>
      <c t="s">
        <v>27</v>
      </c>
    </row>
    <row r="1232" spans="1:5" ht="12.75">
      <c r="A1232" s="35" t="s">
        <v>58</v>
      </c>
      <c r="E1232" s="39" t="s">
        <v>7170</v>
      </c>
    </row>
    <row r="1233" spans="1:5" ht="12.75">
      <c r="A1233" s="35" t="s">
        <v>59</v>
      </c>
      <c r="E1233" s="40" t="s">
        <v>5</v>
      </c>
    </row>
    <row r="1234" spans="1:5" ht="38.25">
      <c r="A1234" t="s">
        <v>60</v>
      </c>
      <c r="E1234" s="39" t="s">
        <v>7044</v>
      </c>
    </row>
    <row r="1235" spans="1:16" ht="12.75">
      <c r="A1235" t="s">
        <v>52</v>
      </c>
      <c s="34" t="s">
        <v>303</v>
      </c>
      <c s="34" t="s">
        <v>7171</v>
      </c>
      <c s="35" t="s">
        <v>5</v>
      </c>
      <c s="6" t="s">
        <v>7172</v>
      </c>
      <c s="36" t="s">
        <v>78</v>
      </c>
      <c s="37">
        <v>30</v>
      </c>
      <c s="36">
        <v>0</v>
      </c>
      <c s="36">
        <f>ROUND(G1235*H1235,6)</f>
      </c>
      <c r="L1235" s="38">
        <v>0</v>
      </c>
      <c s="32">
        <f>ROUND(ROUND(L1235,2)*ROUND(G1235,3),2)</f>
      </c>
      <c s="36" t="s">
        <v>57</v>
      </c>
      <c>
        <f>(M1235*21)/100</f>
      </c>
      <c t="s">
        <v>27</v>
      </c>
    </row>
    <row r="1236" spans="1:5" ht="12.75">
      <c r="A1236" s="35" t="s">
        <v>58</v>
      </c>
      <c r="E1236" s="39" t="s">
        <v>7170</v>
      </c>
    </row>
    <row r="1237" spans="1:5" ht="12.75">
      <c r="A1237" s="35" t="s">
        <v>59</v>
      </c>
      <c r="E1237" s="40" t="s">
        <v>5</v>
      </c>
    </row>
    <row r="1238" spans="1:5" ht="38.25">
      <c r="A1238" t="s">
        <v>60</v>
      </c>
      <c r="E1238" s="39" t="s">
        <v>7044</v>
      </c>
    </row>
    <row r="1239" spans="1:16" ht="12.75">
      <c r="A1239" t="s">
        <v>52</v>
      </c>
      <c s="34" t="s">
        <v>307</v>
      </c>
      <c s="34" t="s">
        <v>7173</v>
      </c>
      <c s="35" t="s">
        <v>5</v>
      </c>
      <c s="6" t="s">
        <v>7174</v>
      </c>
      <c s="36" t="s">
        <v>78</v>
      </c>
      <c s="37">
        <v>20</v>
      </c>
      <c s="36">
        <v>0</v>
      </c>
      <c s="36">
        <f>ROUND(G1239*H1239,6)</f>
      </c>
      <c r="L1239" s="38">
        <v>0</v>
      </c>
      <c s="32">
        <f>ROUND(ROUND(L1239,2)*ROUND(G1239,3),2)</f>
      </c>
      <c s="36" t="s">
        <v>57</v>
      </c>
      <c>
        <f>(M1239*21)/100</f>
      </c>
      <c t="s">
        <v>27</v>
      </c>
    </row>
    <row r="1240" spans="1:5" ht="12.75">
      <c r="A1240" s="35" t="s">
        <v>58</v>
      </c>
      <c r="E1240" s="39" t="s">
        <v>7170</v>
      </c>
    </row>
    <row r="1241" spans="1:5" ht="12.75">
      <c r="A1241" s="35" t="s">
        <v>59</v>
      </c>
      <c r="E1241" s="40" t="s">
        <v>5</v>
      </c>
    </row>
    <row r="1242" spans="1:5" ht="38.25">
      <c r="A1242" t="s">
        <v>60</v>
      </c>
      <c r="E1242" s="39" t="s">
        <v>7044</v>
      </c>
    </row>
    <row r="1243" spans="1:16" ht="12.75">
      <c r="A1243" t="s">
        <v>52</v>
      </c>
      <c s="34" t="s">
        <v>311</v>
      </c>
      <c s="34" t="s">
        <v>7175</v>
      </c>
      <c s="35" t="s">
        <v>5</v>
      </c>
      <c s="6" t="s">
        <v>7176</v>
      </c>
      <c s="36" t="s">
        <v>760</v>
      </c>
      <c s="37">
        <v>105</v>
      </c>
      <c s="36">
        <v>0</v>
      </c>
      <c s="36">
        <f>ROUND(G1243*H1243,6)</f>
      </c>
      <c r="L1243" s="38">
        <v>0</v>
      </c>
      <c s="32">
        <f>ROUND(ROUND(L1243,2)*ROUND(G1243,3),2)</f>
      </c>
      <c s="36" t="s">
        <v>57</v>
      </c>
      <c>
        <f>(M1243*21)/100</f>
      </c>
      <c t="s">
        <v>27</v>
      </c>
    </row>
    <row r="1244" spans="1:5" ht="12.75">
      <c r="A1244" s="35" t="s">
        <v>58</v>
      </c>
      <c r="E1244" s="39" t="s">
        <v>5</v>
      </c>
    </row>
    <row r="1245" spans="1:5" ht="12.75">
      <c r="A1245" s="35" t="s">
        <v>59</v>
      </c>
      <c r="E1245" s="40" t="s">
        <v>5</v>
      </c>
    </row>
    <row r="1246" spans="1:5" ht="38.25">
      <c r="A1246" t="s">
        <v>60</v>
      </c>
      <c r="E1246" s="39" t="s">
        <v>7044</v>
      </c>
    </row>
    <row r="1247" spans="1:16" ht="12.75">
      <c r="A1247" t="s">
        <v>52</v>
      </c>
      <c s="34" t="s">
        <v>315</v>
      </c>
      <c s="34" t="s">
        <v>7177</v>
      </c>
      <c s="35" t="s">
        <v>5</v>
      </c>
      <c s="6" t="s">
        <v>7178</v>
      </c>
      <c s="36" t="s">
        <v>760</v>
      </c>
      <c s="37">
        <v>80</v>
      </c>
      <c s="36">
        <v>0</v>
      </c>
      <c s="36">
        <f>ROUND(G1247*H1247,6)</f>
      </c>
      <c r="L1247" s="38">
        <v>0</v>
      </c>
      <c s="32">
        <f>ROUND(ROUND(L1247,2)*ROUND(G1247,3),2)</f>
      </c>
      <c s="36" t="s">
        <v>57</v>
      </c>
      <c>
        <f>(M1247*21)/100</f>
      </c>
      <c t="s">
        <v>27</v>
      </c>
    </row>
    <row r="1248" spans="1:5" ht="12.75">
      <c r="A1248" s="35" t="s">
        <v>58</v>
      </c>
      <c r="E1248" s="39" t="s">
        <v>5</v>
      </c>
    </row>
    <row r="1249" spans="1:5" ht="12.75">
      <c r="A1249" s="35" t="s">
        <v>59</v>
      </c>
      <c r="E1249" s="40" t="s">
        <v>5</v>
      </c>
    </row>
    <row r="1250" spans="1:5" ht="38.25">
      <c r="A1250" t="s">
        <v>60</v>
      </c>
      <c r="E1250" s="39" t="s">
        <v>7044</v>
      </c>
    </row>
    <row r="1251" spans="1:16" ht="12.75">
      <c r="A1251" t="s">
        <v>52</v>
      </c>
      <c s="34" t="s">
        <v>319</v>
      </c>
      <c s="34" t="s">
        <v>7179</v>
      </c>
      <c s="35" t="s">
        <v>5</v>
      </c>
      <c s="6" t="s">
        <v>7180</v>
      </c>
      <c s="36" t="s">
        <v>760</v>
      </c>
      <c s="37">
        <v>2</v>
      </c>
      <c s="36">
        <v>0</v>
      </c>
      <c s="36">
        <f>ROUND(G1251*H1251,6)</f>
      </c>
      <c r="L1251" s="38">
        <v>0</v>
      </c>
      <c s="32">
        <f>ROUND(ROUND(L1251,2)*ROUND(G1251,3),2)</f>
      </c>
      <c s="36" t="s">
        <v>57</v>
      </c>
      <c>
        <f>(M1251*21)/100</f>
      </c>
      <c t="s">
        <v>27</v>
      </c>
    </row>
    <row r="1252" spans="1:5" ht="12.75">
      <c r="A1252" s="35" t="s">
        <v>58</v>
      </c>
      <c r="E1252" s="39" t="s">
        <v>7111</v>
      </c>
    </row>
    <row r="1253" spans="1:5" ht="12.75">
      <c r="A1253" s="35" t="s">
        <v>59</v>
      </c>
      <c r="E1253" s="40" t="s">
        <v>5</v>
      </c>
    </row>
    <row r="1254" spans="1:5" ht="38.25">
      <c r="A1254" t="s">
        <v>60</v>
      </c>
      <c r="E1254" s="39" t="s">
        <v>7044</v>
      </c>
    </row>
    <row r="1255" spans="1:16" ht="12.75">
      <c r="A1255" t="s">
        <v>52</v>
      </c>
      <c s="34" t="s">
        <v>323</v>
      </c>
      <c s="34" t="s">
        <v>7181</v>
      </c>
      <c s="35" t="s">
        <v>5</v>
      </c>
      <c s="6" t="s">
        <v>7182</v>
      </c>
      <c s="36" t="s">
        <v>760</v>
      </c>
      <c s="37">
        <v>77</v>
      </c>
      <c s="36">
        <v>0</v>
      </c>
      <c s="36">
        <f>ROUND(G1255*H1255,6)</f>
      </c>
      <c r="L1255" s="38">
        <v>0</v>
      </c>
      <c s="32">
        <f>ROUND(ROUND(L1255,2)*ROUND(G1255,3),2)</f>
      </c>
      <c s="36" t="s">
        <v>57</v>
      </c>
      <c>
        <f>(M1255*21)/100</f>
      </c>
      <c t="s">
        <v>27</v>
      </c>
    </row>
    <row r="1256" spans="1:5" ht="12.75">
      <c r="A1256" s="35" t="s">
        <v>58</v>
      </c>
      <c r="E1256" s="39" t="s">
        <v>5</v>
      </c>
    </row>
    <row r="1257" spans="1:5" ht="12.75">
      <c r="A1257" s="35" t="s">
        <v>59</v>
      </c>
      <c r="E1257" s="40" t="s">
        <v>5</v>
      </c>
    </row>
    <row r="1258" spans="1:5" ht="38.25">
      <c r="A1258" t="s">
        <v>60</v>
      </c>
      <c r="E1258" s="39" t="s">
        <v>7044</v>
      </c>
    </row>
    <row r="1259" spans="1:16" ht="12.75">
      <c r="A1259" t="s">
        <v>52</v>
      </c>
      <c s="34" t="s">
        <v>327</v>
      </c>
      <c s="34" t="s">
        <v>7183</v>
      </c>
      <c s="35" t="s">
        <v>5</v>
      </c>
      <c s="6" t="s">
        <v>7184</v>
      </c>
      <c s="36" t="s">
        <v>760</v>
      </c>
      <c s="37">
        <v>41</v>
      </c>
      <c s="36">
        <v>0</v>
      </c>
      <c s="36">
        <f>ROUND(G1259*H1259,6)</f>
      </c>
      <c r="L1259" s="38">
        <v>0</v>
      </c>
      <c s="32">
        <f>ROUND(ROUND(L1259,2)*ROUND(G1259,3),2)</f>
      </c>
      <c s="36" t="s">
        <v>57</v>
      </c>
      <c>
        <f>(M1259*21)/100</f>
      </c>
      <c t="s">
        <v>27</v>
      </c>
    </row>
    <row r="1260" spans="1:5" ht="12.75">
      <c r="A1260" s="35" t="s">
        <v>58</v>
      </c>
      <c r="E1260" s="39" t="s">
        <v>5</v>
      </c>
    </row>
    <row r="1261" spans="1:5" ht="12.75">
      <c r="A1261" s="35" t="s">
        <v>59</v>
      </c>
      <c r="E1261" s="40" t="s">
        <v>5</v>
      </c>
    </row>
    <row r="1262" spans="1:5" ht="38.25">
      <c r="A1262" t="s">
        <v>60</v>
      </c>
      <c r="E1262" s="39" t="s">
        <v>7044</v>
      </c>
    </row>
    <row r="1263" spans="1:16" ht="12.75">
      <c r="A1263" t="s">
        <v>52</v>
      </c>
      <c s="34" t="s">
        <v>331</v>
      </c>
      <c s="34" t="s">
        <v>7185</v>
      </c>
      <c s="35" t="s">
        <v>5</v>
      </c>
      <c s="6" t="s">
        <v>7186</v>
      </c>
      <c s="36" t="s">
        <v>760</v>
      </c>
      <c s="37">
        <v>20</v>
      </c>
      <c s="36">
        <v>0</v>
      </c>
      <c s="36">
        <f>ROUND(G1263*H1263,6)</f>
      </c>
      <c r="L1263" s="38">
        <v>0</v>
      </c>
      <c s="32">
        <f>ROUND(ROUND(L1263,2)*ROUND(G1263,3),2)</f>
      </c>
      <c s="36" t="s">
        <v>57</v>
      </c>
      <c>
        <f>(M1263*21)/100</f>
      </c>
      <c t="s">
        <v>27</v>
      </c>
    </row>
    <row r="1264" spans="1:5" ht="12.75">
      <c r="A1264" s="35" t="s">
        <v>58</v>
      </c>
      <c r="E1264" s="39" t="s">
        <v>5</v>
      </c>
    </row>
    <row r="1265" spans="1:5" ht="12.75">
      <c r="A1265" s="35" t="s">
        <v>59</v>
      </c>
      <c r="E1265" s="40" t="s">
        <v>5</v>
      </c>
    </row>
    <row r="1266" spans="1:5" ht="38.25">
      <c r="A1266" t="s">
        <v>60</v>
      </c>
      <c r="E1266" s="39" t="s">
        <v>7044</v>
      </c>
    </row>
    <row r="1267" spans="1:16" ht="12.75">
      <c r="A1267" t="s">
        <v>52</v>
      </c>
      <c s="34" t="s">
        <v>335</v>
      </c>
      <c s="34" t="s">
        <v>7187</v>
      </c>
      <c s="35" t="s">
        <v>5</v>
      </c>
      <c s="6" t="s">
        <v>7188</v>
      </c>
      <c s="36" t="s">
        <v>760</v>
      </c>
      <c s="37">
        <v>4</v>
      </c>
      <c s="36">
        <v>0</v>
      </c>
      <c s="36">
        <f>ROUND(G1267*H1267,6)</f>
      </c>
      <c r="L1267" s="38">
        <v>0</v>
      </c>
      <c s="32">
        <f>ROUND(ROUND(L1267,2)*ROUND(G1267,3),2)</f>
      </c>
      <c s="36" t="s">
        <v>57</v>
      </c>
      <c>
        <f>(M1267*21)/100</f>
      </c>
      <c t="s">
        <v>27</v>
      </c>
    </row>
    <row r="1268" spans="1:5" ht="12.75">
      <c r="A1268" s="35" t="s">
        <v>58</v>
      </c>
      <c r="E1268" s="39" t="s">
        <v>5</v>
      </c>
    </row>
    <row r="1269" spans="1:5" ht="12.75">
      <c r="A1269" s="35" t="s">
        <v>59</v>
      </c>
      <c r="E1269" s="40" t="s">
        <v>5</v>
      </c>
    </row>
    <row r="1270" spans="1:5" ht="38.25">
      <c r="A1270" t="s">
        <v>60</v>
      </c>
      <c r="E1270" s="39" t="s">
        <v>7044</v>
      </c>
    </row>
    <row r="1271" spans="1:16" ht="12.75">
      <c r="A1271" t="s">
        <v>52</v>
      </c>
      <c s="34" t="s">
        <v>339</v>
      </c>
      <c s="34" t="s">
        <v>7189</v>
      </c>
      <c s="35" t="s">
        <v>5</v>
      </c>
      <c s="6" t="s">
        <v>7190</v>
      </c>
      <c s="36" t="s">
        <v>760</v>
      </c>
      <c s="37">
        <v>1</v>
      </c>
      <c s="36">
        <v>0</v>
      </c>
      <c s="36">
        <f>ROUND(G1271*H1271,6)</f>
      </c>
      <c r="L1271" s="38">
        <v>0</v>
      </c>
      <c s="32">
        <f>ROUND(ROUND(L1271,2)*ROUND(G1271,3),2)</f>
      </c>
      <c s="36" t="s">
        <v>57</v>
      </c>
      <c>
        <f>(M1271*21)/100</f>
      </c>
      <c t="s">
        <v>27</v>
      </c>
    </row>
    <row r="1272" spans="1:5" ht="12.75">
      <c r="A1272" s="35" t="s">
        <v>58</v>
      </c>
      <c r="E1272" s="39" t="s">
        <v>5</v>
      </c>
    </row>
    <row r="1273" spans="1:5" ht="12.75">
      <c r="A1273" s="35" t="s">
        <v>59</v>
      </c>
      <c r="E1273" s="40" t="s">
        <v>5</v>
      </c>
    </row>
    <row r="1274" spans="1:5" ht="38.25">
      <c r="A1274" t="s">
        <v>60</v>
      </c>
      <c r="E1274" s="39" t="s">
        <v>7044</v>
      </c>
    </row>
    <row r="1275" spans="1:16" ht="12.75">
      <c r="A1275" t="s">
        <v>52</v>
      </c>
      <c s="34" t="s">
        <v>343</v>
      </c>
      <c s="34" t="s">
        <v>7191</v>
      </c>
      <c s="35" t="s">
        <v>5</v>
      </c>
      <c s="6" t="s">
        <v>7192</v>
      </c>
      <c s="36" t="s">
        <v>760</v>
      </c>
      <c s="37">
        <v>7</v>
      </c>
      <c s="36">
        <v>0</v>
      </c>
      <c s="36">
        <f>ROUND(G1275*H1275,6)</f>
      </c>
      <c r="L1275" s="38">
        <v>0</v>
      </c>
      <c s="32">
        <f>ROUND(ROUND(L1275,2)*ROUND(G1275,3),2)</f>
      </c>
      <c s="36" t="s">
        <v>57</v>
      </c>
      <c>
        <f>(M1275*21)/100</f>
      </c>
      <c t="s">
        <v>27</v>
      </c>
    </row>
    <row r="1276" spans="1:5" ht="12.75">
      <c r="A1276" s="35" t="s">
        <v>58</v>
      </c>
      <c r="E1276" s="39" t="s">
        <v>7111</v>
      </c>
    </row>
    <row r="1277" spans="1:5" ht="12.75">
      <c r="A1277" s="35" t="s">
        <v>59</v>
      </c>
      <c r="E1277" s="40" t="s">
        <v>5</v>
      </c>
    </row>
    <row r="1278" spans="1:5" ht="38.25">
      <c r="A1278" t="s">
        <v>60</v>
      </c>
      <c r="E1278" s="39" t="s">
        <v>7044</v>
      </c>
    </row>
    <row r="1279" spans="1:16" ht="12.75">
      <c r="A1279" t="s">
        <v>52</v>
      </c>
      <c s="34" t="s">
        <v>347</v>
      </c>
      <c s="34" t="s">
        <v>7193</v>
      </c>
      <c s="35" t="s">
        <v>5</v>
      </c>
      <c s="6" t="s">
        <v>7194</v>
      </c>
      <c s="36" t="s">
        <v>760</v>
      </c>
      <c s="37">
        <v>11</v>
      </c>
      <c s="36">
        <v>0</v>
      </c>
      <c s="36">
        <f>ROUND(G1279*H1279,6)</f>
      </c>
      <c r="L1279" s="38">
        <v>0</v>
      </c>
      <c s="32">
        <f>ROUND(ROUND(L1279,2)*ROUND(G1279,3),2)</f>
      </c>
      <c s="36" t="s">
        <v>57</v>
      </c>
      <c>
        <f>(M1279*21)/100</f>
      </c>
      <c t="s">
        <v>27</v>
      </c>
    </row>
    <row r="1280" spans="1:5" ht="12.75">
      <c r="A1280" s="35" t="s">
        <v>58</v>
      </c>
      <c r="E1280" s="39" t="s">
        <v>5</v>
      </c>
    </row>
    <row r="1281" spans="1:5" ht="12.75">
      <c r="A1281" s="35" t="s">
        <v>59</v>
      </c>
      <c r="E1281" s="40" t="s">
        <v>5</v>
      </c>
    </row>
    <row r="1282" spans="1:5" ht="38.25">
      <c r="A1282" t="s">
        <v>60</v>
      </c>
      <c r="E1282" s="39" t="s">
        <v>7044</v>
      </c>
    </row>
    <row r="1283" spans="1:16" ht="12.75">
      <c r="A1283" t="s">
        <v>52</v>
      </c>
      <c s="34" t="s">
        <v>351</v>
      </c>
      <c s="34" t="s">
        <v>7195</v>
      </c>
      <c s="35" t="s">
        <v>5</v>
      </c>
      <c s="6" t="s">
        <v>7196</v>
      </c>
      <c s="36" t="s">
        <v>760</v>
      </c>
      <c s="37">
        <v>2</v>
      </c>
      <c s="36">
        <v>0</v>
      </c>
      <c s="36">
        <f>ROUND(G1283*H1283,6)</f>
      </c>
      <c r="L1283" s="38">
        <v>0</v>
      </c>
      <c s="32">
        <f>ROUND(ROUND(L1283,2)*ROUND(G1283,3),2)</f>
      </c>
      <c s="36" t="s">
        <v>57</v>
      </c>
      <c>
        <f>(M1283*21)/100</f>
      </c>
      <c t="s">
        <v>27</v>
      </c>
    </row>
    <row r="1284" spans="1:5" ht="12.75">
      <c r="A1284" s="35" t="s">
        <v>58</v>
      </c>
      <c r="E1284" s="39" t="s">
        <v>5</v>
      </c>
    </row>
    <row r="1285" spans="1:5" ht="12.75">
      <c r="A1285" s="35" t="s">
        <v>59</v>
      </c>
      <c r="E1285" s="40" t="s">
        <v>5</v>
      </c>
    </row>
    <row r="1286" spans="1:5" ht="38.25">
      <c r="A1286" t="s">
        <v>60</v>
      </c>
      <c r="E1286" s="39" t="s">
        <v>7044</v>
      </c>
    </row>
    <row r="1287" spans="1:16" ht="12.75">
      <c r="A1287" t="s">
        <v>52</v>
      </c>
      <c s="34" t="s">
        <v>355</v>
      </c>
      <c s="34" t="s">
        <v>7197</v>
      </c>
      <c s="35" t="s">
        <v>5</v>
      </c>
      <c s="6" t="s">
        <v>7198</v>
      </c>
      <c s="36" t="s">
        <v>760</v>
      </c>
      <c s="37">
        <v>2</v>
      </c>
      <c s="36">
        <v>0</v>
      </c>
      <c s="36">
        <f>ROUND(G1287*H1287,6)</f>
      </c>
      <c r="L1287" s="38">
        <v>0</v>
      </c>
      <c s="32">
        <f>ROUND(ROUND(L1287,2)*ROUND(G1287,3),2)</f>
      </c>
      <c s="36" t="s">
        <v>57</v>
      </c>
      <c>
        <f>(M1287*21)/100</f>
      </c>
      <c t="s">
        <v>27</v>
      </c>
    </row>
    <row r="1288" spans="1:5" ht="12.75">
      <c r="A1288" s="35" t="s">
        <v>58</v>
      </c>
      <c r="E1288" s="39" t="s">
        <v>5</v>
      </c>
    </row>
    <row r="1289" spans="1:5" ht="12.75">
      <c r="A1289" s="35" t="s">
        <v>59</v>
      </c>
      <c r="E1289" s="40" t="s">
        <v>5</v>
      </c>
    </row>
    <row r="1290" spans="1:5" ht="38.25">
      <c r="A1290" t="s">
        <v>60</v>
      </c>
      <c r="E1290" s="39" t="s">
        <v>7044</v>
      </c>
    </row>
    <row r="1291" spans="1:16" ht="12.75">
      <c r="A1291" t="s">
        <v>52</v>
      </c>
      <c s="34" t="s">
        <v>359</v>
      </c>
      <c s="34" t="s">
        <v>7199</v>
      </c>
      <c s="35" t="s">
        <v>5</v>
      </c>
      <c s="6" t="s">
        <v>7200</v>
      </c>
      <c s="36" t="s">
        <v>760</v>
      </c>
      <c s="37">
        <v>14</v>
      </c>
      <c s="36">
        <v>0</v>
      </c>
      <c s="36">
        <f>ROUND(G1291*H1291,6)</f>
      </c>
      <c r="L1291" s="38">
        <v>0</v>
      </c>
      <c s="32">
        <f>ROUND(ROUND(L1291,2)*ROUND(G1291,3),2)</f>
      </c>
      <c s="36" t="s">
        <v>57</v>
      </c>
      <c>
        <f>(M1291*21)/100</f>
      </c>
      <c t="s">
        <v>27</v>
      </c>
    </row>
    <row r="1292" spans="1:5" ht="12.75">
      <c r="A1292" s="35" t="s">
        <v>58</v>
      </c>
      <c r="E1292" s="39" t="s">
        <v>5</v>
      </c>
    </row>
    <row r="1293" spans="1:5" ht="12.75">
      <c r="A1293" s="35" t="s">
        <v>59</v>
      </c>
      <c r="E1293" s="40" t="s">
        <v>5</v>
      </c>
    </row>
    <row r="1294" spans="1:5" ht="38.25">
      <c r="A1294" t="s">
        <v>60</v>
      </c>
      <c r="E1294" s="39" t="s">
        <v>7044</v>
      </c>
    </row>
    <row r="1295" spans="1:16" ht="12.75">
      <c r="A1295" t="s">
        <v>52</v>
      </c>
      <c s="34" t="s">
        <v>363</v>
      </c>
      <c s="34" t="s">
        <v>7201</v>
      </c>
      <c s="35" t="s">
        <v>5</v>
      </c>
      <c s="6" t="s">
        <v>7202</v>
      </c>
      <c s="36" t="s">
        <v>760</v>
      </c>
      <c s="37">
        <v>37</v>
      </c>
      <c s="36">
        <v>0</v>
      </c>
      <c s="36">
        <f>ROUND(G1295*H1295,6)</f>
      </c>
      <c r="L1295" s="38">
        <v>0</v>
      </c>
      <c s="32">
        <f>ROUND(ROUND(L1295,2)*ROUND(G1295,3),2)</f>
      </c>
      <c s="36" t="s">
        <v>57</v>
      </c>
      <c>
        <f>(M1295*21)/100</f>
      </c>
      <c t="s">
        <v>27</v>
      </c>
    </row>
    <row r="1296" spans="1:5" ht="12.75">
      <c r="A1296" s="35" t="s">
        <v>58</v>
      </c>
      <c r="E1296" s="39" t="s">
        <v>5</v>
      </c>
    </row>
    <row r="1297" spans="1:5" ht="12.75">
      <c r="A1297" s="35" t="s">
        <v>59</v>
      </c>
      <c r="E1297" s="40" t="s">
        <v>5</v>
      </c>
    </row>
    <row r="1298" spans="1:5" ht="38.25">
      <c r="A1298" t="s">
        <v>60</v>
      </c>
      <c r="E1298" s="39" t="s">
        <v>7044</v>
      </c>
    </row>
    <row r="1299" spans="1:16" ht="12.75">
      <c r="A1299" t="s">
        <v>52</v>
      </c>
      <c s="34" t="s">
        <v>367</v>
      </c>
      <c s="34" t="s">
        <v>7203</v>
      </c>
      <c s="35" t="s">
        <v>5</v>
      </c>
      <c s="6" t="s">
        <v>7204</v>
      </c>
      <c s="36" t="s">
        <v>760</v>
      </c>
      <c s="37">
        <v>3</v>
      </c>
      <c s="36">
        <v>0</v>
      </c>
      <c s="36">
        <f>ROUND(G1299*H1299,6)</f>
      </c>
      <c r="L1299" s="38">
        <v>0</v>
      </c>
      <c s="32">
        <f>ROUND(ROUND(L1299,2)*ROUND(G1299,3),2)</f>
      </c>
      <c s="36" t="s">
        <v>57</v>
      </c>
      <c>
        <f>(M1299*21)/100</f>
      </c>
      <c t="s">
        <v>27</v>
      </c>
    </row>
    <row r="1300" spans="1:5" ht="12.75">
      <c r="A1300" s="35" t="s">
        <v>58</v>
      </c>
      <c r="E1300" s="39" t="s">
        <v>5</v>
      </c>
    </row>
    <row r="1301" spans="1:5" ht="12.75">
      <c r="A1301" s="35" t="s">
        <v>59</v>
      </c>
      <c r="E1301" s="40" t="s">
        <v>5</v>
      </c>
    </row>
    <row r="1302" spans="1:5" ht="38.25">
      <c r="A1302" t="s">
        <v>60</v>
      </c>
      <c r="E1302" s="39" t="s">
        <v>7044</v>
      </c>
    </row>
    <row r="1303" spans="1:16" ht="12.75">
      <c r="A1303" t="s">
        <v>52</v>
      </c>
      <c s="34" t="s">
        <v>371</v>
      </c>
      <c s="34" t="s">
        <v>7205</v>
      </c>
      <c s="35" t="s">
        <v>5</v>
      </c>
      <c s="6" t="s">
        <v>7206</v>
      </c>
      <c s="36" t="s">
        <v>760</v>
      </c>
      <c s="37">
        <v>6</v>
      </c>
      <c s="36">
        <v>0</v>
      </c>
      <c s="36">
        <f>ROUND(G1303*H1303,6)</f>
      </c>
      <c r="L1303" s="38">
        <v>0</v>
      </c>
      <c s="32">
        <f>ROUND(ROUND(L1303,2)*ROUND(G1303,3),2)</f>
      </c>
      <c s="36" t="s">
        <v>57</v>
      </c>
      <c>
        <f>(M1303*21)/100</f>
      </c>
      <c t="s">
        <v>27</v>
      </c>
    </row>
    <row r="1304" spans="1:5" ht="12.75">
      <c r="A1304" s="35" t="s">
        <v>58</v>
      </c>
      <c r="E1304" s="39" t="s">
        <v>5</v>
      </c>
    </row>
    <row r="1305" spans="1:5" ht="12.75">
      <c r="A1305" s="35" t="s">
        <v>59</v>
      </c>
      <c r="E1305" s="40" t="s">
        <v>5</v>
      </c>
    </row>
    <row r="1306" spans="1:5" ht="38.25">
      <c r="A1306" t="s">
        <v>60</v>
      </c>
      <c r="E1306" s="39" t="s">
        <v>7044</v>
      </c>
    </row>
    <row r="1307" spans="1:16" ht="12.75">
      <c r="A1307" t="s">
        <v>52</v>
      </c>
      <c s="34" t="s">
        <v>375</v>
      </c>
      <c s="34" t="s">
        <v>7207</v>
      </c>
      <c s="35" t="s">
        <v>5</v>
      </c>
      <c s="6" t="s">
        <v>7208</v>
      </c>
      <c s="36" t="s">
        <v>760</v>
      </c>
      <c s="37">
        <v>2</v>
      </c>
      <c s="36">
        <v>0</v>
      </c>
      <c s="36">
        <f>ROUND(G1307*H1307,6)</f>
      </c>
      <c r="L1307" s="38">
        <v>0</v>
      </c>
      <c s="32">
        <f>ROUND(ROUND(L1307,2)*ROUND(G1307,3),2)</f>
      </c>
      <c s="36" t="s">
        <v>57</v>
      </c>
      <c>
        <f>(M1307*21)/100</f>
      </c>
      <c t="s">
        <v>27</v>
      </c>
    </row>
    <row r="1308" spans="1:5" ht="12.75">
      <c r="A1308" s="35" t="s">
        <v>58</v>
      </c>
      <c r="E1308" s="39" t="s">
        <v>5</v>
      </c>
    </row>
    <row r="1309" spans="1:5" ht="12.75">
      <c r="A1309" s="35" t="s">
        <v>59</v>
      </c>
      <c r="E1309" s="40" t="s">
        <v>5</v>
      </c>
    </row>
    <row r="1310" spans="1:5" ht="38.25">
      <c r="A1310" t="s">
        <v>60</v>
      </c>
      <c r="E1310" s="39" t="s">
        <v>7044</v>
      </c>
    </row>
    <row r="1311" spans="1:16" ht="12.75">
      <c r="A1311" t="s">
        <v>52</v>
      </c>
      <c s="34" t="s">
        <v>379</v>
      </c>
      <c s="34" t="s">
        <v>7209</v>
      </c>
      <c s="35" t="s">
        <v>5</v>
      </c>
      <c s="6" t="s">
        <v>7210</v>
      </c>
      <c s="36" t="s">
        <v>760</v>
      </c>
      <c s="37">
        <v>5</v>
      </c>
      <c s="36">
        <v>0</v>
      </c>
      <c s="36">
        <f>ROUND(G1311*H1311,6)</f>
      </c>
      <c r="L1311" s="38">
        <v>0</v>
      </c>
      <c s="32">
        <f>ROUND(ROUND(L1311,2)*ROUND(G1311,3),2)</f>
      </c>
      <c s="36" t="s">
        <v>57</v>
      </c>
      <c>
        <f>(M1311*21)/100</f>
      </c>
      <c t="s">
        <v>27</v>
      </c>
    </row>
    <row r="1312" spans="1:5" ht="12.75">
      <c r="A1312" s="35" t="s">
        <v>58</v>
      </c>
      <c r="E1312" s="39" t="s">
        <v>5</v>
      </c>
    </row>
    <row r="1313" spans="1:5" ht="12.75">
      <c r="A1313" s="35" t="s">
        <v>59</v>
      </c>
      <c r="E1313" s="40" t="s">
        <v>5</v>
      </c>
    </row>
    <row r="1314" spans="1:5" ht="38.25">
      <c r="A1314" t="s">
        <v>60</v>
      </c>
      <c r="E1314" s="39" t="s">
        <v>7044</v>
      </c>
    </row>
    <row r="1315" spans="1:16" ht="12.75">
      <c r="A1315" t="s">
        <v>52</v>
      </c>
      <c s="34" t="s">
        <v>383</v>
      </c>
      <c s="34" t="s">
        <v>7211</v>
      </c>
      <c s="35" t="s">
        <v>5</v>
      </c>
      <c s="6" t="s">
        <v>7212</v>
      </c>
      <c s="36" t="s">
        <v>760</v>
      </c>
      <c s="37">
        <v>29</v>
      </c>
      <c s="36">
        <v>0</v>
      </c>
      <c s="36">
        <f>ROUND(G1315*H1315,6)</f>
      </c>
      <c r="L1315" s="38">
        <v>0</v>
      </c>
      <c s="32">
        <f>ROUND(ROUND(L1315,2)*ROUND(G1315,3),2)</f>
      </c>
      <c s="36" t="s">
        <v>57</v>
      </c>
      <c>
        <f>(M1315*21)/100</f>
      </c>
      <c t="s">
        <v>27</v>
      </c>
    </row>
    <row r="1316" spans="1:5" ht="12.75">
      <c r="A1316" s="35" t="s">
        <v>58</v>
      </c>
      <c r="E1316" s="39" t="s">
        <v>5</v>
      </c>
    </row>
    <row r="1317" spans="1:5" ht="12.75">
      <c r="A1317" s="35" t="s">
        <v>59</v>
      </c>
      <c r="E1317" s="40" t="s">
        <v>5</v>
      </c>
    </row>
    <row r="1318" spans="1:5" ht="38.25">
      <c r="A1318" t="s">
        <v>60</v>
      </c>
      <c r="E1318" s="39" t="s">
        <v>7044</v>
      </c>
    </row>
    <row r="1319" spans="1:16" ht="12.75">
      <c r="A1319" t="s">
        <v>52</v>
      </c>
      <c s="34" t="s">
        <v>387</v>
      </c>
      <c s="34" t="s">
        <v>7213</v>
      </c>
      <c s="35" t="s">
        <v>5</v>
      </c>
      <c s="6" t="s">
        <v>7214</v>
      </c>
      <c s="36" t="s">
        <v>760</v>
      </c>
      <c s="37">
        <v>13</v>
      </c>
      <c s="36">
        <v>0</v>
      </c>
      <c s="36">
        <f>ROUND(G1319*H1319,6)</f>
      </c>
      <c r="L1319" s="38">
        <v>0</v>
      </c>
      <c s="32">
        <f>ROUND(ROUND(L1319,2)*ROUND(G1319,3),2)</f>
      </c>
      <c s="36" t="s">
        <v>57</v>
      </c>
      <c>
        <f>(M1319*21)/100</f>
      </c>
      <c t="s">
        <v>27</v>
      </c>
    </row>
    <row r="1320" spans="1:5" ht="12.75">
      <c r="A1320" s="35" t="s">
        <v>58</v>
      </c>
      <c r="E1320" s="39" t="s">
        <v>7111</v>
      </c>
    </row>
    <row r="1321" spans="1:5" ht="12.75">
      <c r="A1321" s="35" t="s">
        <v>59</v>
      </c>
      <c r="E1321" s="40" t="s">
        <v>5</v>
      </c>
    </row>
    <row r="1322" spans="1:5" ht="38.25">
      <c r="A1322" t="s">
        <v>60</v>
      </c>
      <c r="E1322" s="39" t="s">
        <v>7044</v>
      </c>
    </row>
    <row r="1323" spans="1:16" ht="12.75">
      <c r="A1323" t="s">
        <v>52</v>
      </c>
      <c s="34" t="s">
        <v>391</v>
      </c>
      <c s="34" t="s">
        <v>7215</v>
      </c>
      <c s="35" t="s">
        <v>5</v>
      </c>
      <c s="6" t="s">
        <v>7216</v>
      </c>
      <c s="36" t="s">
        <v>760</v>
      </c>
      <c s="37">
        <v>4</v>
      </c>
      <c s="36">
        <v>0</v>
      </c>
      <c s="36">
        <f>ROUND(G1323*H1323,6)</f>
      </c>
      <c r="L1323" s="38">
        <v>0</v>
      </c>
      <c s="32">
        <f>ROUND(ROUND(L1323,2)*ROUND(G1323,3),2)</f>
      </c>
      <c s="36" t="s">
        <v>57</v>
      </c>
      <c>
        <f>(M1323*21)/100</f>
      </c>
      <c t="s">
        <v>27</v>
      </c>
    </row>
    <row r="1324" spans="1:5" ht="12.75">
      <c r="A1324" s="35" t="s">
        <v>58</v>
      </c>
      <c r="E1324" s="39" t="s">
        <v>7111</v>
      </c>
    </row>
    <row r="1325" spans="1:5" ht="12.75">
      <c r="A1325" s="35" t="s">
        <v>59</v>
      </c>
      <c r="E1325" s="40" t="s">
        <v>5</v>
      </c>
    </row>
    <row r="1326" spans="1:5" ht="38.25">
      <c r="A1326" t="s">
        <v>60</v>
      </c>
      <c r="E1326" s="39" t="s">
        <v>7044</v>
      </c>
    </row>
    <row r="1327" spans="1:16" ht="12.75">
      <c r="A1327" t="s">
        <v>52</v>
      </c>
      <c s="34" t="s">
        <v>395</v>
      </c>
      <c s="34" t="s">
        <v>7217</v>
      </c>
      <c s="35" t="s">
        <v>5</v>
      </c>
      <c s="6" t="s">
        <v>7218</v>
      </c>
      <c s="36" t="s">
        <v>760</v>
      </c>
      <c s="37">
        <v>1</v>
      </c>
      <c s="36">
        <v>0</v>
      </c>
      <c s="36">
        <f>ROUND(G1327*H1327,6)</f>
      </c>
      <c r="L1327" s="38">
        <v>0</v>
      </c>
      <c s="32">
        <f>ROUND(ROUND(L1327,2)*ROUND(G1327,3),2)</f>
      </c>
      <c s="36" t="s">
        <v>57</v>
      </c>
      <c>
        <f>(M1327*21)/100</f>
      </c>
      <c t="s">
        <v>27</v>
      </c>
    </row>
    <row r="1328" spans="1:5" ht="12.75">
      <c r="A1328" s="35" t="s">
        <v>58</v>
      </c>
      <c r="E1328" s="39" t="s">
        <v>5</v>
      </c>
    </row>
    <row r="1329" spans="1:5" ht="12.75">
      <c r="A1329" s="35" t="s">
        <v>59</v>
      </c>
      <c r="E1329" s="40" t="s">
        <v>5</v>
      </c>
    </row>
    <row r="1330" spans="1:5" ht="38.25">
      <c r="A1330" t="s">
        <v>60</v>
      </c>
      <c r="E1330" s="39" t="s">
        <v>7044</v>
      </c>
    </row>
    <row r="1331" spans="1:16" ht="12.75">
      <c r="A1331" t="s">
        <v>52</v>
      </c>
      <c s="34" t="s">
        <v>399</v>
      </c>
      <c s="34" t="s">
        <v>7219</v>
      </c>
      <c s="35" t="s">
        <v>5</v>
      </c>
      <c s="6" t="s">
        <v>7220</v>
      </c>
      <c s="36" t="s">
        <v>760</v>
      </c>
      <c s="37">
        <v>2</v>
      </c>
      <c s="36">
        <v>0</v>
      </c>
      <c s="36">
        <f>ROUND(G1331*H1331,6)</f>
      </c>
      <c r="L1331" s="38">
        <v>0</v>
      </c>
      <c s="32">
        <f>ROUND(ROUND(L1331,2)*ROUND(G1331,3),2)</f>
      </c>
      <c s="36" t="s">
        <v>57</v>
      </c>
      <c>
        <f>(M1331*21)/100</f>
      </c>
      <c t="s">
        <v>27</v>
      </c>
    </row>
    <row r="1332" spans="1:5" ht="12.75">
      <c r="A1332" s="35" t="s">
        <v>58</v>
      </c>
      <c r="E1332" s="39" t="s">
        <v>5</v>
      </c>
    </row>
    <row r="1333" spans="1:5" ht="12.75">
      <c r="A1333" s="35" t="s">
        <v>59</v>
      </c>
      <c r="E1333" s="40" t="s">
        <v>5</v>
      </c>
    </row>
    <row r="1334" spans="1:5" ht="38.25">
      <c r="A1334" t="s">
        <v>60</v>
      </c>
      <c r="E1334" s="39" t="s">
        <v>7044</v>
      </c>
    </row>
    <row r="1335" spans="1:16" ht="12.75">
      <c r="A1335" t="s">
        <v>52</v>
      </c>
      <c s="34" t="s">
        <v>403</v>
      </c>
      <c s="34" t="s">
        <v>7221</v>
      </c>
      <c s="35" t="s">
        <v>5</v>
      </c>
      <c s="6" t="s">
        <v>7222</v>
      </c>
      <c s="36" t="s">
        <v>760</v>
      </c>
      <c s="37">
        <v>2</v>
      </c>
      <c s="36">
        <v>0</v>
      </c>
      <c s="36">
        <f>ROUND(G1335*H1335,6)</f>
      </c>
      <c r="L1335" s="38">
        <v>0</v>
      </c>
      <c s="32">
        <f>ROUND(ROUND(L1335,2)*ROUND(G1335,3),2)</f>
      </c>
      <c s="36" t="s">
        <v>57</v>
      </c>
      <c>
        <f>(M1335*21)/100</f>
      </c>
      <c t="s">
        <v>27</v>
      </c>
    </row>
    <row r="1336" spans="1:5" ht="12.75">
      <c r="A1336" s="35" t="s">
        <v>58</v>
      </c>
      <c r="E1336" s="39" t="s">
        <v>5</v>
      </c>
    </row>
    <row r="1337" spans="1:5" ht="12.75">
      <c r="A1337" s="35" t="s">
        <v>59</v>
      </c>
      <c r="E1337" s="40" t="s">
        <v>5</v>
      </c>
    </row>
    <row r="1338" spans="1:5" ht="38.25">
      <c r="A1338" t="s">
        <v>60</v>
      </c>
      <c r="E1338" s="39" t="s">
        <v>7044</v>
      </c>
    </row>
    <row r="1339" spans="1:13" ht="12.75">
      <c r="A1339" t="s">
        <v>49</v>
      </c>
      <c r="C1339" s="31" t="s">
        <v>2138</v>
      </c>
      <c r="E1339" s="33" t="s">
        <v>2139</v>
      </c>
      <c r="J1339" s="32">
        <f>0</f>
      </c>
      <c s="32">
        <f>0</f>
      </c>
      <c s="32">
        <f>0+L1340+L1344+L1348+L1352+L1356+L1360</f>
      </c>
      <c s="32">
        <f>0+M1340+M1344+M1348+M1352+M1356+M1360</f>
      </c>
    </row>
    <row r="1340" spans="1:16" ht="12.75">
      <c r="A1340" t="s">
        <v>52</v>
      </c>
      <c s="34" t="s">
        <v>407</v>
      </c>
      <c s="34" t="s">
        <v>7223</v>
      </c>
      <c s="35" t="s">
        <v>5</v>
      </c>
      <c s="6" t="s">
        <v>7224</v>
      </c>
      <c s="36" t="s">
        <v>760</v>
      </c>
      <c s="37">
        <v>1</v>
      </c>
      <c s="36">
        <v>0</v>
      </c>
      <c s="36">
        <f>ROUND(G1340*H1340,6)</f>
      </c>
      <c r="L1340" s="38">
        <v>0</v>
      </c>
      <c s="32">
        <f>ROUND(ROUND(L1340,2)*ROUND(G1340,3),2)</f>
      </c>
      <c s="36" t="s">
        <v>57</v>
      </c>
      <c>
        <f>(M1340*21)/100</f>
      </c>
      <c t="s">
        <v>27</v>
      </c>
    </row>
    <row r="1341" spans="1:5" ht="12.75">
      <c r="A1341" s="35" t="s">
        <v>58</v>
      </c>
      <c r="E1341" s="39" t="s">
        <v>7225</v>
      </c>
    </row>
    <row r="1342" spans="1:5" ht="12.75">
      <c r="A1342" s="35" t="s">
        <v>59</v>
      </c>
      <c r="E1342" s="40" t="s">
        <v>5</v>
      </c>
    </row>
    <row r="1343" spans="1:5" ht="38.25">
      <c r="A1343" t="s">
        <v>60</v>
      </c>
      <c r="E1343" s="39" t="s">
        <v>7044</v>
      </c>
    </row>
    <row r="1344" spans="1:16" ht="12.75">
      <c r="A1344" t="s">
        <v>52</v>
      </c>
      <c s="34" t="s">
        <v>411</v>
      </c>
      <c s="34" t="s">
        <v>7226</v>
      </c>
      <c s="35" t="s">
        <v>5</v>
      </c>
      <c s="6" t="s">
        <v>7227</v>
      </c>
      <c s="36" t="s">
        <v>760</v>
      </c>
      <c s="37">
        <v>1</v>
      </c>
      <c s="36">
        <v>0</v>
      </c>
      <c s="36">
        <f>ROUND(G1344*H1344,6)</f>
      </c>
      <c r="L1344" s="38">
        <v>0</v>
      </c>
      <c s="32">
        <f>ROUND(ROUND(L1344,2)*ROUND(G1344,3),2)</f>
      </c>
      <c s="36" t="s">
        <v>57</v>
      </c>
      <c>
        <f>(M1344*21)/100</f>
      </c>
      <c t="s">
        <v>27</v>
      </c>
    </row>
    <row r="1345" spans="1:5" ht="12.75">
      <c r="A1345" s="35" t="s">
        <v>58</v>
      </c>
      <c r="E1345" s="39" t="s">
        <v>7225</v>
      </c>
    </row>
    <row r="1346" spans="1:5" ht="12.75">
      <c r="A1346" s="35" t="s">
        <v>59</v>
      </c>
      <c r="E1346" s="40" t="s">
        <v>5</v>
      </c>
    </row>
    <row r="1347" spans="1:5" ht="38.25">
      <c r="A1347" t="s">
        <v>60</v>
      </c>
      <c r="E1347" s="39" t="s">
        <v>7044</v>
      </c>
    </row>
    <row r="1348" spans="1:16" ht="12.75">
      <c r="A1348" t="s">
        <v>52</v>
      </c>
      <c s="34" t="s">
        <v>414</v>
      </c>
      <c s="34" t="s">
        <v>7228</v>
      </c>
      <c s="35" t="s">
        <v>5</v>
      </c>
      <c s="6" t="s">
        <v>7229</v>
      </c>
      <c s="36" t="s">
        <v>760</v>
      </c>
      <c s="37">
        <v>1</v>
      </c>
      <c s="36">
        <v>0</v>
      </c>
      <c s="36">
        <f>ROUND(G1348*H1348,6)</f>
      </c>
      <c r="L1348" s="38">
        <v>0</v>
      </c>
      <c s="32">
        <f>ROUND(ROUND(L1348,2)*ROUND(G1348,3),2)</f>
      </c>
      <c s="36" t="s">
        <v>57</v>
      </c>
      <c>
        <f>(M1348*21)/100</f>
      </c>
      <c t="s">
        <v>27</v>
      </c>
    </row>
    <row r="1349" spans="1:5" ht="12.75">
      <c r="A1349" s="35" t="s">
        <v>58</v>
      </c>
      <c r="E1349" s="39" t="s">
        <v>7225</v>
      </c>
    </row>
    <row r="1350" spans="1:5" ht="12.75">
      <c r="A1350" s="35" t="s">
        <v>59</v>
      </c>
      <c r="E1350" s="40" t="s">
        <v>5</v>
      </c>
    </row>
    <row r="1351" spans="1:5" ht="38.25">
      <c r="A1351" t="s">
        <v>60</v>
      </c>
      <c r="E1351" s="39" t="s">
        <v>7044</v>
      </c>
    </row>
    <row r="1352" spans="1:16" ht="12.75">
      <c r="A1352" t="s">
        <v>52</v>
      </c>
      <c s="34" t="s">
        <v>418</v>
      </c>
      <c s="34" t="s">
        <v>7230</v>
      </c>
      <c s="35" t="s">
        <v>5</v>
      </c>
      <c s="6" t="s">
        <v>7231</v>
      </c>
      <c s="36" t="s">
        <v>760</v>
      </c>
      <c s="37">
        <v>1</v>
      </c>
      <c s="36">
        <v>0</v>
      </c>
      <c s="36">
        <f>ROUND(G1352*H1352,6)</f>
      </c>
      <c r="L1352" s="38">
        <v>0</v>
      </c>
      <c s="32">
        <f>ROUND(ROUND(L1352,2)*ROUND(G1352,3),2)</f>
      </c>
      <c s="36" t="s">
        <v>57</v>
      </c>
      <c>
        <f>(M1352*21)/100</f>
      </c>
      <c t="s">
        <v>27</v>
      </c>
    </row>
    <row r="1353" spans="1:5" ht="12.75">
      <c r="A1353" s="35" t="s">
        <v>58</v>
      </c>
      <c r="E1353" s="39" t="s">
        <v>7225</v>
      </c>
    </row>
    <row r="1354" spans="1:5" ht="12.75">
      <c r="A1354" s="35" t="s">
        <v>59</v>
      </c>
      <c r="E1354" s="40" t="s">
        <v>5</v>
      </c>
    </row>
    <row r="1355" spans="1:5" ht="38.25">
      <c r="A1355" t="s">
        <v>60</v>
      </c>
      <c r="E1355" s="39" t="s">
        <v>7044</v>
      </c>
    </row>
    <row r="1356" spans="1:16" ht="12.75">
      <c r="A1356" t="s">
        <v>52</v>
      </c>
      <c s="34" t="s">
        <v>422</v>
      </c>
      <c s="34" t="s">
        <v>7232</v>
      </c>
      <c s="35" t="s">
        <v>5</v>
      </c>
      <c s="6" t="s">
        <v>7233</v>
      </c>
      <c s="36" t="s">
        <v>760</v>
      </c>
      <c s="37">
        <v>1</v>
      </c>
      <c s="36">
        <v>0</v>
      </c>
      <c s="36">
        <f>ROUND(G1356*H1356,6)</f>
      </c>
      <c r="L1356" s="38">
        <v>0</v>
      </c>
      <c s="32">
        <f>ROUND(ROUND(L1356,2)*ROUND(G1356,3),2)</f>
      </c>
      <c s="36" t="s">
        <v>57</v>
      </c>
      <c>
        <f>(M1356*21)/100</f>
      </c>
      <c t="s">
        <v>27</v>
      </c>
    </row>
    <row r="1357" spans="1:5" ht="12.75">
      <c r="A1357" s="35" t="s">
        <v>58</v>
      </c>
      <c r="E1357" s="39" t="s">
        <v>7225</v>
      </c>
    </row>
    <row r="1358" spans="1:5" ht="12.75">
      <c r="A1358" s="35" t="s">
        <v>59</v>
      </c>
      <c r="E1358" s="40" t="s">
        <v>5</v>
      </c>
    </row>
    <row r="1359" spans="1:5" ht="38.25">
      <c r="A1359" t="s">
        <v>60</v>
      </c>
      <c r="E1359" s="39" t="s">
        <v>7044</v>
      </c>
    </row>
    <row r="1360" spans="1:16" ht="12.75">
      <c r="A1360" t="s">
        <v>52</v>
      </c>
      <c s="34" t="s">
        <v>426</v>
      </c>
      <c s="34" t="s">
        <v>7234</v>
      </c>
      <c s="35" t="s">
        <v>5</v>
      </c>
      <c s="6" t="s">
        <v>7235</v>
      </c>
      <c s="36" t="s">
        <v>760</v>
      </c>
      <c s="37">
        <v>1</v>
      </c>
      <c s="36">
        <v>0</v>
      </c>
      <c s="36">
        <f>ROUND(G1360*H1360,6)</f>
      </c>
      <c r="L1360" s="38">
        <v>0</v>
      </c>
      <c s="32">
        <f>ROUND(ROUND(L1360,2)*ROUND(G1360,3),2)</f>
      </c>
      <c s="36" t="s">
        <v>57</v>
      </c>
      <c>
        <f>(M1360*21)/100</f>
      </c>
      <c t="s">
        <v>27</v>
      </c>
    </row>
    <row r="1361" spans="1:5" ht="12.75">
      <c r="A1361" s="35" t="s">
        <v>58</v>
      </c>
      <c r="E1361" s="39" t="s">
        <v>7225</v>
      </c>
    </row>
    <row r="1362" spans="1:5" ht="12.75">
      <c r="A1362" s="35" t="s">
        <v>59</v>
      </c>
      <c r="E1362" s="40" t="s">
        <v>5</v>
      </c>
    </row>
    <row r="1363" spans="1:5" ht="38.25">
      <c r="A1363" t="s">
        <v>60</v>
      </c>
      <c r="E1363" s="39" t="s">
        <v>7044</v>
      </c>
    </row>
    <row r="1364" spans="1:13" ht="12.75">
      <c r="A1364" t="s">
        <v>49</v>
      </c>
      <c r="C1364" s="31" t="s">
        <v>1035</v>
      </c>
      <c r="E1364" s="33" t="s">
        <v>2279</v>
      </c>
      <c r="J1364" s="32">
        <f>0</f>
      </c>
      <c s="32">
        <f>0</f>
      </c>
      <c s="32">
        <f>0+L1365+L1369+L1373+L1377+L1381</f>
      </c>
      <c s="32">
        <f>0+M1365+M1369+M1373+M1377+M1381</f>
      </c>
    </row>
    <row r="1365" spans="1:16" ht="12.75">
      <c r="A1365" t="s">
        <v>52</v>
      </c>
      <c s="34" t="s">
        <v>430</v>
      </c>
      <c s="34" t="s">
        <v>7236</v>
      </c>
      <c s="35" t="s">
        <v>5</v>
      </c>
      <c s="6" t="s">
        <v>7237</v>
      </c>
      <c s="36" t="s">
        <v>760</v>
      </c>
      <c s="37">
        <v>1</v>
      </c>
      <c s="36">
        <v>0</v>
      </c>
      <c s="36">
        <f>ROUND(G1365*H1365,6)</f>
      </c>
      <c r="L1365" s="38">
        <v>0</v>
      </c>
      <c s="32">
        <f>ROUND(ROUND(L1365,2)*ROUND(G1365,3),2)</f>
      </c>
      <c s="36" t="s">
        <v>57</v>
      </c>
      <c>
        <f>(M1365*21)/100</f>
      </c>
      <c t="s">
        <v>27</v>
      </c>
    </row>
    <row r="1366" spans="1:5" ht="12.75">
      <c r="A1366" s="35" t="s">
        <v>58</v>
      </c>
      <c r="E1366" s="39" t="s">
        <v>5</v>
      </c>
    </row>
    <row r="1367" spans="1:5" ht="12.75">
      <c r="A1367" s="35" t="s">
        <v>59</v>
      </c>
      <c r="E1367" s="40" t="s">
        <v>5</v>
      </c>
    </row>
    <row r="1368" spans="1:5" ht="38.25">
      <c r="A1368" t="s">
        <v>60</v>
      </c>
      <c r="E1368" s="39" t="s">
        <v>7044</v>
      </c>
    </row>
    <row r="1369" spans="1:16" ht="12.75">
      <c r="A1369" t="s">
        <v>52</v>
      </c>
      <c s="34" t="s">
        <v>434</v>
      </c>
      <c s="34" t="s">
        <v>7238</v>
      </c>
      <c s="35" t="s">
        <v>5</v>
      </c>
      <c s="6" t="s">
        <v>7239</v>
      </c>
      <c s="36" t="s">
        <v>617</v>
      </c>
      <c s="37">
        <v>20</v>
      </c>
      <c s="36">
        <v>0</v>
      </c>
      <c s="36">
        <f>ROUND(G1369*H1369,6)</f>
      </c>
      <c r="L1369" s="38">
        <v>0</v>
      </c>
      <c s="32">
        <f>ROUND(ROUND(L1369,2)*ROUND(G1369,3),2)</f>
      </c>
      <c s="36" t="s">
        <v>57</v>
      </c>
      <c>
        <f>(M1369*21)/100</f>
      </c>
      <c t="s">
        <v>27</v>
      </c>
    </row>
    <row r="1370" spans="1:5" ht="12.75">
      <c r="A1370" s="35" t="s">
        <v>58</v>
      </c>
      <c r="E1370" s="39" t="s">
        <v>5</v>
      </c>
    </row>
    <row r="1371" spans="1:5" ht="12.75">
      <c r="A1371" s="35" t="s">
        <v>59</v>
      </c>
      <c r="E1371" s="40" t="s">
        <v>5</v>
      </c>
    </row>
    <row r="1372" spans="1:5" ht="38.25">
      <c r="A1372" t="s">
        <v>60</v>
      </c>
      <c r="E1372" s="39" t="s">
        <v>7044</v>
      </c>
    </row>
    <row r="1373" spans="1:16" ht="12.75">
      <c r="A1373" t="s">
        <v>52</v>
      </c>
      <c s="34" t="s">
        <v>438</v>
      </c>
      <c s="34" t="s">
        <v>7240</v>
      </c>
      <c s="35" t="s">
        <v>5</v>
      </c>
      <c s="6" t="s">
        <v>7241</v>
      </c>
      <c s="36" t="s">
        <v>617</v>
      </c>
      <c s="37">
        <v>15</v>
      </c>
      <c s="36">
        <v>0</v>
      </c>
      <c s="36">
        <f>ROUND(G1373*H1373,6)</f>
      </c>
      <c r="L1373" s="38">
        <v>0</v>
      </c>
      <c s="32">
        <f>ROUND(ROUND(L1373,2)*ROUND(G1373,3),2)</f>
      </c>
      <c s="36" t="s">
        <v>57</v>
      </c>
      <c>
        <f>(M1373*21)/100</f>
      </c>
      <c t="s">
        <v>27</v>
      </c>
    </row>
    <row r="1374" spans="1:5" ht="12.75">
      <c r="A1374" s="35" t="s">
        <v>58</v>
      </c>
      <c r="E1374" s="39" t="s">
        <v>5</v>
      </c>
    </row>
    <row r="1375" spans="1:5" ht="12.75">
      <c r="A1375" s="35" t="s">
        <v>59</v>
      </c>
      <c r="E1375" s="40" t="s">
        <v>5</v>
      </c>
    </row>
    <row r="1376" spans="1:5" ht="38.25">
      <c r="A1376" t="s">
        <v>60</v>
      </c>
      <c r="E1376" s="39" t="s">
        <v>7044</v>
      </c>
    </row>
    <row r="1377" spans="1:16" ht="12.75">
      <c r="A1377" t="s">
        <v>52</v>
      </c>
      <c s="34" t="s">
        <v>442</v>
      </c>
      <c s="34" t="s">
        <v>7242</v>
      </c>
      <c s="35" t="s">
        <v>5</v>
      </c>
      <c s="6" t="s">
        <v>7243</v>
      </c>
      <c s="36" t="s">
        <v>617</v>
      </c>
      <c s="37">
        <v>10</v>
      </c>
      <c s="36">
        <v>0</v>
      </c>
      <c s="36">
        <f>ROUND(G1377*H1377,6)</f>
      </c>
      <c r="L1377" s="38">
        <v>0</v>
      </c>
      <c s="32">
        <f>ROUND(ROUND(L1377,2)*ROUND(G1377,3),2)</f>
      </c>
      <c s="36" t="s">
        <v>57</v>
      </c>
      <c>
        <f>(M1377*21)/100</f>
      </c>
      <c t="s">
        <v>27</v>
      </c>
    </row>
    <row r="1378" spans="1:5" ht="12.75">
      <c r="A1378" s="35" t="s">
        <v>58</v>
      </c>
      <c r="E1378" s="39" t="s">
        <v>5</v>
      </c>
    </row>
    <row r="1379" spans="1:5" ht="12.75">
      <c r="A1379" s="35" t="s">
        <v>59</v>
      </c>
      <c r="E1379" s="40" t="s">
        <v>5</v>
      </c>
    </row>
    <row r="1380" spans="1:5" ht="38.25">
      <c r="A1380" t="s">
        <v>60</v>
      </c>
      <c r="E1380" s="39" t="s">
        <v>7044</v>
      </c>
    </row>
    <row r="1381" spans="1:16" ht="12.75">
      <c r="A1381" t="s">
        <v>52</v>
      </c>
      <c s="34" t="s">
        <v>446</v>
      </c>
      <c s="34" t="s">
        <v>7244</v>
      </c>
      <c s="35" t="s">
        <v>5</v>
      </c>
      <c s="6" t="s">
        <v>7245</v>
      </c>
      <c s="36" t="s">
        <v>617</v>
      </c>
      <c s="37">
        <v>40</v>
      </c>
      <c s="36">
        <v>0</v>
      </c>
      <c s="36">
        <f>ROUND(G1381*H1381,6)</f>
      </c>
      <c r="L1381" s="38">
        <v>0</v>
      </c>
      <c s="32">
        <f>ROUND(ROUND(L1381,2)*ROUND(G1381,3),2)</f>
      </c>
      <c s="36" t="s">
        <v>57</v>
      </c>
      <c>
        <f>(M1381*21)/100</f>
      </c>
      <c t="s">
        <v>27</v>
      </c>
    </row>
    <row r="1382" spans="1:5" ht="12.75">
      <c r="A1382" s="35" t="s">
        <v>58</v>
      </c>
      <c r="E1382" s="39" t="s">
        <v>5</v>
      </c>
    </row>
    <row r="1383" spans="1:5" ht="12.75">
      <c r="A1383" s="35" t="s">
        <v>59</v>
      </c>
      <c r="E1383" s="40" t="s">
        <v>5</v>
      </c>
    </row>
    <row r="1384" spans="1:5" ht="38.25">
      <c r="A1384" t="s">
        <v>60</v>
      </c>
      <c r="E1384" s="39" t="s">
        <v>7044</v>
      </c>
    </row>
    <row r="1385" spans="1:13" ht="12.75">
      <c r="A1385" t="s">
        <v>46</v>
      </c>
      <c r="C1385" s="31" t="s">
        <v>7246</v>
      </c>
      <c r="E1385" s="33" t="s">
        <v>7247</v>
      </c>
      <c r="J1385" s="32">
        <f>0+J1386+J1479+J1620+J1717+J1730+J1747</f>
      </c>
      <c s="32">
        <f>0+K1386+K1479+K1620+K1717+K1730+K1747</f>
      </c>
      <c s="32">
        <f>0+L1386+L1479+L1620+L1717+L1730+L1747</f>
      </c>
      <c s="32">
        <f>0+M1386+M1479+M1620+M1717+M1730+M1747</f>
      </c>
    </row>
    <row r="1386" spans="1:13" ht="12.75">
      <c r="A1386" t="s">
        <v>49</v>
      </c>
      <c r="C1386" s="31" t="s">
        <v>7248</v>
      </c>
      <c r="E1386" s="33" t="s">
        <v>7249</v>
      </c>
      <c r="J1386" s="32">
        <f>0</f>
      </c>
      <c s="32">
        <f>0</f>
      </c>
      <c s="32">
        <f>0+L1387+L1391+L1395+L1399+L1403+L1407+L1411+L1415+L1419+L1423+L1427+L1431+L1435+L1439+L1443+L1447+L1451+L1455+L1459+L1463+L1467+L1471+L1475</f>
      </c>
      <c s="32">
        <f>0+M1387+M1391+M1395+M1399+M1403+M1407+M1411+M1415+M1419+M1423+M1427+M1431+M1435+M1439+M1443+M1447+M1451+M1455+M1459+M1463+M1467+M1471+M1475</f>
      </c>
    </row>
    <row r="1387" spans="1:16" ht="12.75">
      <c r="A1387" t="s">
        <v>52</v>
      </c>
      <c s="34" t="s">
        <v>53</v>
      </c>
      <c s="34" t="s">
        <v>7250</v>
      </c>
      <c s="35" t="s">
        <v>5</v>
      </c>
      <c s="6" t="s">
        <v>7251</v>
      </c>
      <c s="36" t="s">
        <v>78</v>
      </c>
      <c s="37">
        <v>4</v>
      </c>
      <c s="36">
        <v>0.00142</v>
      </c>
      <c s="36">
        <f>ROUND(G1387*H1387,6)</f>
      </c>
      <c r="L1387" s="38">
        <v>0</v>
      </c>
      <c s="32">
        <f>ROUND(ROUND(L1387,2)*ROUND(G1387,3),2)</f>
      </c>
      <c s="36" t="s">
        <v>5370</v>
      </c>
      <c>
        <f>(M1387*21)/100</f>
      </c>
      <c t="s">
        <v>27</v>
      </c>
    </row>
    <row r="1388" spans="1:5" ht="12.75">
      <c r="A1388" s="35" t="s">
        <v>58</v>
      </c>
      <c r="E1388" s="39" t="s">
        <v>7252</v>
      </c>
    </row>
    <row r="1389" spans="1:5" ht="12.75">
      <c r="A1389" s="35" t="s">
        <v>59</v>
      </c>
      <c r="E1389" s="40" t="s">
        <v>5</v>
      </c>
    </row>
    <row r="1390" spans="1:5" ht="12.75">
      <c r="A1390" t="s">
        <v>60</v>
      </c>
      <c r="E1390" s="39" t="s">
        <v>7253</v>
      </c>
    </row>
    <row r="1391" spans="1:16" ht="12.75">
      <c r="A1391" t="s">
        <v>52</v>
      </c>
      <c s="34" t="s">
        <v>27</v>
      </c>
      <c s="34" t="s">
        <v>7254</v>
      </c>
      <c s="35" t="s">
        <v>5</v>
      </c>
      <c s="6" t="s">
        <v>7255</v>
      </c>
      <c s="36" t="s">
        <v>78</v>
      </c>
      <c s="37">
        <v>16</v>
      </c>
      <c s="36">
        <v>0.00744</v>
      </c>
      <c s="36">
        <f>ROUND(G1391*H1391,6)</f>
      </c>
      <c r="L1391" s="38">
        <v>0</v>
      </c>
      <c s="32">
        <f>ROUND(ROUND(L1391,2)*ROUND(G1391,3),2)</f>
      </c>
      <c s="36" t="s">
        <v>5370</v>
      </c>
      <c>
        <f>(M1391*21)/100</f>
      </c>
      <c t="s">
        <v>27</v>
      </c>
    </row>
    <row r="1392" spans="1:5" ht="12.75">
      <c r="A1392" s="35" t="s">
        <v>58</v>
      </c>
      <c r="E1392" s="39" t="s">
        <v>7256</v>
      </c>
    </row>
    <row r="1393" spans="1:5" ht="12.75">
      <c r="A1393" s="35" t="s">
        <v>59</v>
      </c>
      <c r="E1393" s="40" t="s">
        <v>5</v>
      </c>
    </row>
    <row r="1394" spans="1:5" ht="12.75">
      <c r="A1394" t="s">
        <v>60</v>
      </c>
      <c r="E1394" s="39" t="s">
        <v>7253</v>
      </c>
    </row>
    <row r="1395" spans="1:16" ht="12.75">
      <c r="A1395" t="s">
        <v>52</v>
      </c>
      <c s="34" t="s">
        <v>26</v>
      </c>
      <c s="34" t="s">
        <v>7257</v>
      </c>
      <c s="35" t="s">
        <v>5</v>
      </c>
      <c s="6" t="s">
        <v>7258</v>
      </c>
      <c s="36" t="s">
        <v>78</v>
      </c>
      <c s="37">
        <v>5.5</v>
      </c>
      <c s="36">
        <v>0.01232</v>
      </c>
      <c s="36">
        <f>ROUND(G1395*H1395,6)</f>
      </c>
      <c r="L1395" s="38">
        <v>0</v>
      </c>
      <c s="32">
        <f>ROUND(ROUND(L1395,2)*ROUND(G1395,3),2)</f>
      </c>
      <c s="36" t="s">
        <v>5370</v>
      </c>
      <c>
        <f>(M1395*21)/100</f>
      </c>
      <c t="s">
        <v>27</v>
      </c>
    </row>
    <row r="1396" spans="1:5" ht="12.75">
      <c r="A1396" s="35" t="s">
        <v>58</v>
      </c>
      <c r="E1396" s="39" t="s">
        <v>7259</v>
      </c>
    </row>
    <row r="1397" spans="1:5" ht="12.75">
      <c r="A1397" s="35" t="s">
        <v>59</v>
      </c>
      <c r="E1397" s="40" t="s">
        <v>5</v>
      </c>
    </row>
    <row r="1398" spans="1:5" ht="12.75">
      <c r="A1398" t="s">
        <v>60</v>
      </c>
      <c r="E1398" s="39" t="s">
        <v>7253</v>
      </c>
    </row>
    <row r="1399" spans="1:16" ht="12.75">
      <c r="A1399" t="s">
        <v>52</v>
      </c>
      <c s="34" t="s">
        <v>70</v>
      </c>
      <c s="34" t="s">
        <v>7260</v>
      </c>
      <c s="35" t="s">
        <v>5</v>
      </c>
      <c s="6" t="s">
        <v>7261</v>
      </c>
      <c s="36" t="s">
        <v>78</v>
      </c>
      <c s="37">
        <v>1</v>
      </c>
      <c s="36">
        <v>0.00071</v>
      </c>
      <c s="36">
        <f>ROUND(G1399*H1399,6)</f>
      </c>
      <c r="L1399" s="38">
        <v>0</v>
      </c>
      <c s="32">
        <f>ROUND(ROUND(L1399,2)*ROUND(G1399,3),2)</f>
      </c>
      <c s="36" t="s">
        <v>5370</v>
      </c>
      <c>
        <f>(M1399*21)/100</f>
      </c>
      <c t="s">
        <v>27</v>
      </c>
    </row>
    <row r="1400" spans="1:5" ht="12.75">
      <c r="A1400" s="35" t="s">
        <v>58</v>
      </c>
      <c r="E1400" s="39" t="s">
        <v>7262</v>
      </c>
    </row>
    <row r="1401" spans="1:5" ht="12.75">
      <c r="A1401" s="35" t="s">
        <v>59</v>
      </c>
      <c r="E1401" s="40" t="s">
        <v>5</v>
      </c>
    </row>
    <row r="1402" spans="1:5" ht="51">
      <c r="A1402" t="s">
        <v>60</v>
      </c>
      <c r="E1402" s="39" t="s">
        <v>7263</v>
      </c>
    </row>
    <row r="1403" spans="1:16" ht="12.75">
      <c r="A1403" t="s">
        <v>52</v>
      </c>
      <c s="34" t="s">
        <v>73</v>
      </c>
      <c s="34" t="s">
        <v>7264</v>
      </c>
      <c s="35" t="s">
        <v>5</v>
      </c>
      <c s="6" t="s">
        <v>7265</v>
      </c>
      <c s="36" t="s">
        <v>78</v>
      </c>
      <c s="37">
        <v>2</v>
      </c>
      <c s="36">
        <v>0.00206</v>
      </c>
      <c s="36">
        <f>ROUND(G1403*H1403,6)</f>
      </c>
      <c r="L1403" s="38">
        <v>0</v>
      </c>
      <c s="32">
        <f>ROUND(ROUND(L1403,2)*ROUND(G1403,3),2)</f>
      </c>
      <c s="36" t="s">
        <v>5370</v>
      </c>
      <c>
        <f>(M1403*21)/100</f>
      </c>
      <c t="s">
        <v>27</v>
      </c>
    </row>
    <row r="1404" spans="1:5" ht="12.75">
      <c r="A1404" s="35" t="s">
        <v>58</v>
      </c>
      <c r="E1404" s="39" t="s">
        <v>7266</v>
      </c>
    </row>
    <row r="1405" spans="1:5" ht="12.75">
      <c r="A1405" s="35" t="s">
        <v>59</v>
      </c>
      <c r="E1405" s="40" t="s">
        <v>5</v>
      </c>
    </row>
    <row r="1406" spans="1:5" ht="51">
      <c r="A1406" t="s">
        <v>60</v>
      </c>
      <c r="E1406" s="39" t="s">
        <v>7263</v>
      </c>
    </row>
    <row r="1407" spans="1:16" ht="12.75">
      <c r="A1407" t="s">
        <v>52</v>
      </c>
      <c s="34" t="s">
        <v>75</v>
      </c>
      <c s="34" t="s">
        <v>7267</v>
      </c>
      <c s="35" t="s">
        <v>5</v>
      </c>
      <c s="6" t="s">
        <v>7268</v>
      </c>
      <c s="36" t="s">
        <v>78</v>
      </c>
      <c s="37">
        <v>1.5</v>
      </c>
      <c s="36">
        <v>0.00155</v>
      </c>
      <c s="36">
        <f>ROUND(G1407*H1407,6)</f>
      </c>
      <c r="L1407" s="38">
        <v>0</v>
      </c>
      <c s="32">
        <f>ROUND(ROUND(L1407,2)*ROUND(G1407,3),2)</f>
      </c>
      <c s="36" t="s">
        <v>5370</v>
      </c>
      <c>
        <f>(M1407*21)/100</f>
      </c>
      <c t="s">
        <v>27</v>
      </c>
    </row>
    <row r="1408" spans="1:5" ht="12.75">
      <c r="A1408" s="35" t="s">
        <v>58</v>
      </c>
      <c r="E1408" s="39" t="s">
        <v>7269</v>
      </c>
    </row>
    <row r="1409" spans="1:5" ht="12.75">
      <c r="A1409" s="35" t="s">
        <v>59</v>
      </c>
      <c r="E1409" s="40" t="s">
        <v>5</v>
      </c>
    </row>
    <row r="1410" spans="1:5" ht="51">
      <c r="A1410" t="s">
        <v>60</v>
      </c>
      <c r="E1410" s="39" t="s">
        <v>7263</v>
      </c>
    </row>
    <row r="1411" spans="1:16" ht="12.75">
      <c r="A1411" t="s">
        <v>52</v>
      </c>
      <c s="34" t="s">
        <v>80</v>
      </c>
      <c s="34" t="s">
        <v>7270</v>
      </c>
      <c s="35" t="s">
        <v>5</v>
      </c>
      <c s="6" t="s">
        <v>7271</v>
      </c>
      <c s="36" t="s">
        <v>78</v>
      </c>
      <c s="37">
        <v>10</v>
      </c>
      <c s="36">
        <v>0.00059</v>
      </c>
      <c s="36">
        <f>ROUND(G1411*H1411,6)</f>
      </c>
      <c r="L1411" s="38">
        <v>0</v>
      </c>
      <c s="32">
        <f>ROUND(ROUND(L1411,2)*ROUND(G1411,3),2)</f>
      </c>
      <c s="36" t="s">
        <v>5370</v>
      </c>
      <c>
        <f>(M1411*21)/100</f>
      </c>
      <c t="s">
        <v>27</v>
      </c>
    </row>
    <row r="1412" spans="1:5" ht="12.75">
      <c r="A1412" s="35" t="s">
        <v>58</v>
      </c>
      <c r="E1412" s="39" t="s">
        <v>7272</v>
      </c>
    </row>
    <row r="1413" spans="1:5" ht="12.75">
      <c r="A1413" s="35" t="s">
        <v>59</v>
      </c>
      <c r="E1413" s="40" t="s">
        <v>5</v>
      </c>
    </row>
    <row r="1414" spans="1:5" ht="51">
      <c r="A1414" t="s">
        <v>60</v>
      </c>
      <c r="E1414" s="39" t="s">
        <v>7263</v>
      </c>
    </row>
    <row r="1415" spans="1:16" ht="12.75">
      <c r="A1415" t="s">
        <v>52</v>
      </c>
      <c s="34" t="s">
        <v>84</v>
      </c>
      <c s="34" t="s">
        <v>7273</v>
      </c>
      <c s="35" t="s">
        <v>5</v>
      </c>
      <c s="6" t="s">
        <v>7274</v>
      </c>
      <c s="36" t="s">
        <v>78</v>
      </c>
      <c s="37">
        <v>36</v>
      </c>
      <c s="36">
        <v>0.00201</v>
      </c>
      <c s="36">
        <f>ROUND(G1415*H1415,6)</f>
      </c>
      <c r="L1415" s="38">
        <v>0</v>
      </c>
      <c s="32">
        <f>ROUND(ROUND(L1415,2)*ROUND(G1415,3),2)</f>
      </c>
      <c s="36" t="s">
        <v>5370</v>
      </c>
      <c>
        <f>(M1415*21)/100</f>
      </c>
      <c t="s">
        <v>27</v>
      </c>
    </row>
    <row r="1416" spans="1:5" ht="12.75">
      <c r="A1416" s="35" t="s">
        <v>58</v>
      </c>
      <c r="E1416" s="39" t="s">
        <v>7275</v>
      </c>
    </row>
    <row r="1417" spans="1:5" ht="12.75">
      <c r="A1417" s="35" t="s">
        <v>59</v>
      </c>
      <c r="E1417" s="40" t="s">
        <v>5</v>
      </c>
    </row>
    <row r="1418" spans="1:5" ht="51">
      <c r="A1418" t="s">
        <v>60</v>
      </c>
      <c r="E1418" s="39" t="s">
        <v>7263</v>
      </c>
    </row>
    <row r="1419" spans="1:16" ht="12.75">
      <c r="A1419" t="s">
        <v>52</v>
      </c>
      <c s="34" t="s">
        <v>89</v>
      </c>
      <c s="34" t="s">
        <v>7276</v>
      </c>
      <c s="35" t="s">
        <v>5</v>
      </c>
      <c s="6" t="s">
        <v>7277</v>
      </c>
      <c s="36" t="s">
        <v>78</v>
      </c>
      <c s="37">
        <v>11</v>
      </c>
      <c s="36">
        <v>0.00145</v>
      </c>
      <c s="36">
        <f>ROUND(G1419*H1419,6)</f>
      </c>
      <c r="L1419" s="38">
        <v>0</v>
      </c>
      <c s="32">
        <f>ROUND(ROUND(L1419,2)*ROUND(G1419,3),2)</f>
      </c>
      <c s="36" t="s">
        <v>5370</v>
      </c>
      <c>
        <f>(M1419*21)/100</f>
      </c>
      <c t="s">
        <v>27</v>
      </c>
    </row>
    <row r="1420" spans="1:5" ht="12.75">
      <c r="A1420" s="35" t="s">
        <v>58</v>
      </c>
      <c r="E1420" s="39" t="s">
        <v>7278</v>
      </c>
    </row>
    <row r="1421" spans="1:5" ht="12.75">
      <c r="A1421" s="35" t="s">
        <v>59</v>
      </c>
      <c r="E1421" s="40" t="s">
        <v>5</v>
      </c>
    </row>
    <row r="1422" spans="1:5" ht="51">
      <c r="A1422" t="s">
        <v>60</v>
      </c>
      <c r="E1422" s="39" t="s">
        <v>7263</v>
      </c>
    </row>
    <row r="1423" spans="1:16" ht="12.75">
      <c r="A1423" t="s">
        <v>52</v>
      </c>
      <c s="34" t="s">
        <v>93</v>
      </c>
      <c s="34" t="s">
        <v>7279</v>
      </c>
      <c s="35" t="s">
        <v>5</v>
      </c>
      <c s="6" t="s">
        <v>7280</v>
      </c>
      <c s="36" t="s">
        <v>78</v>
      </c>
      <c s="37">
        <v>9</v>
      </c>
      <c s="36">
        <v>0.00041</v>
      </c>
      <c s="36">
        <f>ROUND(G1423*H1423,6)</f>
      </c>
      <c r="L1423" s="38">
        <v>0</v>
      </c>
      <c s="32">
        <f>ROUND(ROUND(L1423,2)*ROUND(G1423,3),2)</f>
      </c>
      <c s="36" t="s">
        <v>5370</v>
      </c>
      <c>
        <f>(M1423*21)/100</f>
      </c>
      <c t="s">
        <v>27</v>
      </c>
    </row>
    <row r="1424" spans="1:5" ht="12.75">
      <c r="A1424" s="35" t="s">
        <v>58</v>
      </c>
      <c r="E1424" s="39" t="s">
        <v>7281</v>
      </c>
    </row>
    <row r="1425" spans="1:5" ht="12.75">
      <c r="A1425" s="35" t="s">
        <v>59</v>
      </c>
      <c r="E1425" s="40" t="s">
        <v>5</v>
      </c>
    </row>
    <row r="1426" spans="1:5" ht="51">
      <c r="A1426" t="s">
        <v>60</v>
      </c>
      <c r="E1426" s="39" t="s">
        <v>7263</v>
      </c>
    </row>
    <row r="1427" spans="1:16" ht="12.75">
      <c r="A1427" t="s">
        <v>52</v>
      </c>
      <c s="34" t="s">
        <v>98</v>
      </c>
      <c s="34" t="s">
        <v>7282</v>
      </c>
      <c s="35" t="s">
        <v>5</v>
      </c>
      <c s="6" t="s">
        <v>7283</v>
      </c>
      <c s="36" t="s">
        <v>78</v>
      </c>
      <c s="37">
        <v>17</v>
      </c>
      <c s="36">
        <v>0.00048</v>
      </c>
      <c s="36">
        <f>ROUND(G1427*H1427,6)</f>
      </c>
      <c r="L1427" s="38">
        <v>0</v>
      </c>
      <c s="32">
        <f>ROUND(ROUND(L1427,2)*ROUND(G1427,3),2)</f>
      </c>
      <c s="36" t="s">
        <v>5370</v>
      </c>
      <c>
        <f>(M1427*21)/100</f>
      </c>
      <c t="s">
        <v>27</v>
      </c>
    </row>
    <row r="1428" spans="1:5" ht="12.75">
      <c r="A1428" s="35" t="s">
        <v>58</v>
      </c>
      <c r="E1428" s="39" t="s">
        <v>7284</v>
      </c>
    </row>
    <row r="1429" spans="1:5" ht="12.75">
      <c r="A1429" s="35" t="s">
        <v>59</v>
      </c>
      <c r="E1429" s="40" t="s">
        <v>5</v>
      </c>
    </row>
    <row r="1430" spans="1:5" ht="51">
      <c r="A1430" t="s">
        <v>60</v>
      </c>
      <c r="E1430" s="39" t="s">
        <v>7263</v>
      </c>
    </row>
    <row r="1431" spans="1:16" ht="12.75">
      <c r="A1431" t="s">
        <v>52</v>
      </c>
      <c s="34" t="s">
        <v>103</v>
      </c>
      <c s="34" t="s">
        <v>7285</v>
      </c>
      <c s="35" t="s">
        <v>5</v>
      </c>
      <c s="6" t="s">
        <v>7286</v>
      </c>
      <c s="36" t="s">
        <v>78</v>
      </c>
      <c s="37">
        <v>0.5</v>
      </c>
      <c s="36">
        <v>0.00071</v>
      </c>
      <c s="36">
        <f>ROUND(G1431*H1431,6)</f>
      </c>
      <c r="L1431" s="38">
        <v>0</v>
      </c>
      <c s="32">
        <f>ROUND(ROUND(L1431,2)*ROUND(G1431,3),2)</f>
      </c>
      <c s="36" t="s">
        <v>5370</v>
      </c>
      <c>
        <f>(M1431*21)/100</f>
      </c>
      <c t="s">
        <v>27</v>
      </c>
    </row>
    <row r="1432" spans="1:5" ht="12.75">
      <c r="A1432" s="35" t="s">
        <v>58</v>
      </c>
      <c r="E1432" s="39" t="s">
        <v>7287</v>
      </c>
    </row>
    <row r="1433" spans="1:5" ht="12.75">
      <c r="A1433" s="35" t="s">
        <v>59</v>
      </c>
      <c r="E1433" s="40" t="s">
        <v>5</v>
      </c>
    </row>
    <row r="1434" spans="1:5" ht="51">
      <c r="A1434" t="s">
        <v>60</v>
      </c>
      <c r="E1434" s="39" t="s">
        <v>7263</v>
      </c>
    </row>
    <row r="1435" spans="1:16" ht="12.75">
      <c r="A1435" t="s">
        <v>52</v>
      </c>
      <c s="34" t="s">
        <v>107</v>
      </c>
      <c s="34" t="s">
        <v>7288</v>
      </c>
      <c s="35" t="s">
        <v>5</v>
      </c>
      <c s="6" t="s">
        <v>7289</v>
      </c>
      <c s="36" t="s">
        <v>78</v>
      </c>
      <c s="37">
        <v>11</v>
      </c>
      <c s="36">
        <v>0.00224</v>
      </c>
      <c s="36">
        <f>ROUND(G1435*H1435,6)</f>
      </c>
      <c r="L1435" s="38">
        <v>0</v>
      </c>
      <c s="32">
        <f>ROUND(ROUND(L1435,2)*ROUND(G1435,3),2)</f>
      </c>
      <c s="36" t="s">
        <v>5370</v>
      </c>
      <c>
        <f>(M1435*21)/100</f>
      </c>
      <c t="s">
        <v>27</v>
      </c>
    </row>
    <row r="1436" spans="1:5" ht="12.75">
      <c r="A1436" s="35" t="s">
        <v>58</v>
      </c>
      <c r="E1436" s="39" t="s">
        <v>7290</v>
      </c>
    </row>
    <row r="1437" spans="1:5" ht="12.75">
      <c r="A1437" s="35" t="s">
        <v>59</v>
      </c>
      <c r="E1437" s="40" t="s">
        <v>5</v>
      </c>
    </row>
    <row r="1438" spans="1:5" ht="51">
      <c r="A1438" t="s">
        <v>60</v>
      </c>
      <c r="E1438" s="39" t="s">
        <v>7263</v>
      </c>
    </row>
    <row r="1439" spans="1:16" ht="12.75">
      <c r="A1439" t="s">
        <v>52</v>
      </c>
      <c s="34" t="s">
        <v>111</v>
      </c>
      <c s="34" t="s">
        <v>7291</v>
      </c>
      <c s="35" t="s">
        <v>5</v>
      </c>
      <c s="6" t="s">
        <v>7292</v>
      </c>
      <c s="36" t="s">
        <v>101</v>
      </c>
      <c s="37">
        <v>5</v>
      </c>
      <c s="36">
        <v>0</v>
      </c>
      <c s="36">
        <f>ROUND(G1439*H1439,6)</f>
      </c>
      <c r="L1439" s="38">
        <v>0</v>
      </c>
      <c s="32">
        <f>ROUND(ROUND(L1439,2)*ROUND(G1439,3),2)</f>
      </c>
      <c s="36" t="s">
        <v>5370</v>
      </c>
      <c>
        <f>(M1439*21)/100</f>
      </c>
      <c t="s">
        <v>27</v>
      </c>
    </row>
    <row r="1440" spans="1:5" ht="12.75">
      <c r="A1440" s="35" t="s">
        <v>58</v>
      </c>
      <c r="E1440" s="39" t="s">
        <v>7293</v>
      </c>
    </row>
    <row r="1441" spans="1:5" ht="12.75">
      <c r="A1441" s="35" t="s">
        <v>59</v>
      </c>
      <c r="E1441" s="40" t="s">
        <v>5</v>
      </c>
    </row>
    <row r="1442" spans="1:5" ht="51">
      <c r="A1442" t="s">
        <v>60</v>
      </c>
      <c r="E1442" s="39" t="s">
        <v>7294</v>
      </c>
    </row>
    <row r="1443" spans="1:16" ht="12.75">
      <c r="A1443" t="s">
        <v>52</v>
      </c>
      <c s="34" t="s">
        <v>114</v>
      </c>
      <c s="34" t="s">
        <v>7295</v>
      </c>
      <c s="35" t="s">
        <v>5</v>
      </c>
      <c s="6" t="s">
        <v>7296</v>
      </c>
      <c s="36" t="s">
        <v>101</v>
      </c>
      <c s="37">
        <v>4</v>
      </c>
      <c s="36">
        <v>0</v>
      </c>
      <c s="36">
        <f>ROUND(G1443*H1443,6)</f>
      </c>
      <c r="L1443" s="38">
        <v>0</v>
      </c>
      <c s="32">
        <f>ROUND(ROUND(L1443,2)*ROUND(G1443,3),2)</f>
      </c>
      <c s="36" t="s">
        <v>5370</v>
      </c>
      <c>
        <f>(M1443*21)/100</f>
      </c>
      <c t="s">
        <v>27</v>
      </c>
    </row>
    <row r="1444" spans="1:5" ht="12.75">
      <c r="A1444" s="35" t="s">
        <v>58</v>
      </c>
      <c r="E1444" s="39" t="s">
        <v>7297</v>
      </c>
    </row>
    <row r="1445" spans="1:5" ht="12.75">
      <c r="A1445" s="35" t="s">
        <v>59</v>
      </c>
      <c r="E1445" s="40" t="s">
        <v>5</v>
      </c>
    </row>
    <row r="1446" spans="1:5" ht="51">
      <c r="A1446" t="s">
        <v>60</v>
      </c>
      <c r="E1446" s="39" t="s">
        <v>7294</v>
      </c>
    </row>
    <row r="1447" spans="1:16" ht="12.75">
      <c r="A1447" t="s">
        <v>52</v>
      </c>
      <c s="34" t="s">
        <v>118</v>
      </c>
      <c s="34" t="s">
        <v>7298</v>
      </c>
      <c s="35" t="s">
        <v>5</v>
      </c>
      <c s="6" t="s">
        <v>7299</v>
      </c>
      <c s="36" t="s">
        <v>101</v>
      </c>
      <c s="37">
        <v>7</v>
      </c>
      <c s="36">
        <v>0</v>
      </c>
      <c s="36">
        <f>ROUND(G1447*H1447,6)</f>
      </c>
      <c r="L1447" s="38">
        <v>0</v>
      </c>
      <c s="32">
        <f>ROUND(ROUND(L1447,2)*ROUND(G1447,3),2)</f>
      </c>
      <c s="36" t="s">
        <v>5370</v>
      </c>
      <c>
        <f>(M1447*21)/100</f>
      </c>
      <c t="s">
        <v>27</v>
      </c>
    </row>
    <row r="1448" spans="1:5" ht="12.75">
      <c r="A1448" s="35" t="s">
        <v>58</v>
      </c>
      <c r="E1448" s="39" t="s">
        <v>7300</v>
      </c>
    </row>
    <row r="1449" spans="1:5" ht="12.75">
      <c r="A1449" s="35" t="s">
        <v>59</v>
      </c>
      <c r="E1449" s="40" t="s">
        <v>5</v>
      </c>
    </row>
    <row r="1450" spans="1:5" ht="51">
      <c r="A1450" t="s">
        <v>60</v>
      </c>
      <c r="E1450" s="39" t="s">
        <v>7294</v>
      </c>
    </row>
    <row r="1451" spans="1:16" ht="12.75">
      <c r="A1451" t="s">
        <v>52</v>
      </c>
      <c s="34" t="s">
        <v>122</v>
      </c>
      <c s="34" t="s">
        <v>7301</v>
      </c>
      <c s="35" t="s">
        <v>5</v>
      </c>
      <c s="6" t="s">
        <v>7302</v>
      </c>
      <c s="36" t="s">
        <v>101</v>
      </c>
      <c s="37">
        <v>1</v>
      </c>
      <c s="36">
        <v>0.00148</v>
      </c>
      <c s="36">
        <f>ROUND(G1451*H1451,6)</f>
      </c>
      <c r="L1451" s="38">
        <v>0</v>
      </c>
      <c s="32">
        <f>ROUND(ROUND(L1451,2)*ROUND(G1451,3),2)</f>
      </c>
      <c s="36" t="s">
        <v>5370</v>
      </c>
      <c>
        <f>(M1451*21)/100</f>
      </c>
      <c t="s">
        <v>27</v>
      </c>
    </row>
    <row r="1452" spans="1:5" ht="12.75">
      <c r="A1452" s="35" t="s">
        <v>58</v>
      </c>
      <c r="E1452" s="39" t="s">
        <v>7303</v>
      </c>
    </row>
    <row r="1453" spans="1:5" ht="12.75">
      <c r="A1453" s="35" t="s">
        <v>59</v>
      </c>
      <c r="E1453" s="40" t="s">
        <v>5</v>
      </c>
    </row>
    <row r="1454" spans="1:5" ht="12.75">
      <c r="A1454" t="s">
        <v>60</v>
      </c>
      <c r="E1454" s="39" t="s">
        <v>5</v>
      </c>
    </row>
    <row r="1455" spans="1:16" ht="12.75">
      <c r="A1455" t="s">
        <v>52</v>
      </c>
      <c s="34" t="s">
        <v>126</v>
      </c>
      <c s="34" t="s">
        <v>7304</v>
      </c>
      <c s="35" t="s">
        <v>5</v>
      </c>
      <c s="6" t="s">
        <v>7305</v>
      </c>
      <c s="36" t="s">
        <v>101</v>
      </c>
      <c s="37">
        <v>1</v>
      </c>
      <c s="36">
        <v>0.00093</v>
      </c>
      <c s="36">
        <f>ROUND(G1455*H1455,6)</f>
      </c>
      <c r="L1455" s="38">
        <v>0</v>
      </c>
      <c s="32">
        <f>ROUND(ROUND(L1455,2)*ROUND(G1455,3),2)</f>
      </c>
      <c s="36" t="s">
        <v>5370</v>
      </c>
      <c>
        <f>(M1455*21)/100</f>
      </c>
      <c t="s">
        <v>27</v>
      </c>
    </row>
    <row r="1456" spans="1:5" ht="25.5">
      <c r="A1456" s="35" t="s">
        <v>58</v>
      </c>
      <c r="E1456" s="39" t="s">
        <v>7306</v>
      </c>
    </row>
    <row r="1457" spans="1:5" ht="12.75">
      <c r="A1457" s="35" t="s">
        <v>59</v>
      </c>
      <c r="E1457" s="40" t="s">
        <v>5</v>
      </c>
    </row>
    <row r="1458" spans="1:5" ht="12.75">
      <c r="A1458" t="s">
        <v>60</v>
      </c>
      <c r="E1458" s="39" t="s">
        <v>5</v>
      </c>
    </row>
    <row r="1459" spans="1:16" ht="12.75">
      <c r="A1459" t="s">
        <v>52</v>
      </c>
      <c s="34" t="s">
        <v>131</v>
      </c>
      <c s="34" t="s">
        <v>7307</v>
      </c>
      <c s="35" t="s">
        <v>5</v>
      </c>
      <c s="6" t="s">
        <v>7308</v>
      </c>
      <c s="36" t="s">
        <v>101</v>
      </c>
      <c s="37">
        <v>6</v>
      </c>
      <c s="36">
        <v>0.0015</v>
      </c>
      <c s="36">
        <f>ROUND(G1459*H1459,6)</f>
      </c>
      <c r="L1459" s="38">
        <v>0</v>
      </c>
      <c s="32">
        <f>ROUND(ROUND(L1459,2)*ROUND(G1459,3),2)</f>
      </c>
      <c s="36" t="s">
        <v>5370</v>
      </c>
      <c>
        <f>(M1459*21)/100</f>
      </c>
      <c t="s">
        <v>27</v>
      </c>
    </row>
    <row r="1460" spans="1:5" ht="25.5">
      <c r="A1460" s="35" t="s">
        <v>58</v>
      </c>
      <c r="E1460" s="39" t="s">
        <v>7309</v>
      </c>
    </row>
    <row r="1461" spans="1:5" ht="12.75">
      <c r="A1461" s="35" t="s">
        <v>59</v>
      </c>
      <c r="E1461" s="40" t="s">
        <v>5</v>
      </c>
    </row>
    <row r="1462" spans="1:5" ht="12.75">
      <c r="A1462" t="s">
        <v>60</v>
      </c>
      <c r="E1462" s="39" t="s">
        <v>5</v>
      </c>
    </row>
    <row r="1463" spans="1:16" ht="12.75">
      <c r="A1463" t="s">
        <v>52</v>
      </c>
      <c s="34" t="s">
        <v>134</v>
      </c>
      <c s="34" t="s">
        <v>7310</v>
      </c>
      <c s="35" t="s">
        <v>5</v>
      </c>
      <c s="6" t="s">
        <v>7311</v>
      </c>
      <c s="36" t="s">
        <v>101</v>
      </c>
      <c s="37">
        <v>1</v>
      </c>
      <c s="36">
        <v>0.00018</v>
      </c>
      <c s="36">
        <f>ROUND(G1463*H1463,6)</f>
      </c>
      <c r="L1463" s="38">
        <v>0</v>
      </c>
      <c s="32">
        <f>ROUND(ROUND(L1463,2)*ROUND(G1463,3),2)</f>
      </c>
      <c s="36" t="s">
        <v>5370</v>
      </c>
      <c>
        <f>(M1463*21)/100</f>
      </c>
      <c t="s">
        <v>27</v>
      </c>
    </row>
    <row r="1464" spans="1:5" ht="12.75">
      <c r="A1464" s="35" t="s">
        <v>58</v>
      </c>
      <c r="E1464" s="39" t="s">
        <v>7312</v>
      </c>
    </row>
    <row r="1465" spans="1:5" ht="12.75">
      <c r="A1465" s="35" t="s">
        <v>59</v>
      </c>
      <c r="E1465" s="40" t="s">
        <v>5</v>
      </c>
    </row>
    <row r="1466" spans="1:5" ht="12.75">
      <c r="A1466" t="s">
        <v>60</v>
      </c>
      <c r="E1466" s="39" t="s">
        <v>5</v>
      </c>
    </row>
    <row r="1467" spans="1:16" ht="12.75">
      <c r="A1467" t="s">
        <v>52</v>
      </c>
      <c s="34" t="s">
        <v>137</v>
      </c>
      <c s="34" t="s">
        <v>7313</v>
      </c>
      <c s="35" t="s">
        <v>5</v>
      </c>
      <c s="6" t="s">
        <v>7314</v>
      </c>
      <c s="36" t="s">
        <v>78</v>
      </c>
      <c s="37">
        <v>124.5</v>
      </c>
      <c s="36">
        <v>0</v>
      </c>
      <c s="36">
        <f>ROUND(G1467*H1467,6)</f>
      </c>
      <c r="L1467" s="38">
        <v>0</v>
      </c>
      <c s="32">
        <f>ROUND(ROUND(L1467,2)*ROUND(G1467,3),2)</f>
      </c>
      <c s="36" t="s">
        <v>5370</v>
      </c>
      <c>
        <f>(M1467*21)/100</f>
      </c>
      <c t="s">
        <v>27</v>
      </c>
    </row>
    <row r="1468" spans="1:5" ht="12.75">
      <c r="A1468" s="35" t="s">
        <v>58</v>
      </c>
      <c r="E1468" s="39" t="s">
        <v>7315</v>
      </c>
    </row>
    <row r="1469" spans="1:5" ht="12.75">
      <c r="A1469" s="35" t="s">
        <v>59</v>
      </c>
      <c r="E1469" s="40" t="s">
        <v>5</v>
      </c>
    </row>
    <row r="1470" spans="1:5" ht="25.5">
      <c r="A1470" t="s">
        <v>60</v>
      </c>
      <c r="E1470" s="39" t="s">
        <v>7316</v>
      </c>
    </row>
    <row r="1471" spans="1:16" ht="12.75">
      <c r="A1471" t="s">
        <v>52</v>
      </c>
      <c s="34" t="s">
        <v>140</v>
      </c>
      <c s="34" t="s">
        <v>7317</v>
      </c>
      <c s="35" t="s">
        <v>5</v>
      </c>
      <c s="6" t="s">
        <v>7318</v>
      </c>
      <c s="36" t="s">
        <v>78</v>
      </c>
      <c s="37">
        <v>5.5</v>
      </c>
      <c s="36">
        <v>0</v>
      </c>
      <c s="36">
        <f>ROUND(G1471*H1471,6)</f>
      </c>
      <c r="L1471" s="38">
        <v>0</v>
      </c>
      <c s="32">
        <f>ROUND(ROUND(L1471,2)*ROUND(G1471,3),2)</f>
      </c>
      <c s="36" t="s">
        <v>5370</v>
      </c>
      <c>
        <f>(M1471*21)/100</f>
      </c>
      <c t="s">
        <v>27</v>
      </c>
    </row>
    <row r="1472" spans="1:5" ht="12.75">
      <c r="A1472" s="35" t="s">
        <v>58</v>
      </c>
      <c r="E1472" s="39" t="s">
        <v>7319</v>
      </c>
    </row>
    <row r="1473" spans="1:5" ht="12.75">
      <c r="A1473" s="35" t="s">
        <v>59</v>
      </c>
      <c r="E1473" s="40" t="s">
        <v>5</v>
      </c>
    </row>
    <row r="1474" spans="1:5" ht="25.5">
      <c r="A1474" t="s">
        <v>60</v>
      </c>
      <c r="E1474" s="39" t="s">
        <v>7316</v>
      </c>
    </row>
    <row r="1475" spans="1:16" ht="12.75">
      <c r="A1475" t="s">
        <v>52</v>
      </c>
      <c s="34" t="s">
        <v>144</v>
      </c>
      <c s="34" t="s">
        <v>7320</v>
      </c>
      <c s="35" t="s">
        <v>5</v>
      </c>
      <c s="6" t="s">
        <v>7321</v>
      </c>
      <c s="36" t="s">
        <v>737</v>
      </c>
      <c s="37">
        <v>0.342</v>
      </c>
      <c s="36">
        <v>0</v>
      </c>
      <c s="36">
        <f>ROUND(G1475*H1475,6)</f>
      </c>
      <c r="L1475" s="38">
        <v>0</v>
      </c>
      <c s="32">
        <f>ROUND(ROUND(L1475,2)*ROUND(G1475,3),2)</f>
      </c>
      <c s="36" t="s">
        <v>5370</v>
      </c>
      <c>
        <f>(M1475*21)/100</f>
      </c>
      <c t="s">
        <v>27</v>
      </c>
    </row>
    <row r="1476" spans="1:5" ht="25.5">
      <c r="A1476" s="35" t="s">
        <v>58</v>
      </c>
      <c r="E1476" s="39" t="s">
        <v>7322</v>
      </c>
    </row>
    <row r="1477" spans="1:5" ht="12.75">
      <c r="A1477" s="35" t="s">
        <v>59</v>
      </c>
      <c r="E1477" s="40" t="s">
        <v>5</v>
      </c>
    </row>
    <row r="1478" spans="1:5" ht="114.75">
      <c r="A1478" t="s">
        <v>60</v>
      </c>
      <c r="E1478" s="39" t="s">
        <v>3582</v>
      </c>
    </row>
    <row r="1479" spans="1:13" ht="12.75">
      <c r="A1479" t="s">
        <v>49</v>
      </c>
      <c r="C1479" s="31" t="s">
        <v>7323</v>
      </c>
      <c r="E1479" s="33" t="s">
        <v>7324</v>
      </c>
      <c r="J1479" s="32">
        <f>0</f>
      </c>
      <c s="32">
        <f>0</f>
      </c>
      <c s="32">
        <f>0+L1480+L1484+L1488+L1492+L1496+L1500+L1504+L1508+L1512+L1516+L1520+L1524+L1528+L1532+L1536+L1540+L1544+L1548+L1552+L1556+L1560+L1564+L1568+L1572+L1576+L1580+L1584+L1588+L1592+L1596+L1600+L1604+L1608+L1612+L1616</f>
      </c>
      <c s="32">
        <f>0+M1480+M1484+M1488+M1492+M1496+M1500+M1504+M1508+M1512+M1516+M1520+M1524+M1528+M1532+M1536+M1540+M1544+M1548+M1552+M1556+M1560+M1564+M1568+M1572+M1576+M1580+M1584+M1588+M1592+M1596+M1600+M1604+M1608+M1612+M1616</f>
      </c>
    </row>
    <row r="1480" spans="1:16" ht="12.75">
      <c r="A1480" t="s">
        <v>52</v>
      </c>
      <c s="34" t="s">
        <v>148</v>
      </c>
      <c s="34" t="s">
        <v>7325</v>
      </c>
      <c s="35" t="s">
        <v>5</v>
      </c>
      <c s="6" t="s">
        <v>7326</v>
      </c>
      <c s="36" t="s">
        <v>78</v>
      </c>
      <c s="37">
        <v>42</v>
      </c>
      <c s="36">
        <v>0.00085</v>
      </c>
      <c s="36">
        <f>ROUND(G1480*H1480,6)</f>
      </c>
      <c r="L1480" s="38">
        <v>0</v>
      </c>
      <c s="32">
        <f>ROUND(ROUND(L1480,2)*ROUND(G1480,3),2)</f>
      </c>
      <c s="36" t="s">
        <v>5370</v>
      </c>
      <c>
        <f>(M1480*21)/100</f>
      </c>
      <c t="s">
        <v>27</v>
      </c>
    </row>
    <row r="1481" spans="1:5" ht="25.5">
      <c r="A1481" s="35" t="s">
        <v>58</v>
      </c>
      <c r="E1481" s="39" t="s">
        <v>7327</v>
      </c>
    </row>
    <row r="1482" spans="1:5" ht="12.75">
      <c r="A1482" s="35" t="s">
        <v>59</v>
      </c>
      <c r="E1482" s="40" t="s">
        <v>5</v>
      </c>
    </row>
    <row r="1483" spans="1:5" ht="25.5">
      <c r="A1483" t="s">
        <v>60</v>
      </c>
      <c r="E1483" s="39" t="s">
        <v>7328</v>
      </c>
    </row>
    <row r="1484" spans="1:16" ht="12.75">
      <c r="A1484" t="s">
        <v>52</v>
      </c>
      <c s="34" t="s">
        <v>152</v>
      </c>
      <c s="34" t="s">
        <v>7329</v>
      </c>
      <c s="35" t="s">
        <v>5</v>
      </c>
      <c s="6" t="s">
        <v>7330</v>
      </c>
      <c s="36" t="s">
        <v>78</v>
      </c>
      <c s="37">
        <v>14</v>
      </c>
      <c s="36">
        <v>0.00116</v>
      </c>
      <c s="36">
        <f>ROUND(G1484*H1484,6)</f>
      </c>
      <c r="L1484" s="38">
        <v>0</v>
      </c>
      <c s="32">
        <f>ROUND(ROUND(L1484,2)*ROUND(G1484,3),2)</f>
      </c>
      <c s="36" t="s">
        <v>5370</v>
      </c>
      <c>
        <f>(M1484*21)/100</f>
      </c>
      <c t="s">
        <v>27</v>
      </c>
    </row>
    <row r="1485" spans="1:5" ht="25.5">
      <c r="A1485" s="35" t="s">
        <v>58</v>
      </c>
      <c r="E1485" s="39" t="s">
        <v>7331</v>
      </c>
    </row>
    <row r="1486" spans="1:5" ht="12.75">
      <c r="A1486" s="35" t="s">
        <v>59</v>
      </c>
      <c r="E1486" s="40" t="s">
        <v>5</v>
      </c>
    </row>
    <row r="1487" spans="1:5" ht="25.5">
      <c r="A1487" t="s">
        <v>60</v>
      </c>
      <c r="E1487" s="39" t="s">
        <v>7328</v>
      </c>
    </row>
    <row r="1488" spans="1:16" ht="12.75">
      <c r="A1488" t="s">
        <v>52</v>
      </c>
      <c s="34" t="s">
        <v>155</v>
      </c>
      <c s="34" t="s">
        <v>7332</v>
      </c>
      <c s="35" t="s">
        <v>5</v>
      </c>
      <c s="6" t="s">
        <v>7333</v>
      </c>
      <c s="36" t="s">
        <v>78</v>
      </c>
      <c s="37">
        <v>8</v>
      </c>
      <c s="36">
        <v>0.00144</v>
      </c>
      <c s="36">
        <f>ROUND(G1488*H1488,6)</f>
      </c>
      <c r="L1488" s="38">
        <v>0</v>
      </c>
      <c s="32">
        <f>ROUND(ROUND(L1488,2)*ROUND(G1488,3),2)</f>
      </c>
      <c s="36" t="s">
        <v>5370</v>
      </c>
      <c>
        <f>(M1488*21)/100</f>
      </c>
      <c t="s">
        <v>27</v>
      </c>
    </row>
    <row r="1489" spans="1:5" ht="25.5">
      <c r="A1489" s="35" t="s">
        <v>58</v>
      </c>
      <c r="E1489" s="39" t="s">
        <v>7334</v>
      </c>
    </row>
    <row r="1490" spans="1:5" ht="12.75">
      <c r="A1490" s="35" t="s">
        <v>59</v>
      </c>
      <c r="E1490" s="40" t="s">
        <v>5</v>
      </c>
    </row>
    <row r="1491" spans="1:5" ht="25.5">
      <c r="A1491" t="s">
        <v>60</v>
      </c>
      <c r="E1491" s="39" t="s">
        <v>7328</v>
      </c>
    </row>
    <row r="1492" spans="1:16" ht="12.75">
      <c r="A1492" t="s">
        <v>52</v>
      </c>
      <c s="34" t="s">
        <v>159</v>
      </c>
      <c s="34" t="s">
        <v>7335</v>
      </c>
      <c s="35" t="s">
        <v>5</v>
      </c>
      <c s="6" t="s">
        <v>7336</v>
      </c>
      <c s="36" t="s">
        <v>78</v>
      </c>
      <c s="37">
        <v>17</v>
      </c>
      <c s="36">
        <v>0.00281</v>
      </c>
      <c s="36">
        <f>ROUND(G1492*H1492,6)</f>
      </c>
      <c r="L1492" s="38">
        <v>0</v>
      </c>
      <c s="32">
        <f>ROUND(ROUND(L1492,2)*ROUND(G1492,3),2)</f>
      </c>
      <c s="36" t="s">
        <v>5370</v>
      </c>
      <c>
        <f>(M1492*21)/100</f>
      </c>
      <c t="s">
        <v>27</v>
      </c>
    </row>
    <row r="1493" spans="1:5" ht="25.5">
      <c r="A1493" s="35" t="s">
        <v>58</v>
      </c>
      <c r="E1493" s="39" t="s">
        <v>7337</v>
      </c>
    </row>
    <row r="1494" spans="1:5" ht="12.75">
      <c r="A1494" s="35" t="s">
        <v>59</v>
      </c>
      <c r="E1494" s="40" t="s">
        <v>5</v>
      </c>
    </row>
    <row r="1495" spans="1:5" ht="25.5">
      <c r="A1495" t="s">
        <v>60</v>
      </c>
      <c r="E1495" s="39" t="s">
        <v>7328</v>
      </c>
    </row>
    <row r="1496" spans="1:16" ht="12.75">
      <c r="A1496" t="s">
        <v>52</v>
      </c>
      <c s="34" t="s">
        <v>163</v>
      </c>
      <c s="34" t="s">
        <v>7338</v>
      </c>
      <c s="35" t="s">
        <v>5</v>
      </c>
      <c s="6" t="s">
        <v>7339</v>
      </c>
      <c s="36" t="s">
        <v>78</v>
      </c>
      <c s="37">
        <v>8</v>
      </c>
      <c s="36">
        <v>0.00614</v>
      </c>
      <c s="36">
        <f>ROUND(G1496*H1496,6)</f>
      </c>
      <c r="L1496" s="38">
        <v>0</v>
      </c>
      <c s="32">
        <f>ROUND(ROUND(L1496,2)*ROUND(G1496,3),2)</f>
      </c>
      <c s="36" t="s">
        <v>5370</v>
      </c>
      <c>
        <f>(M1496*21)/100</f>
      </c>
      <c t="s">
        <v>27</v>
      </c>
    </row>
    <row r="1497" spans="1:5" ht="25.5">
      <c r="A1497" s="35" t="s">
        <v>58</v>
      </c>
      <c r="E1497" s="39" t="s">
        <v>7340</v>
      </c>
    </row>
    <row r="1498" spans="1:5" ht="12.75">
      <c r="A1498" s="35" t="s">
        <v>59</v>
      </c>
      <c r="E1498" s="40" t="s">
        <v>5</v>
      </c>
    </row>
    <row r="1499" spans="1:5" ht="25.5">
      <c r="A1499" t="s">
        <v>60</v>
      </c>
      <c r="E1499" s="39" t="s">
        <v>7328</v>
      </c>
    </row>
    <row r="1500" spans="1:16" ht="12.75">
      <c r="A1500" t="s">
        <v>52</v>
      </c>
      <c s="34" t="s">
        <v>167</v>
      </c>
      <c s="34" t="s">
        <v>7341</v>
      </c>
      <c s="35" t="s">
        <v>5</v>
      </c>
      <c s="6" t="s">
        <v>7342</v>
      </c>
      <c s="36" t="s">
        <v>78</v>
      </c>
      <c s="37">
        <v>58</v>
      </c>
      <c s="36">
        <v>0.00098</v>
      </c>
      <c s="36">
        <f>ROUND(G1500*H1500,6)</f>
      </c>
      <c r="L1500" s="38">
        <v>0</v>
      </c>
      <c s="32">
        <f>ROUND(ROUND(L1500,2)*ROUND(G1500,3),2)</f>
      </c>
      <c s="36" t="s">
        <v>5370</v>
      </c>
      <c>
        <f>(M1500*21)/100</f>
      </c>
      <c t="s">
        <v>27</v>
      </c>
    </row>
    <row r="1501" spans="1:5" ht="25.5">
      <c r="A1501" s="35" t="s">
        <v>58</v>
      </c>
      <c r="E1501" s="39" t="s">
        <v>7343</v>
      </c>
    </row>
    <row r="1502" spans="1:5" ht="12.75">
      <c r="A1502" s="35" t="s">
        <v>59</v>
      </c>
      <c r="E1502" s="40" t="s">
        <v>5</v>
      </c>
    </row>
    <row r="1503" spans="1:5" ht="25.5">
      <c r="A1503" t="s">
        <v>60</v>
      </c>
      <c r="E1503" s="39" t="s">
        <v>7328</v>
      </c>
    </row>
    <row r="1504" spans="1:16" ht="25.5">
      <c r="A1504" t="s">
        <v>52</v>
      </c>
      <c s="34" t="s">
        <v>171</v>
      </c>
      <c s="34" t="s">
        <v>7344</v>
      </c>
      <c s="35" t="s">
        <v>5</v>
      </c>
      <c s="6" t="s">
        <v>7345</v>
      </c>
      <c s="36" t="s">
        <v>78</v>
      </c>
      <c s="37">
        <v>42</v>
      </c>
      <c s="36">
        <v>4E-05</v>
      </c>
      <c s="36">
        <f>ROUND(G1504*H1504,6)</f>
      </c>
      <c r="L1504" s="38">
        <v>0</v>
      </c>
      <c s="32">
        <f>ROUND(ROUND(L1504,2)*ROUND(G1504,3),2)</f>
      </c>
      <c s="36" t="s">
        <v>5370</v>
      </c>
      <c>
        <f>(M1504*21)/100</f>
      </c>
      <c t="s">
        <v>27</v>
      </c>
    </row>
    <row r="1505" spans="1:5" ht="38.25">
      <c r="A1505" s="35" t="s">
        <v>58</v>
      </c>
      <c r="E1505" s="39" t="s">
        <v>7346</v>
      </c>
    </row>
    <row r="1506" spans="1:5" ht="12.75">
      <c r="A1506" s="35" t="s">
        <v>59</v>
      </c>
      <c r="E1506" s="40" t="s">
        <v>5</v>
      </c>
    </row>
    <row r="1507" spans="1:5" ht="25.5">
      <c r="A1507" t="s">
        <v>60</v>
      </c>
      <c r="E1507" s="39" t="s">
        <v>7347</v>
      </c>
    </row>
    <row r="1508" spans="1:16" ht="25.5">
      <c r="A1508" t="s">
        <v>52</v>
      </c>
      <c s="34" t="s">
        <v>175</v>
      </c>
      <c s="34" t="s">
        <v>7348</v>
      </c>
      <c s="35" t="s">
        <v>5</v>
      </c>
      <c s="6" t="s">
        <v>7349</v>
      </c>
      <c s="36" t="s">
        <v>78</v>
      </c>
      <c s="37">
        <v>22</v>
      </c>
      <c s="36">
        <v>4E-05</v>
      </c>
      <c s="36">
        <f>ROUND(G1508*H1508,6)</f>
      </c>
      <c r="L1508" s="38">
        <v>0</v>
      </c>
      <c s="32">
        <f>ROUND(ROUND(L1508,2)*ROUND(G1508,3),2)</f>
      </c>
      <c s="36" t="s">
        <v>5370</v>
      </c>
      <c>
        <f>(M1508*21)/100</f>
      </c>
      <c t="s">
        <v>27</v>
      </c>
    </row>
    <row r="1509" spans="1:5" ht="38.25">
      <c r="A1509" s="35" t="s">
        <v>58</v>
      </c>
      <c r="E1509" s="39" t="s">
        <v>7350</v>
      </c>
    </row>
    <row r="1510" spans="1:5" ht="12.75">
      <c r="A1510" s="35" t="s">
        <v>59</v>
      </c>
      <c r="E1510" s="40" t="s">
        <v>5</v>
      </c>
    </row>
    <row r="1511" spans="1:5" ht="25.5">
      <c r="A1511" t="s">
        <v>60</v>
      </c>
      <c r="E1511" s="39" t="s">
        <v>7347</v>
      </c>
    </row>
    <row r="1512" spans="1:16" ht="25.5">
      <c r="A1512" t="s">
        <v>52</v>
      </c>
      <c s="34" t="s">
        <v>179</v>
      </c>
      <c s="34" t="s">
        <v>7351</v>
      </c>
      <c s="35" t="s">
        <v>5</v>
      </c>
      <c s="6" t="s">
        <v>7352</v>
      </c>
      <c s="36" t="s">
        <v>78</v>
      </c>
      <c s="37">
        <v>25</v>
      </c>
      <c s="36">
        <v>4E-05</v>
      </c>
      <c s="36">
        <f>ROUND(G1512*H1512,6)</f>
      </c>
      <c r="L1512" s="38">
        <v>0</v>
      </c>
      <c s="32">
        <f>ROUND(ROUND(L1512,2)*ROUND(G1512,3),2)</f>
      </c>
      <c s="36" t="s">
        <v>5370</v>
      </c>
      <c>
        <f>(M1512*21)/100</f>
      </c>
      <c t="s">
        <v>27</v>
      </c>
    </row>
    <row r="1513" spans="1:5" ht="38.25">
      <c r="A1513" s="35" t="s">
        <v>58</v>
      </c>
      <c r="E1513" s="39" t="s">
        <v>7353</v>
      </c>
    </row>
    <row r="1514" spans="1:5" ht="12.75">
      <c r="A1514" s="35" t="s">
        <v>59</v>
      </c>
      <c r="E1514" s="40" t="s">
        <v>5</v>
      </c>
    </row>
    <row r="1515" spans="1:5" ht="25.5">
      <c r="A1515" t="s">
        <v>60</v>
      </c>
      <c r="E1515" s="39" t="s">
        <v>7347</v>
      </c>
    </row>
    <row r="1516" spans="1:16" ht="25.5">
      <c r="A1516" t="s">
        <v>52</v>
      </c>
      <c s="34" t="s">
        <v>183</v>
      </c>
      <c s="34" t="s">
        <v>7354</v>
      </c>
      <c s="35" t="s">
        <v>5</v>
      </c>
      <c s="6" t="s">
        <v>7355</v>
      </c>
      <c s="36" t="s">
        <v>78</v>
      </c>
      <c s="37">
        <v>58</v>
      </c>
      <c s="36">
        <v>0.0002</v>
      </c>
      <c s="36">
        <f>ROUND(G1516*H1516,6)</f>
      </c>
      <c r="L1516" s="38">
        <v>0</v>
      </c>
      <c s="32">
        <f>ROUND(ROUND(L1516,2)*ROUND(G1516,3),2)</f>
      </c>
      <c s="36" t="s">
        <v>5370</v>
      </c>
      <c>
        <f>(M1516*21)/100</f>
      </c>
      <c t="s">
        <v>27</v>
      </c>
    </row>
    <row r="1517" spans="1:5" ht="38.25">
      <c r="A1517" s="35" t="s">
        <v>58</v>
      </c>
      <c r="E1517" s="39" t="s">
        <v>7356</v>
      </c>
    </row>
    <row r="1518" spans="1:5" ht="12.75">
      <c r="A1518" s="35" t="s">
        <v>59</v>
      </c>
      <c r="E1518" s="40" t="s">
        <v>5</v>
      </c>
    </row>
    <row r="1519" spans="1:5" ht="25.5">
      <c r="A1519" t="s">
        <v>60</v>
      </c>
      <c r="E1519" s="39" t="s">
        <v>7347</v>
      </c>
    </row>
    <row r="1520" spans="1:16" ht="12.75">
      <c r="A1520" t="s">
        <v>52</v>
      </c>
      <c s="34" t="s">
        <v>187</v>
      </c>
      <c s="34" t="s">
        <v>7357</v>
      </c>
      <c s="35" t="s">
        <v>5</v>
      </c>
      <c s="6" t="s">
        <v>7358</v>
      </c>
      <c s="36" t="s">
        <v>78</v>
      </c>
      <c s="37">
        <v>22</v>
      </c>
      <c s="36">
        <v>0.00162</v>
      </c>
      <c s="36">
        <f>ROUND(G1520*H1520,6)</f>
      </c>
      <c r="L1520" s="38">
        <v>0</v>
      </c>
      <c s="32">
        <f>ROUND(ROUND(L1520,2)*ROUND(G1520,3),2)</f>
      </c>
      <c s="36" t="s">
        <v>5370</v>
      </c>
      <c>
        <f>(M1520*21)/100</f>
      </c>
      <c t="s">
        <v>27</v>
      </c>
    </row>
    <row r="1521" spans="1:5" ht="12.75">
      <c r="A1521" s="35" t="s">
        <v>58</v>
      </c>
      <c r="E1521" s="39" t="s">
        <v>7359</v>
      </c>
    </row>
    <row r="1522" spans="1:5" ht="12.75">
      <c r="A1522" s="35" t="s">
        <v>59</v>
      </c>
      <c r="E1522" s="40" t="s">
        <v>5</v>
      </c>
    </row>
    <row r="1523" spans="1:5" ht="25.5">
      <c r="A1523" t="s">
        <v>60</v>
      </c>
      <c r="E1523" s="39" t="s">
        <v>7360</v>
      </c>
    </row>
    <row r="1524" spans="1:16" ht="12.75">
      <c r="A1524" t="s">
        <v>52</v>
      </c>
      <c s="34" t="s">
        <v>191</v>
      </c>
      <c s="34" t="s">
        <v>7361</v>
      </c>
      <c s="35" t="s">
        <v>5</v>
      </c>
      <c s="6" t="s">
        <v>7362</v>
      </c>
      <c s="36" t="s">
        <v>78</v>
      </c>
      <c s="37">
        <v>7</v>
      </c>
      <c s="36">
        <v>0.00192</v>
      </c>
      <c s="36">
        <f>ROUND(G1524*H1524,6)</f>
      </c>
      <c r="L1524" s="38">
        <v>0</v>
      </c>
      <c s="32">
        <f>ROUND(ROUND(L1524,2)*ROUND(G1524,3),2)</f>
      </c>
      <c s="36" t="s">
        <v>5370</v>
      </c>
      <c>
        <f>(M1524*21)/100</f>
      </c>
      <c t="s">
        <v>27</v>
      </c>
    </row>
    <row r="1525" spans="1:5" ht="12.75">
      <c r="A1525" s="35" t="s">
        <v>58</v>
      </c>
      <c r="E1525" s="39" t="s">
        <v>7363</v>
      </c>
    </row>
    <row r="1526" spans="1:5" ht="12.75">
      <c r="A1526" s="35" t="s">
        <v>59</v>
      </c>
      <c r="E1526" s="40" t="s">
        <v>5</v>
      </c>
    </row>
    <row r="1527" spans="1:5" ht="25.5">
      <c r="A1527" t="s">
        <v>60</v>
      </c>
      <c r="E1527" s="39" t="s">
        <v>7360</v>
      </c>
    </row>
    <row r="1528" spans="1:16" ht="12.75">
      <c r="A1528" t="s">
        <v>52</v>
      </c>
      <c s="34" t="s">
        <v>195</v>
      </c>
      <c s="34" t="s">
        <v>7364</v>
      </c>
      <c s="35" t="s">
        <v>5</v>
      </c>
      <c s="6" t="s">
        <v>7365</v>
      </c>
      <c s="36" t="s">
        <v>78</v>
      </c>
      <c s="37">
        <v>7</v>
      </c>
      <c s="36">
        <v>0.00242</v>
      </c>
      <c s="36">
        <f>ROUND(G1528*H1528,6)</f>
      </c>
      <c r="L1528" s="38">
        <v>0</v>
      </c>
      <c s="32">
        <f>ROUND(ROUND(L1528,2)*ROUND(G1528,3),2)</f>
      </c>
      <c s="36" t="s">
        <v>5370</v>
      </c>
      <c>
        <f>(M1528*21)/100</f>
      </c>
      <c t="s">
        <v>27</v>
      </c>
    </row>
    <row r="1529" spans="1:5" ht="12.75">
      <c r="A1529" s="35" t="s">
        <v>58</v>
      </c>
      <c r="E1529" s="39" t="s">
        <v>7366</v>
      </c>
    </row>
    <row r="1530" spans="1:5" ht="12.75">
      <c r="A1530" s="35" t="s">
        <v>59</v>
      </c>
      <c r="E1530" s="40" t="s">
        <v>5</v>
      </c>
    </row>
    <row r="1531" spans="1:5" ht="25.5">
      <c r="A1531" t="s">
        <v>60</v>
      </c>
      <c r="E1531" s="39" t="s">
        <v>7360</v>
      </c>
    </row>
    <row r="1532" spans="1:16" ht="12.75">
      <c r="A1532" t="s">
        <v>52</v>
      </c>
      <c s="34" t="s">
        <v>199</v>
      </c>
      <c s="34" t="s">
        <v>7367</v>
      </c>
      <c s="35" t="s">
        <v>5</v>
      </c>
      <c s="6" t="s">
        <v>7368</v>
      </c>
      <c s="36" t="s">
        <v>78</v>
      </c>
      <c s="37">
        <v>7</v>
      </c>
      <c s="36">
        <v>0.00268</v>
      </c>
      <c s="36">
        <f>ROUND(G1532*H1532,6)</f>
      </c>
      <c r="L1532" s="38">
        <v>0</v>
      </c>
      <c s="32">
        <f>ROUND(ROUND(L1532,2)*ROUND(G1532,3),2)</f>
      </c>
      <c s="36" t="s">
        <v>5370</v>
      </c>
      <c>
        <f>(M1532*21)/100</f>
      </c>
      <c t="s">
        <v>27</v>
      </c>
    </row>
    <row r="1533" spans="1:5" ht="12.75">
      <c r="A1533" s="35" t="s">
        <v>58</v>
      </c>
      <c r="E1533" s="39" t="s">
        <v>7369</v>
      </c>
    </row>
    <row r="1534" spans="1:5" ht="12.75">
      <c r="A1534" s="35" t="s">
        <v>59</v>
      </c>
      <c r="E1534" s="40" t="s">
        <v>5</v>
      </c>
    </row>
    <row r="1535" spans="1:5" ht="25.5">
      <c r="A1535" t="s">
        <v>60</v>
      </c>
      <c r="E1535" s="39" t="s">
        <v>7360</v>
      </c>
    </row>
    <row r="1536" spans="1:16" ht="12.75">
      <c r="A1536" t="s">
        <v>52</v>
      </c>
      <c s="34" t="s">
        <v>203</v>
      </c>
      <c s="34" t="s">
        <v>7370</v>
      </c>
      <c s="35" t="s">
        <v>5</v>
      </c>
      <c s="6" t="s">
        <v>7371</v>
      </c>
      <c s="36" t="s">
        <v>101</v>
      </c>
      <c s="37">
        <v>32</v>
      </c>
      <c s="36">
        <v>0</v>
      </c>
      <c s="36">
        <f>ROUND(G1536*H1536,6)</f>
      </c>
      <c r="L1536" s="38">
        <v>0</v>
      </c>
      <c s="32">
        <f>ROUND(ROUND(L1536,2)*ROUND(G1536,3),2)</f>
      </c>
      <c s="36" t="s">
        <v>5370</v>
      </c>
      <c>
        <f>(M1536*21)/100</f>
      </c>
      <c t="s">
        <v>27</v>
      </c>
    </row>
    <row r="1537" spans="1:5" ht="12.75">
      <c r="A1537" s="35" t="s">
        <v>58</v>
      </c>
      <c r="E1537" s="39" t="s">
        <v>7372</v>
      </c>
    </row>
    <row r="1538" spans="1:5" ht="12.75">
      <c r="A1538" s="35" t="s">
        <v>59</v>
      </c>
      <c r="E1538" s="40" t="s">
        <v>5</v>
      </c>
    </row>
    <row r="1539" spans="1:5" ht="51">
      <c r="A1539" t="s">
        <v>60</v>
      </c>
      <c r="E1539" s="39" t="s">
        <v>7373</v>
      </c>
    </row>
    <row r="1540" spans="1:16" ht="12.75">
      <c r="A1540" t="s">
        <v>52</v>
      </c>
      <c s="34" t="s">
        <v>207</v>
      </c>
      <c s="34" t="s">
        <v>7374</v>
      </c>
      <c s="35" t="s">
        <v>5</v>
      </c>
      <c s="6" t="s">
        <v>7375</v>
      </c>
      <c s="36" t="s">
        <v>101</v>
      </c>
      <c s="37">
        <v>21</v>
      </c>
      <c s="36">
        <v>0.00013</v>
      </c>
      <c s="36">
        <f>ROUND(G1540*H1540,6)</f>
      </c>
      <c r="L1540" s="38">
        <v>0</v>
      </c>
      <c s="32">
        <f>ROUND(ROUND(L1540,2)*ROUND(G1540,3),2)</f>
      </c>
      <c s="36" t="s">
        <v>5370</v>
      </c>
      <c>
        <f>(M1540*21)/100</f>
      </c>
      <c t="s">
        <v>27</v>
      </c>
    </row>
    <row r="1541" spans="1:5" ht="12.75">
      <c r="A1541" s="35" t="s">
        <v>58</v>
      </c>
      <c r="E1541" s="39" t="s">
        <v>7376</v>
      </c>
    </row>
    <row r="1542" spans="1:5" ht="12.75">
      <c r="A1542" s="35" t="s">
        <v>59</v>
      </c>
      <c r="E1542" s="40" t="s">
        <v>5</v>
      </c>
    </row>
    <row r="1543" spans="1:5" ht="25.5">
      <c r="A1543" t="s">
        <v>60</v>
      </c>
      <c r="E1543" s="39" t="s">
        <v>7377</v>
      </c>
    </row>
    <row r="1544" spans="1:16" ht="12.75">
      <c r="A1544" t="s">
        <v>52</v>
      </c>
      <c s="34" t="s">
        <v>211</v>
      </c>
      <c s="34" t="s">
        <v>7378</v>
      </c>
      <c s="35" t="s">
        <v>5</v>
      </c>
      <c s="6" t="s">
        <v>7379</v>
      </c>
      <c s="36" t="s">
        <v>101</v>
      </c>
      <c s="37">
        <v>1</v>
      </c>
      <c s="36">
        <v>0.00022</v>
      </c>
      <c s="36">
        <f>ROUND(G1544*H1544,6)</f>
      </c>
      <c r="L1544" s="38">
        <v>0</v>
      </c>
      <c s="32">
        <f>ROUND(ROUND(L1544,2)*ROUND(G1544,3),2)</f>
      </c>
      <c s="36" t="s">
        <v>5370</v>
      </c>
      <c>
        <f>(M1544*21)/100</f>
      </c>
      <c t="s">
        <v>27</v>
      </c>
    </row>
    <row r="1545" spans="1:5" ht="12.75">
      <c r="A1545" s="35" t="s">
        <v>58</v>
      </c>
      <c r="E1545" s="39" t="s">
        <v>7380</v>
      </c>
    </row>
    <row r="1546" spans="1:5" ht="12.75">
      <c r="A1546" s="35" t="s">
        <v>59</v>
      </c>
      <c r="E1546" s="40" t="s">
        <v>5</v>
      </c>
    </row>
    <row r="1547" spans="1:5" ht="25.5">
      <c r="A1547" t="s">
        <v>60</v>
      </c>
      <c r="E1547" s="39" t="s">
        <v>7377</v>
      </c>
    </row>
    <row r="1548" spans="1:16" ht="12.75">
      <c r="A1548" t="s">
        <v>52</v>
      </c>
      <c s="34" t="s">
        <v>215</v>
      </c>
      <c s="34" t="s">
        <v>7381</v>
      </c>
      <c s="35" t="s">
        <v>5</v>
      </c>
      <c s="6" t="s">
        <v>7382</v>
      </c>
      <c s="36" t="s">
        <v>7383</v>
      </c>
      <c s="37">
        <v>2</v>
      </c>
      <c s="36">
        <v>0.00025</v>
      </c>
      <c s="36">
        <f>ROUND(G1548*H1548,6)</f>
      </c>
      <c r="L1548" s="38">
        <v>0</v>
      </c>
      <c s="32">
        <f>ROUND(ROUND(L1548,2)*ROUND(G1548,3),2)</f>
      </c>
      <c s="36" t="s">
        <v>5370</v>
      </c>
      <c>
        <f>(M1548*21)/100</f>
      </c>
      <c t="s">
        <v>27</v>
      </c>
    </row>
    <row r="1549" spans="1:5" ht="12.75">
      <c r="A1549" s="35" t="s">
        <v>58</v>
      </c>
      <c r="E1549" s="39" t="s">
        <v>7384</v>
      </c>
    </row>
    <row r="1550" spans="1:5" ht="12.75">
      <c r="A1550" s="35" t="s">
        <v>59</v>
      </c>
      <c r="E1550" s="40" t="s">
        <v>5</v>
      </c>
    </row>
    <row r="1551" spans="1:5" ht="25.5">
      <c r="A1551" t="s">
        <v>60</v>
      </c>
      <c r="E1551" s="39" t="s">
        <v>7377</v>
      </c>
    </row>
    <row r="1552" spans="1:16" ht="12.75">
      <c r="A1552" t="s">
        <v>52</v>
      </c>
      <c s="34" t="s">
        <v>219</v>
      </c>
      <c s="34" t="s">
        <v>7385</v>
      </c>
      <c s="35" t="s">
        <v>5</v>
      </c>
      <c s="6" t="s">
        <v>7386</v>
      </c>
      <c s="36" t="s">
        <v>5415</v>
      </c>
      <c s="37">
        <v>2</v>
      </c>
      <c s="36">
        <v>0.00057</v>
      </c>
      <c s="36">
        <f>ROUND(G1552*H1552,6)</f>
      </c>
      <c r="L1552" s="38">
        <v>0</v>
      </c>
      <c s="32">
        <f>ROUND(ROUND(L1552,2)*ROUND(G1552,3),2)</f>
      </c>
      <c s="36" t="s">
        <v>5370</v>
      </c>
      <c>
        <f>(M1552*21)/100</f>
      </c>
      <c t="s">
        <v>27</v>
      </c>
    </row>
    <row r="1553" spans="1:5" ht="12.75">
      <c r="A1553" s="35" t="s">
        <v>58</v>
      </c>
      <c r="E1553" s="39" t="s">
        <v>7387</v>
      </c>
    </row>
    <row r="1554" spans="1:5" ht="12.75">
      <c r="A1554" s="35" t="s">
        <v>59</v>
      </c>
      <c r="E1554" s="40" t="s">
        <v>5</v>
      </c>
    </row>
    <row r="1555" spans="1:5" ht="25.5">
      <c r="A1555" t="s">
        <v>60</v>
      </c>
      <c r="E1555" s="39" t="s">
        <v>7377</v>
      </c>
    </row>
    <row r="1556" spans="1:16" ht="12.75">
      <c r="A1556" t="s">
        <v>52</v>
      </c>
      <c s="34" t="s">
        <v>223</v>
      </c>
      <c s="34" t="s">
        <v>7388</v>
      </c>
      <c s="35" t="s">
        <v>5</v>
      </c>
      <c s="6" t="s">
        <v>7389</v>
      </c>
      <c s="36" t="s">
        <v>101</v>
      </c>
      <c s="37">
        <v>1</v>
      </c>
      <c s="36">
        <v>0.00026</v>
      </c>
      <c s="36">
        <f>ROUND(G1556*H1556,6)</f>
      </c>
      <c r="L1556" s="38">
        <v>0</v>
      </c>
      <c s="32">
        <f>ROUND(ROUND(L1556,2)*ROUND(G1556,3),2)</f>
      </c>
      <c s="36" t="s">
        <v>5370</v>
      </c>
      <c>
        <f>(M1556*21)/100</f>
      </c>
      <c t="s">
        <v>27</v>
      </c>
    </row>
    <row r="1557" spans="1:5" ht="25.5">
      <c r="A1557" s="35" t="s">
        <v>58</v>
      </c>
      <c r="E1557" s="39" t="s">
        <v>7390</v>
      </c>
    </row>
    <row r="1558" spans="1:5" ht="12.75">
      <c r="A1558" s="35" t="s">
        <v>59</v>
      </c>
      <c r="E1558" s="40" t="s">
        <v>5</v>
      </c>
    </row>
    <row r="1559" spans="1:5" ht="25.5">
      <c r="A1559" t="s">
        <v>60</v>
      </c>
      <c r="E1559" s="39" t="s">
        <v>7377</v>
      </c>
    </row>
    <row r="1560" spans="1:16" ht="12.75">
      <c r="A1560" t="s">
        <v>52</v>
      </c>
      <c s="34" t="s">
        <v>227</v>
      </c>
      <c s="34" t="s">
        <v>7391</v>
      </c>
      <c s="35" t="s">
        <v>5</v>
      </c>
      <c s="6" t="s">
        <v>7392</v>
      </c>
      <c s="36" t="s">
        <v>101</v>
      </c>
      <c s="37">
        <v>3</v>
      </c>
      <c s="36">
        <v>0.00012</v>
      </c>
      <c s="36">
        <f>ROUND(G1560*H1560,6)</f>
      </c>
      <c r="L1560" s="38">
        <v>0</v>
      </c>
      <c s="32">
        <f>ROUND(ROUND(L1560,2)*ROUND(G1560,3),2)</f>
      </c>
      <c s="36" t="s">
        <v>5370</v>
      </c>
      <c>
        <f>(M1560*21)/100</f>
      </c>
      <c t="s">
        <v>27</v>
      </c>
    </row>
    <row r="1561" spans="1:5" ht="12.75">
      <c r="A1561" s="35" t="s">
        <v>58</v>
      </c>
      <c r="E1561" s="39" t="s">
        <v>7393</v>
      </c>
    </row>
    <row r="1562" spans="1:5" ht="12.75">
      <c r="A1562" s="35" t="s">
        <v>59</v>
      </c>
      <c r="E1562" s="40" t="s">
        <v>5</v>
      </c>
    </row>
    <row r="1563" spans="1:5" ht="12.75">
      <c r="A1563" t="s">
        <v>60</v>
      </c>
      <c r="E1563" s="39" t="s">
        <v>5</v>
      </c>
    </row>
    <row r="1564" spans="1:16" ht="12.75">
      <c r="A1564" t="s">
        <v>52</v>
      </c>
      <c s="34" t="s">
        <v>231</v>
      </c>
      <c s="34" t="s">
        <v>7394</v>
      </c>
      <c s="35" t="s">
        <v>5</v>
      </c>
      <c s="6" t="s">
        <v>7395</v>
      </c>
      <c s="36" t="s">
        <v>101</v>
      </c>
      <c s="37">
        <v>1</v>
      </c>
      <c s="36">
        <v>0.00076</v>
      </c>
      <c s="36">
        <f>ROUND(G1564*H1564,6)</f>
      </c>
      <c r="L1564" s="38">
        <v>0</v>
      </c>
      <c s="32">
        <f>ROUND(ROUND(L1564,2)*ROUND(G1564,3),2)</f>
      </c>
      <c s="36" t="s">
        <v>5370</v>
      </c>
      <c>
        <f>(M1564*21)/100</f>
      </c>
      <c t="s">
        <v>27</v>
      </c>
    </row>
    <row r="1565" spans="1:5" ht="12.75">
      <c r="A1565" s="35" t="s">
        <v>58</v>
      </c>
      <c r="E1565" s="39" t="s">
        <v>7396</v>
      </c>
    </row>
    <row r="1566" spans="1:5" ht="12.75">
      <c r="A1566" s="35" t="s">
        <v>59</v>
      </c>
      <c r="E1566" s="40" t="s">
        <v>5</v>
      </c>
    </row>
    <row r="1567" spans="1:5" ht="12.75">
      <c r="A1567" t="s">
        <v>60</v>
      </c>
      <c r="E1567" s="39" t="s">
        <v>5</v>
      </c>
    </row>
    <row r="1568" spans="1:16" ht="12.75">
      <c r="A1568" t="s">
        <v>52</v>
      </c>
      <c s="34" t="s">
        <v>235</v>
      </c>
      <c s="34" t="s">
        <v>7397</v>
      </c>
      <c s="35" t="s">
        <v>5</v>
      </c>
      <c s="6" t="s">
        <v>7398</v>
      </c>
      <c s="36" t="s">
        <v>101</v>
      </c>
      <c s="37">
        <v>3</v>
      </c>
      <c s="36">
        <v>0.00012</v>
      </c>
      <c s="36">
        <f>ROUND(G1568*H1568,6)</f>
      </c>
      <c r="L1568" s="38">
        <v>0</v>
      </c>
      <c s="32">
        <f>ROUND(ROUND(L1568,2)*ROUND(G1568,3),2)</f>
      </c>
      <c s="36" t="s">
        <v>5370</v>
      </c>
      <c>
        <f>(M1568*21)/100</f>
      </c>
      <c t="s">
        <v>27</v>
      </c>
    </row>
    <row r="1569" spans="1:5" ht="12.75">
      <c r="A1569" s="35" t="s">
        <v>58</v>
      </c>
      <c r="E1569" s="39" t="s">
        <v>7399</v>
      </c>
    </row>
    <row r="1570" spans="1:5" ht="12.75">
      <c r="A1570" s="35" t="s">
        <v>59</v>
      </c>
      <c r="E1570" s="40" t="s">
        <v>5</v>
      </c>
    </row>
    <row r="1571" spans="1:5" ht="12.75">
      <c r="A1571" t="s">
        <v>60</v>
      </c>
      <c r="E1571" s="39" t="s">
        <v>5</v>
      </c>
    </row>
    <row r="1572" spans="1:16" ht="12.75">
      <c r="A1572" t="s">
        <v>52</v>
      </c>
      <c s="34" t="s">
        <v>239</v>
      </c>
      <c s="34" t="s">
        <v>7400</v>
      </c>
      <c s="35" t="s">
        <v>5</v>
      </c>
      <c s="6" t="s">
        <v>7401</v>
      </c>
      <c s="36" t="s">
        <v>101</v>
      </c>
      <c s="37">
        <v>1</v>
      </c>
      <c s="36">
        <v>0.00883</v>
      </c>
      <c s="36">
        <f>ROUND(G1572*H1572,6)</f>
      </c>
      <c r="L1572" s="38">
        <v>0</v>
      </c>
      <c s="32">
        <f>ROUND(ROUND(L1572,2)*ROUND(G1572,3),2)</f>
      </c>
      <c s="36" t="s">
        <v>5370</v>
      </c>
      <c>
        <f>(M1572*21)/100</f>
      </c>
      <c t="s">
        <v>27</v>
      </c>
    </row>
    <row r="1573" spans="1:5" ht="25.5">
      <c r="A1573" s="35" t="s">
        <v>58</v>
      </c>
      <c r="E1573" s="39" t="s">
        <v>7402</v>
      </c>
    </row>
    <row r="1574" spans="1:5" ht="12.75">
      <c r="A1574" s="35" t="s">
        <v>59</v>
      </c>
      <c r="E1574" s="40" t="s">
        <v>5</v>
      </c>
    </row>
    <row r="1575" spans="1:5" ht="12.75">
      <c r="A1575" t="s">
        <v>60</v>
      </c>
      <c r="E1575" s="39" t="s">
        <v>5</v>
      </c>
    </row>
    <row r="1576" spans="1:16" ht="12.75">
      <c r="A1576" t="s">
        <v>52</v>
      </c>
      <c s="34" t="s">
        <v>243</v>
      </c>
      <c s="34" t="s">
        <v>7403</v>
      </c>
      <c s="35" t="s">
        <v>5</v>
      </c>
      <c s="6" t="s">
        <v>7404</v>
      </c>
      <c s="36" t="s">
        <v>101</v>
      </c>
      <c s="37">
        <v>8</v>
      </c>
      <c s="36">
        <v>0.00021</v>
      </c>
      <c s="36">
        <f>ROUND(G1576*H1576,6)</f>
      </c>
      <c r="L1576" s="38">
        <v>0</v>
      </c>
      <c s="32">
        <f>ROUND(ROUND(L1576,2)*ROUND(G1576,3),2)</f>
      </c>
      <c s="36" t="s">
        <v>5370</v>
      </c>
      <c>
        <f>(M1576*21)/100</f>
      </c>
      <c t="s">
        <v>27</v>
      </c>
    </row>
    <row r="1577" spans="1:5" ht="25.5">
      <c r="A1577" s="35" t="s">
        <v>58</v>
      </c>
      <c r="E1577" s="39" t="s">
        <v>7405</v>
      </c>
    </row>
    <row r="1578" spans="1:5" ht="12.75">
      <c r="A1578" s="35" t="s">
        <v>59</v>
      </c>
      <c r="E1578" s="40" t="s">
        <v>5</v>
      </c>
    </row>
    <row r="1579" spans="1:5" ht="12.75">
      <c r="A1579" t="s">
        <v>60</v>
      </c>
      <c r="E1579" s="39" t="s">
        <v>5</v>
      </c>
    </row>
    <row r="1580" spans="1:16" ht="12.75">
      <c r="A1580" t="s">
        <v>52</v>
      </c>
      <c s="34" t="s">
        <v>248</v>
      </c>
      <c s="34" t="s">
        <v>7406</v>
      </c>
      <c s="35" t="s">
        <v>5</v>
      </c>
      <c s="6" t="s">
        <v>7407</v>
      </c>
      <c s="36" t="s">
        <v>101</v>
      </c>
      <c s="37">
        <v>1</v>
      </c>
      <c s="36">
        <v>0.00035</v>
      </c>
      <c s="36">
        <f>ROUND(G1580*H1580,6)</f>
      </c>
      <c r="L1580" s="38">
        <v>0</v>
      </c>
      <c s="32">
        <f>ROUND(ROUND(L1580,2)*ROUND(G1580,3),2)</f>
      </c>
      <c s="36" t="s">
        <v>5370</v>
      </c>
      <c>
        <f>(M1580*21)/100</f>
      </c>
      <c t="s">
        <v>27</v>
      </c>
    </row>
    <row r="1581" spans="1:5" ht="25.5">
      <c r="A1581" s="35" t="s">
        <v>58</v>
      </c>
      <c r="E1581" s="39" t="s">
        <v>7408</v>
      </c>
    </row>
    <row r="1582" spans="1:5" ht="12.75">
      <c r="A1582" s="35" t="s">
        <v>59</v>
      </c>
      <c r="E1582" s="40" t="s">
        <v>5</v>
      </c>
    </row>
    <row r="1583" spans="1:5" ht="12.75">
      <c r="A1583" t="s">
        <v>60</v>
      </c>
      <c r="E1583" s="39" t="s">
        <v>5</v>
      </c>
    </row>
    <row r="1584" spans="1:16" ht="12.75">
      <c r="A1584" t="s">
        <v>52</v>
      </c>
      <c s="34" t="s">
        <v>252</v>
      </c>
      <c s="34" t="s">
        <v>7409</v>
      </c>
      <c s="35" t="s">
        <v>5</v>
      </c>
      <c s="6" t="s">
        <v>7410</v>
      </c>
      <c s="36" t="s">
        <v>101</v>
      </c>
      <c s="37">
        <v>2</v>
      </c>
      <c s="36">
        <v>0.00051</v>
      </c>
      <c s="36">
        <f>ROUND(G1584*H1584,6)</f>
      </c>
      <c r="L1584" s="38">
        <v>0</v>
      </c>
      <c s="32">
        <f>ROUND(ROUND(L1584,2)*ROUND(G1584,3),2)</f>
      </c>
      <c s="36" t="s">
        <v>5370</v>
      </c>
      <c>
        <f>(M1584*21)/100</f>
      </c>
      <c t="s">
        <v>27</v>
      </c>
    </row>
    <row r="1585" spans="1:5" ht="25.5">
      <c r="A1585" s="35" t="s">
        <v>58</v>
      </c>
      <c r="E1585" s="39" t="s">
        <v>7411</v>
      </c>
    </row>
    <row r="1586" spans="1:5" ht="12.75">
      <c r="A1586" s="35" t="s">
        <v>59</v>
      </c>
      <c r="E1586" s="40" t="s">
        <v>5</v>
      </c>
    </row>
    <row r="1587" spans="1:5" ht="12.75">
      <c r="A1587" t="s">
        <v>60</v>
      </c>
      <c r="E1587" s="39" t="s">
        <v>5</v>
      </c>
    </row>
    <row r="1588" spans="1:16" ht="25.5">
      <c r="A1588" t="s">
        <v>52</v>
      </c>
      <c s="34" t="s">
        <v>256</v>
      </c>
      <c s="34" t="s">
        <v>7412</v>
      </c>
      <c s="35" t="s">
        <v>5</v>
      </c>
      <c s="6" t="s">
        <v>7413</v>
      </c>
      <c s="36" t="s">
        <v>101</v>
      </c>
      <c s="37">
        <v>21</v>
      </c>
      <c s="36">
        <v>0.00028</v>
      </c>
      <c s="36">
        <f>ROUND(G1588*H1588,6)</f>
      </c>
      <c r="L1588" s="38">
        <v>0</v>
      </c>
      <c s="32">
        <f>ROUND(ROUND(L1588,2)*ROUND(G1588,3),2)</f>
      </c>
      <c s="36" t="s">
        <v>5370</v>
      </c>
      <c>
        <f>(M1588*21)/100</f>
      </c>
      <c t="s">
        <v>27</v>
      </c>
    </row>
    <row r="1589" spans="1:5" ht="25.5">
      <c r="A1589" s="35" t="s">
        <v>58</v>
      </c>
      <c r="E1589" s="39" t="s">
        <v>7414</v>
      </c>
    </row>
    <row r="1590" spans="1:5" ht="12.75">
      <c r="A1590" s="35" t="s">
        <v>59</v>
      </c>
      <c r="E1590" s="40" t="s">
        <v>5</v>
      </c>
    </row>
    <row r="1591" spans="1:5" ht="12.75">
      <c r="A1591" t="s">
        <v>60</v>
      </c>
      <c r="E1591" s="39" t="s">
        <v>5</v>
      </c>
    </row>
    <row r="1592" spans="1:16" ht="12.75">
      <c r="A1592" t="s">
        <v>52</v>
      </c>
      <c s="34" t="s">
        <v>260</v>
      </c>
      <c s="34" t="s">
        <v>7415</v>
      </c>
      <c s="35" t="s">
        <v>5</v>
      </c>
      <c s="6" t="s">
        <v>7416</v>
      </c>
      <c s="36" t="s">
        <v>101</v>
      </c>
      <c s="37">
        <v>1</v>
      </c>
      <c s="36">
        <v>0.0032</v>
      </c>
      <c s="36">
        <f>ROUND(G1592*H1592,6)</f>
      </c>
      <c r="L1592" s="38">
        <v>0</v>
      </c>
      <c s="32">
        <f>ROUND(ROUND(L1592,2)*ROUND(G1592,3),2)</f>
      </c>
      <c s="36" t="s">
        <v>5370</v>
      </c>
      <c>
        <f>(M1592*21)/100</f>
      </c>
      <c t="s">
        <v>27</v>
      </c>
    </row>
    <row r="1593" spans="1:5" ht="12.75">
      <c r="A1593" s="35" t="s">
        <v>58</v>
      </c>
      <c r="E1593" s="39" t="s">
        <v>7417</v>
      </c>
    </row>
    <row r="1594" spans="1:5" ht="12.75">
      <c r="A1594" s="35" t="s">
        <v>59</v>
      </c>
      <c r="E1594" s="40" t="s">
        <v>5</v>
      </c>
    </row>
    <row r="1595" spans="1:5" ht="12.75">
      <c r="A1595" t="s">
        <v>60</v>
      </c>
      <c r="E1595" s="39" t="s">
        <v>5</v>
      </c>
    </row>
    <row r="1596" spans="1:16" ht="25.5">
      <c r="A1596" t="s">
        <v>52</v>
      </c>
      <c s="34" t="s">
        <v>264</v>
      </c>
      <c s="34" t="s">
        <v>7418</v>
      </c>
      <c s="35" t="s">
        <v>5</v>
      </c>
      <c s="6" t="s">
        <v>7419</v>
      </c>
      <c s="36" t="s">
        <v>101</v>
      </c>
      <c s="37">
        <v>5</v>
      </c>
      <c s="36">
        <v>0.00127</v>
      </c>
      <c s="36">
        <f>ROUND(G1596*H1596,6)</f>
      </c>
      <c r="L1596" s="38">
        <v>0</v>
      </c>
      <c s="32">
        <f>ROUND(ROUND(L1596,2)*ROUND(G1596,3),2)</f>
      </c>
      <c s="36" t="s">
        <v>5370</v>
      </c>
      <c>
        <f>(M1596*21)/100</f>
      </c>
      <c t="s">
        <v>27</v>
      </c>
    </row>
    <row r="1597" spans="1:5" ht="25.5">
      <c r="A1597" s="35" t="s">
        <v>58</v>
      </c>
      <c r="E1597" s="39" t="s">
        <v>7420</v>
      </c>
    </row>
    <row r="1598" spans="1:5" ht="12.75">
      <c r="A1598" s="35" t="s">
        <v>59</v>
      </c>
      <c r="E1598" s="40" t="s">
        <v>5</v>
      </c>
    </row>
    <row r="1599" spans="1:5" ht="25.5">
      <c r="A1599" t="s">
        <v>60</v>
      </c>
      <c r="E1599" s="39" t="s">
        <v>7421</v>
      </c>
    </row>
    <row r="1600" spans="1:16" ht="25.5">
      <c r="A1600" t="s">
        <v>52</v>
      </c>
      <c s="34" t="s">
        <v>268</v>
      </c>
      <c s="34" t="s">
        <v>7422</v>
      </c>
      <c s="35" t="s">
        <v>5</v>
      </c>
      <c s="6" t="s">
        <v>7423</v>
      </c>
      <c s="36" t="s">
        <v>101</v>
      </c>
      <c s="37">
        <v>1</v>
      </c>
      <c s="36">
        <v>0.00148</v>
      </c>
      <c s="36">
        <f>ROUND(G1600*H1600,6)</f>
      </c>
      <c r="L1600" s="38">
        <v>0</v>
      </c>
      <c s="32">
        <f>ROUND(ROUND(L1600,2)*ROUND(G1600,3),2)</f>
      </c>
      <c s="36" t="s">
        <v>5370</v>
      </c>
      <c>
        <f>(M1600*21)/100</f>
      </c>
      <c t="s">
        <v>27</v>
      </c>
    </row>
    <row r="1601" spans="1:5" ht="25.5">
      <c r="A1601" s="35" t="s">
        <v>58</v>
      </c>
      <c r="E1601" s="39" t="s">
        <v>7424</v>
      </c>
    </row>
    <row r="1602" spans="1:5" ht="12.75">
      <c r="A1602" s="35" t="s">
        <v>59</v>
      </c>
      <c r="E1602" s="40" t="s">
        <v>5</v>
      </c>
    </row>
    <row r="1603" spans="1:5" ht="25.5">
      <c r="A1603" t="s">
        <v>60</v>
      </c>
      <c r="E1603" s="39" t="s">
        <v>7421</v>
      </c>
    </row>
    <row r="1604" spans="1:16" ht="12.75">
      <c r="A1604" t="s">
        <v>52</v>
      </c>
      <c s="34" t="s">
        <v>272</v>
      </c>
      <c s="34" t="s">
        <v>7425</v>
      </c>
      <c s="35" t="s">
        <v>5</v>
      </c>
      <c s="6" t="s">
        <v>7426</v>
      </c>
      <c s="36" t="s">
        <v>5415</v>
      </c>
      <c s="37">
        <v>1</v>
      </c>
      <c s="36">
        <v>0.01106</v>
      </c>
      <c s="36">
        <f>ROUND(G1604*H1604,6)</f>
      </c>
      <c r="L1604" s="38">
        <v>0</v>
      </c>
      <c s="32">
        <f>ROUND(ROUND(L1604,2)*ROUND(G1604,3),2)</f>
      </c>
      <c s="36" t="s">
        <v>5370</v>
      </c>
      <c>
        <f>(M1604*21)/100</f>
      </c>
      <c t="s">
        <v>27</v>
      </c>
    </row>
    <row r="1605" spans="1:5" ht="12.75">
      <c r="A1605" s="35" t="s">
        <v>58</v>
      </c>
      <c r="E1605" s="39" t="s">
        <v>7427</v>
      </c>
    </row>
    <row r="1606" spans="1:5" ht="12.75">
      <c r="A1606" s="35" t="s">
        <v>59</v>
      </c>
      <c r="E1606" s="40" t="s">
        <v>5</v>
      </c>
    </row>
    <row r="1607" spans="1:5" ht="25.5">
      <c r="A1607" t="s">
        <v>60</v>
      </c>
      <c r="E1607" s="39" t="s">
        <v>7421</v>
      </c>
    </row>
    <row r="1608" spans="1:16" ht="12.75">
      <c r="A1608" t="s">
        <v>52</v>
      </c>
      <c s="34" t="s">
        <v>276</v>
      </c>
      <c s="34" t="s">
        <v>7428</v>
      </c>
      <c s="35" t="s">
        <v>5</v>
      </c>
      <c s="6" t="s">
        <v>7429</v>
      </c>
      <c s="36" t="s">
        <v>78</v>
      </c>
      <c s="37">
        <v>147</v>
      </c>
      <c s="36">
        <v>0.00019</v>
      </c>
      <c s="36">
        <f>ROUND(G1608*H1608,6)</f>
      </c>
      <c r="L1608" s="38">
        <v>0</v>
      </c>
      <c s="32">
        <f>ROUND(ROUND(L1608,2)*ROUND(G1608,3),2)</f>
      </c>
      <c s="36" t="s">
        <v>5370</v>
      </c>
      <c>
        <f>(M1608*21)/100</f>
      </c>
      <c t="s">
        <v>27</v>
      </c>
    </row>
    <row r="1609" spans="1:5" ht="25.5">
      <c r="A1609" s="35" t="s">
        <v>58</v>
      </c>
      <c r="E1609" s="39" t="s">
        <v>7430</v>
      </c>
    </row>
    <row r="1610" spans="1:5" ht="12.75">
      <c r="A1610" s="35" t="s">
        <v>59</v>
      </c>
      <c r="E1610" s="40" t="s">
        <v>5</v>
      </c>
    </row>
    <row r="1611" spans="1:5" ht="63.75">
      <c r="A1611" t="s">
        <v>60</v>
      </c>
      <c r="E1611" s="39" t="s">
        <v>7431</v>
      </c>
    </row>
    <row r="1612" spans="1:16" ht="12.75">
      <c r="A1612" t="s">
        <v>52</v>
      </c>
      <c s="34" t="s">
        <v>279</v>
      </c>
      <c s="34" t="s">
        <v>7432</v>
      </c>
      <c s="35" t="s">
        <v>5</v>
      </c>
      <c s="6" t="s">
        <v>7433</v>
      </c>
      <c s="36" t="s">
        <v>78</v>
      </c>
      <c s="37">
        <v>147</v>
      </c>
      <c s="36">
        <v>1E-05</v>
      </c>
      <c s="36">
        <f>ROUND(G1612*H1612,6)</f>
      </c>
      <c r="L1612" s="38">
        <v>0</v>
      </c>
      <c s="32">
        <f>ROUND(ROUND(L1612,2)*ROUND(G1612,3),2)</f>
      </c>
      <c s="36" t="s">
        <v>5370</v>
      </c>
      <c>
        <f>(M1612*21)/100</f>
      </c>
      <c t="s">
        <v>27</v>
      </c>
    </row>
    <row r="1613" spans="1:5" ht="25.5">
      <c r="A1613" s="35" t="s">
        <v>58</v>
      </c>
      <c r="E1613" s="39" t="s">
        <v>7434</v>
      </c>
    </row>
    <row r="1614" spans="1:5" ht="12.75">
      <c r="A1614" s="35" t="s">
        <v>59</v>
      </c>
      <c r="E1614" s="40" t="s">
        <v>5</v>
      </c>
    </row>
    <row r="1615" spans="1:5" ht="63.75">
      <c r="A1615" t="s">
        <v>60</v>
      </c>
      <c r="E1615" s="39" t="s">
        <v>7431</v>
      </c>
    </row>
    <row r="1616" spans="1:16" ht="12.75">
      <c r="A1616" t="s">
        <v>52</v>
      </c>
      <c s="34" t="s">
        <v>283</v>
      </c>
      <c s="34" t="s">
        <v>7435</v>
      </c>
      <c s="35" t="s">
        <v>5</v>
      </c>
      <c s="6" t="s">
        <v>7436</v>
      </c>
      <c s="36" t="s">
        <v>737</v>
      </c>
      <c s="37">
        <v>0.393</v>
      </c>
      <c s="36">
        <v>0</v>
      </c>
      <c s="36">
        <f>ROUND(G1616*H1616,6)</f>
      </c>
      <c r="L1616" s="38">
        <v>0</v>
      </c>
      <c s="32">
        <f>ROUND(ROUND(L1616,2)*ROUND(G1616,3),2)</f>
      </c>
      <c s="36" t="s">
        <v>5370</v>
      </c>
      <c>
        <f>(M1616*21)/100</f>
      </c>
      <c t="s">
        <v>27</v>
      </c>
    </row>
    <row r="1617" spans="1:5" ht="25.5">
      <c r="A1617" s="35" t="s">
        <v>58</v>
      </c>
      <c r="E1617" s="39" t="s">
        <v>7437</v>
      </c>
    </row>
    <row r="1618" spans="1:5" ht="12.75">
      <c r="A1618" s="35" t="s">
        <v>59</v>
      </c>
      <c r="E1618" s="40" t="s">
        <v>5</v>
      </c>
    </row>
    <row r="1619" spans="1:5" ht="114.75">
      <c r="A1619" t="s">
        <v>60</v>
      </c>
      <c r="E1619" s="39" t="s">
        <v>7438</v>
      </c>
    </row>
    <row r="1620" spans="1:13" ht="12.75">
      <c r="A1620" t="s">
        <v>49</v>
      </c>
      <c r="C1620" s="31" t="s">
        <v>7439</v>
      </c>
      <c r="E1620" s="33" t="s">
        <v>7440</v>
      </c>
      <c r="J1620" s="32">
        <f>0</f>
      </c>
      <c s="32">
        <f>0</f>
      </c>
      <c s="32">
        <f>0+L1621+L1625+L1629+L1633+L1637+L1641+L1645+L1649+L1653+L1657+L1661+L1665+L1669+L1673+L1677+L1681+L1685+L1689+L1693+L1697+L1701+L1705+L1709+L1713</f>
      </c>
      <c s="32">
        <f>0+M1621+M1625+M1629+M1633+M1637+M1641+M1645+M1649+M1653+M1657+M1661+M1665+M1669+M1673+M1677+M1681+M1685+M1689+M1693+M1697+M1701+M1705+M1709+M1713</f>
      </c>
    </row>
    <row r="1621" spans="1:16" ht="25.5">
      <c r="A1621" t="s">
        <v>52</v>
      </c>
      <c s="34" t="s">
        <v>287</v>
      </c>
      <c s="34" t="s">
        <v>7441</v>
      </c>
      <c s="35" t="s">
        <v>5</v>
      </c>
      <c s="6" t="s">
        <v>7442</v>
      </c>
      <c s="36" t="s">
        <v>5415</v>
      </c>
      <c s="37">
        <v>4</v>
      </c>
      <c s="36">
        <v>0.01697</v>
      </c>
      <c s="36">
        <f>ROUND(G1621*H1621,6)</f>
      </c>
      <c r="L1621" s="38">
        <v>0</v>
      </c>
      <c s="32">
        <f>ROUND(ROUND(L1621,2)*ROUND(G1621,3),2)</f>
      </c>
      <c s="36" t="s">
        <v>5370</v>
      </c>
      <c>
        <f>(M1621*21)/100</f>
      </c>
      <c t="s">
        <v>27</v>
      </c>
    </row>
    <row r="1622" spans="1:5" ht="25.5">
      <c r="A1622" s="35" t="s">
        <v>58</v>
      </c>
      <c r="E1622" s="39" t="s">
        <v>7443</v>
      </c>
    </row>
    <row r="1623" spans="1:5" ht="12.75">
      <c r="A1623" s="35" t="s">
        <v>59</v>
      </c>
      <c r="E1623" s="40" t="s">
        <v>5</v>
      </c>
    </row>
    <row r="1624" spans="1:5" ht="25.5">
      <c r="A1624" t="s">
        <v>60</v>
      </c>
      <c r="E1624" s="39" t="s">
        <v>7444</v>
      </c>
    </row>
    <row r="1625" spans="1:16" ht="12.75">
      <c r="A1625" t="s">
        <v>52</v>
      </c>
      <c s="34" t="s">
        <v>291</v>
      </c>
      <c s="34" t="s">
        <v>7445</v>
      </c>
      <c s="35" t="s">
        <v>5</v>
      </c>
      <c s="6" t="s">
        <v>7446</v>
      </c>
      <c s="36" t="s">
        <v>5415</v>
      </c>
      <c s="37">
        <v>1</v>
      </c>
      <c s="36">
        <v>0.02894</v>
      </c>
      <c s="36">
        <f>ROUND(G1625*H1625,6)</f>
      </c>
      <c r="L1625" s="38">
        <v>0</v>
      </c>
      <c s="32">
        <f>ROUND(ROUND(L1625,2)*ROUND(G1625,3),2)</f>
      </c>
      <c s="36" t="s">
        <v>5370</v>
      </c>
      <c>
        <f>(M1625*21)/100</f>
      </c>
      <c t="s">
        <v>27</v>
      </c>
    </row>
    <row r="1626" spans="1:5" ht="12.75">
      <c r="A1626" s="35" t="s">
        <v>58</v>
      </c>
      <c r="E1626" s="39" t="s">
        <v>7447</v>
      </c>
    </row>
    <row r="1627" spans="1:5" ht="12.75">
      <c r="A1627" s="35" t="s">
        <v>59</v>
      </c>
      <c r="E1627" s="40" t="s">
        <v>5</v>
      </c>
    </row>
    <row r="1628" spans="1:5" ht="25.5">
      <c r="A1628" t="s">
        <v>60</v>
      </c>
      <c r="E1628" s="39" t="s">
        <v>7444</v>
      </c>
    </row>
    <row r="1629" spans="1:16" ht="12.75">
      <c r="A1629" t="s">
        <v>52</v>
      </c>
      <c s="34" t="s">
        <v>295</v>
      </c>
      <c s="34" t="s">
        <v>7448</v>
      </c>
      <c s="35" t="s">
        <v>5</v>
      </c>
      <c s="6" t="s">
        <v>7449</v>
      </c>
      <c s="36" t="s">
        <v>5415</v>
      </c>
      <c s="37">
        <v>1</v>
      </c>
      <c s="36">
        <v>0.03991</v>
      </c>
      <c s="36">
        <f>ROUND(G1629*H1629,6)</f>
      </c>
      <c r="L1629" s="38">
        <v>0</v>
      </c>
      <c s="32">
        <f>ROUND(ROUND(L1629,2)*ROUND(G1629,3),2)</f>
      </c>
      <c s="36" t="s">
        <v>5370</v>
      </c>
      <c>
        <f>(M1629*21)/100</f>
      </c>
      <c t="s">
        <v>27</v>
      </c>
    </row>
    <row r="1630" spans="1:5" ht="25.5">
      <c r="A1630" s="35" t="s">
        <v>58</v>
      </c>
      <c r="E1630" s="39" t="s">
        <v>7450</v>
      </c>
    </row>
    <row r="1631" spans="1:5" ht="12.75">
      <c r="A1631" s="35" t="s">
        <v>59</v>
      </c>
      <c r="E1631" s="40" t="s">
        <v>5</v>
      </c>
    </row>
    <row r="1632" spans="1:5" ht="25.5">
      <c r="A1632" t="s">
        <v>60</v>
      </c>
      <c r="E1632" s="39" t="s">
        <v>7444</v>
      </c>
    </row>
    <row r="1633" spans="1:16" ht="12.75">
      <c r="A1633" t="s">
        <v>52</v>
      </c>
      <c s="34" t="s">
        <v>299</v>
      </c>
      <c s="34" t="s">
        <v>7451</v>
      </c>
      <c s="35" t="s">
        <v>5</v>
      </c>
      <c s="6" t="s">
        <v>7452</v>
      </c>
      <c s="36" t="s">
        <v>5415</v>
      </c>
      <c s="37">
        <v>1</v>
      </c>
      <c s="36">
        <v>0.01908</v>
      </c>
      <c s="36">
        <f>ROUND(G1633*H1633,6)</f>
      </c>
      <c r="L1633" s="38">
        <v>0</v>
      </c>
      <c s="32">
        <f>ROUND(ROUND(L1633,2)*ROUND(G1633,3),2)</f>
      </c>
      <c s="36" t="s">
        <v>5370</v>
      </c>
      <c>
        <f>(M1633*21)/100</f>
      </c>
      <c t="s">
        <v>27</v>
      </c>
    </row>
    <row r="1634" spans="1:5" ht="12.75">
      <c r="A1634" s="35" t="s">
        <v>58</v>
      </c>
      <c r="E1634" s="39" t="s">
        <v>7453</v>
      </c>
    </row>
    <row r="1635" spans="1:5" ht="12.75">
      <c r="A1635" s="35" t="s">
        <v>59</v>
      </c>
      <c r="E1635" s="40" t="s">
        <v>5</v>
      </c>
    </row>
    <row r="1636" spans="1:5" ht="25.5">
      <c r="A1636" t="s">
        <v>60</v>
      </c>
      <c r="E1636" s="39" t="s">
        <v>7454</v>
      </c>
    </row>
    <row r="1637" spans="1:16" ht="25.5">
      <c r="A1637" t="s">
        <v>52</v>
      </c>
      <c s="34" t="s">
        <v>303</v>
      </c>
      <c s="34" t="s">
        <v>7455</v>
      </c>
      <c s="35" t="s">
        <v>5</v>
      </c>
      <c s="6" t="s">
        <v>7456</v>
      </c>
      <c s="36" t="s">
        <v>5415</v>
      </c>
      <c s="37">
        <v>2</v>
      </c>
      <c s="36">
        <v>0.01647</v>
      </c>
      <c s="36">
        <f>ROUND(G1637*H1637,6)</f>
      </c>
      <c r="L1637" s="38">
        <v>0</v>
      </c>
      <c s="32">
        <f>ROUND(ROUND(L1637,2)*ROUND(G1637,3),2)</f>
      </c>
      <c s="36" t="s">
        <v>5370</v>
      </c>
      <c>
        <f>(M1637*21)/100</f>
      </c>
      <c t="s">
        <v>27</v>
      </c>
    </row>
    <row r="1638" spans="1:5" ht="25.5">
      <c r="A1638" s="35" t="s">
        <v>58</v>
      </c>
      <c r="E1638" s="39" t="s">
        <v>7457</v>
      </c>
    </row>
    <row r="1639" spans="1:5" ht="12.75">
      <c r="A1639" s="35" t="s">
        <v>59</v>
      </c>
      <c r="E1639" s="40" t="s">
        <v>5</v>
      </c>
    </row>
    <row r="1640" spans="1:5" ht="102">
      <c r="A1640" t="s">
        <v>60</v>
      </c>
      <c r="E1640" s="39" t="s">
        <v>7458</v>
      </c>
    </row>
    <row r="1641" spans="1:16" ht="25.5">
      <c r="A1641" t="s">
        <v>52</v>
      </c>
      <c s="34" t="s">
        <v>307</v>
      </c>
      <c s="34" t="s">
        <v>7459</v>
      </c>
      <c s="35" t="s">
        <v>5</v>
      </c>
      <c s="6" t="s">
        <v>7460</v>
      </c>
      <c s="36" t="s">
        <v>5415</v>
      </c>
      <c s="37">
        <v>2</v>
      </c>
      <c s="36">
        <v>0.02223</v>
      </c>
      <c s="36">
        <f>ROUND(G1641*H1641,6)</f>
      </c>
      <c r="L1641" s="38">
        <v>0</v>
      </c>
      <c s="32">
        <f>ROUND(ROUND(L1641,2)*ROUND(G1641,3),2)</f>
      </c>
      <c s="36" t="s">
        <v>5370</v>
      </c>
      <c>
        <f>(M1641*21)/100</f>
      </c>
      <c t="s">
        <v>27</v>
      </c>
    </row>
    <row r="1642" spans="1:5" ht="25.5">
      <c r="A1642" s="35" t="s">
        <v>58</v>
      </c>
      <c r="E1642" s="39" t="s">
        <v>7461</v>
      </c>
    </row>
    <row r="1643" spans="1:5" ht="12.75">
      <c r="A1643" s="35" t="s">
        <v>59</v>
      </c>
      <c r="E1643" s="40" t="s">
        <v>5</v>
      </c>
    </row>
    <row r="1644" spans="1:5" ht="102">
      <c r="A1644" t="s">
        <v>60</v>
      </c>
      <c r="E1644" s="39" t="s">
        <v>7458</v>
      </c>
    </row>
    <row r="1645" spans="1:16" ht="12.75">
      <c r="A1645" t="s">
        <v>52</v>
      </c>
      <c s="34" t="s">
        <v>311</v>
      </c>
      <c s="34" t="s">
        <v>7462</v>
      </c>
      <c s="35" t="s">
        <v>5</v>
      </c>
      <c s="6" t="s">
        <v>7463</v>
      </c>
      <c s="36" t="s">
        <v>5415</v>
      </c>
      <c s="37">
        <v>1</v>
      </c>
      <c s="36">
        <v>0.01921</v>
      </c>
      <c s="36">
        <f>ROUND(G1645*H1645,6)</f>
      </c>
      <c r="L1645" s="38">
        <v>0</v>
      </c>
      <c s="32">
        <f>ROUND(ROUND(L1645,2)*ROUND(G1645,3),2)</f>
      </c>
      <c s="36" t="s">
        <v>5370</v>
      </c>
      <c>
        <f>(M1645*21)/100</f>
      </c>
      <c t="s">
        <v>27</v>
      </c>
    </row>
    <row r="1646" spans="1:5" ht="25.5">
      <c r="A1646" s="35" t="s">
        <v>58</v>
      </c>
      <c r="E1646" s="39" t="s">
        <v>7464</v>
      </c>
    </row>
    <row r="1647" spans="1:5" ht="12.75">
      <c r="A1647" s="35" t="s">
        <v>59</v>
      </c>
      <c r="E1647" s="40" t="s">
        <v>5</v>
      </c>
    </row>
    <row r="1648" spans="1:5" ht="102">
      <c r="A1648" t="s">
        <v>60</v>
      </c>
      <c r="E1648" s="39" t="s">
        <v>7458</v>
      </c>
    </row>
    <row r="1649" spans="1:16" ht="12.75">
      <c r="A1649" t="s">
        <v>52</v>
      </c>
      <c s="34" t="s">
        <v>315</v>
      </c>
      <c s="34" t="s">
        <v>7465</v>
      </c>
      <c s="35" t="s">
        <v>5</v>
      </c>
      <c s="6" t="s">
        <v>7466</v>
      </c>
      <c s="36" t="s">
        <v>5415</v>
      </c>
      <c s="37">
        <v>1</v>
      </c>
      <c s="36">
        <v>0.01452</v>
      </c>
      <c s="36">
        <f>ROUND(G1649*H1649,6)</f>
      </c>
      <c r="L1649" s="38">
        <v>0</v>
      </c>
      <c s="32">
        <f>ROUND(ROUND(L1649,2)*ROUND(G1649,3),2)</f>
      </c>
      <c s="36" t="s">
        <v>5370</v>
      </c>
      <c>
        <f>(M1649*21)/100</f>
      </c>
      <c t="s">
        <v>27</v>
      </c>
    </row>
    <row r="1650" spans="1:5" ht="12.75">
      <c r="A1650" s="35" t="s">
        <v>58</v>
      </c>
      <c r="E1650" s="39" t="s">
        <v>7467</v>
      </c>
    </row>
    <row r="1651" spans="1:5" ht="12.75">
      <c r="A1651" s="35" t="s">
        <v>59</v>
      </c>
      <c r="E1651" s="40" t="s">
        <v>5</v>
      </c>
    </row>
    <row r="1652" spans="1:5" ht="63.75">
      <c r="A1652" t="s">
        <v>60</v>
      </c>
      <c r="E1652" s="39" t="s">
        <v>7468</v>
      </c>
    </row>
    <row r="1653" spans="1:16" ht="25.5">
      <c r="A1653" t="s">
        <v>52</v>
      </c>
      <c s="34" t="s">
        <v>319</v>
      </c>
      <c s="34" t="s">
        <v>7469</v>
      </c>
      <c s="35" t="s">
        <v>5</v>
      </c>
      <c s="6" t="s">
        <v>7470</v>
      </c>
      <c s="36" t="s">
        <v>5415</v>
      </c>
      <c s="37">
        <v>1</v>
      </c>
      <c s="36">
        <v>0.03649</v>
      </c>
      <c s="36">
        <f>ROUND(G1653*H1653,6)</f>
      </c>
      <c r="L1653" s="38">
        <v>0</v>
      </c>
      <c s="32">
        <f>ROUND(ROUND(L1653,2)*ROUND(G1653,3),2)</f>
      </c>
      <c s="36" t="s">
        <v>5370</v>
      </c>
      <c>
        <f>(M1653*21)/100</f>
      </c>
      <c t="s">
        <v>27</v>
      </c>
    </row>
    <row r="1654" spans="1:5" ht="38.25">
      <c r="A1654" s="35" t="s">
        <v>58</v>
      </c>
      <c r="E1654" s="39" t="s">
        <v>7471</v>
      </c>
    </row>
    <row r="1655" spans="1:5" ht="12.75">
      <c r="A1655" s="35" t="s">
        <v>59</v>
      </c>
      <c r="E1655" s="40" t="s">
        <v>5</v>
      </c>
    </row>
    <row r="1656" spans="1:5" ht="25.5">
      <c r="A1656" t="s">
        <v>60</v>
      </c>
      <c r="E1656" s="39" t="s">
        <v>7472</v>
      </c>
    </row>
    <row r="1657" spans="1:16" ht="25.5">
      <c r="A1657" t="s">
        <v>52</v>
      </c>
      <c s="34" t="s">
        <v>323</v>
      </c>
      <c s="34" t="s">
        <v>7473</v>
      </c>
      <c s="35" t="s">
        <v>5</v>
      </c>
      <c s="6" t="s">
        <v>7474</v>
      </c>
      <c s="36" t="s">
        <v>5415</v>
      </c>
      <c s="37">
        <v>2</v>
      </c>
      <c s="36">
        <v>0.00493</v>
      </c>
      <c s="36">
        <f>ROUND(G1657*H1657,6)</f>
      </c>
      <c r="L1657" s="38">
        <v>0</v>
      </c>
      <c s="32">
        <f>ROUND(ROUND(L1657,2)*ROUND(G1657,3),2)</f>
      </c>
      <c s="36" t="s">
        <v>5370</v>
      </c>
      <c>
        <f>(M1657*21)/100</f>
      </c>
      <c t="s">
        <v>27</v>
      </c>
    </row>
    <row r="1658" spans="1:5" ht="25.5">
      <c r="A1658" s="35" t="s">
        <v>58</v>
      </c>
      <c r="E1658" s="39" t="s">
        <v>7475</v>
      </c>
    </row>
    <row r="1659" spans="1:5" ht="12.75">
      <c r="A1659" s="35" t="s">
        <v>59</v>
      </c>
      <c r="E1659" s="40" t="s">
        <v>5</v>
      </c>
    </row>
    <row r="1660" spans="1:5" ht="25.5">
      <c r="A1660" t="s">
        <v>60</v>
      </c>
      <c r="E1660" s="39" t="s">
        <v>7476</v>
      </c>
    </row>
    <row r="1661" spans="1:16" ht="12.75">
      <c r="A1661" t="s">
        <v>52</v>
      </c>
      <c s="34" t="s">
        <v>327</v>
      </c>
      <c s="34" t="s">
        <v>7477</v>
      </c>
      <c s="35" t="s">
        <v>5</v>
      </c>
      <c s="6" t="s">
        <v>7478</v>
      </c>
      <c s="36" t="s">
        <v>5415</v>
      </c>
      <c s="37">
        <v>1</v>
      </c>
      <c s="36">
        <v>0.01475</v>
      </c>
      <c s="36">
        <f>ROUND(G1661*H1661,6)</f>
      </c>
      <c r="L1661" s="38">
        <v>0</v>
      </c>
      <c s="32">
        <f>ROUND(ROUND(L1661,2)*ROUND(G1661,3),2)</f>
      </c>
      <c s="36" t="s">
        <v>5370</v>
      </c>
      <c>
        <f>(M1661*21)/100</f>
      </c>
      <c t="s">
        <v>27</v>
      </c>
    </row>
    <row r="1662" spans="1:5" ht="25.5">
      <c r="A1662" s="35" t="s">
        <v>58</v>
      </c>
      <c r="E1662" s="39" t="s">
        <v>7479</v>
      </c>
    </row>
    <row r="1663" spans="1:5" ht="12.75">
      <c r="A1663" s="35" t="s">
        <v>59</v>
      </c>
      <c r="E1663" s="40" t="s">
        <v>5</v>
      </c>
    </row>
    <row r="1664" spans="1:5" ht="12.75">
      <c r="A1664" t="s">
        <v>60</v>
      </c>
      <c r="E1664" s="39" t="s">
        <v>5</v>
      </c>
    </row>
    <row r="1665" spans="1:16" ht="12.75">
      <c r="A1665" t="s">
        <v>52</v>
      </c>
      <c s="34" t="s">
        <v>331</v>
      </c>
      <c s="34" t="s">
        <v>7480</v>
      </c>
      <c s="35" t="s">
        <v>5</v>
      </c>
      <c s="6" t="s">
        <v>7481</v>
      </c>
      <c s="36" t="s">
        <v>5415</v>
      </c>
      <c s="37">
        <v>2</v>
      </c>
      <c s="36">
        <v>0.01066</v>
      </c>
      <c s="36">
        <f>ROUND(G1665*H1665,6)</f>
      </c>
      <c r="L1665" s="38">
        <v>0</v>
      </c>
      <c s="32">
        <f>ROUND(ROUND(L1665,2)*ROUND(G1665,3),2)</f>
      </c>
      <c s="36" t="s">
        <v>5370</v>
      </c>
      <c>
        <f>(M1665*21)/100</f>
      </c>
      <c t="s">
        <v>27</v>
      </c>
    </row>
    <row r="1666" spans="1:5" ht="25.5">
      <c r="A1666" s="35" t="s">
        <v>58</v>
      </c>
      <c r="E1666" s="39" t="s">
        <v>7482</v>
      </c>
    </row>
    <row r="1667" spans="1:5" ht="12.75">
      <c r="A1667" s="35" t="s">
        <v>59</v>
      </c>
      <c r="E1667" s="40" t="s">
        <v>5</v>
      </c>
    </row>
    <row r="1668" spans="1:5" ht="38.25">
      <c r="A1668" t="s">
        <v>60</v>
      </c>
      <c r="E1668" s="39" t="s">
        <v>7483</v>
      </c>
    </row>
    <row r="1669" spans="1:16" ht="12.75">
      <c r="A1669" t="s">
        <v>52</v>
      </c>
      <c s="34" t="s">
        <v>335</v>
      </c>
      <c s="34" t="s">
        <v>7484</v>
      </c>
      <c s="35" t="s">
        <v>5</v>
      </c>
      <c s="6" t="s">
        <v>7485</v>
      </c>
      <c s="36" t="s">
        <v>5415</v>
      </c>
      <c s="37">
        <v>1</v>
      </c>
      <c s="36">
        <v>0.03034</v>
      </c>
      <c s="36">
        <f>ROUND(G1669*H1669,6)</f>
      </c>
      <c r="L1669" s="38">
        <v>0</v>
      </c>
      <c s="32">
        <f>ROUND(ROUND(L1669,2)*ROUND(G1669,3),2)</f>
      </c>
      <c s="36" t="s">
        <v>5370</v>
      </c>
      <c>
        <f>(M1669*21)/100</f>
      </c>
      <c t="s">
        <v>27</v>
      </c>
    </row>
    <row r="1670" spans="1:5" ht="25.5">
      <c r="A1670" s="35" t="s">
        <v>58</v>
      </c>
      <c r="E1670" s="39" t="s">
        <v>7486</v>
      </c>
    </row>
    <row r="1671" spans="1:5" ht="12.75">
      <c r="A1671" s="35" t="s">
        <v>59</v>
      </c>
      <c r="E1671" s="40" t="s">
        <v>5</v>
      </c>
    </row>
    <row r="1672" spans="1:5" ht="38.25">
      <c r="A1672" t="s">
        <v>60</v>
      </c>
      <c r="E1672" s="39" t="s">
        <v>7483</v>
      </c>
    </row>
    <row r="1673" spans="1:16" ht="12.75">
      <c r="A1673" t="s">
        <v>52</v>
      </c>
      <c s="34" t="s">
        <v>339</v>
      </c>
      <c s="34" t="s">
        <v>7487</v>
      </c>
      <c s="35" t="s">
        <v>5</v>
      </c>
      <c s="6" t="s">
        <v>7488</v>
      </c>
      <c s="36" t="s">
        <v>5415</v>
      </c>
      <c s="37">
        <v>21</v>
      </c>
      <c s="36">
        <v>0.00024</v>
      </c>
      <c s="36">
        <f>ROUND(G1673*H1673,6)</f>
      </c>
      <c r="L1673" s="38">
        <v>0</v>
      </c>
      <c s="32">
        <f>ROUND(ROUND(L1673,2)*ROUND(G1673,3),2)</f>
      </c>
      <c s="36" t="s">
        <v>5370</v>
      </c>
      <c>
        <f>(M1673*21)/100</f>
      </c>
      <c t="s">
        <v>27</v>
      </c>
    </row>
    <row r="1674" spans="1:5" ht="12.75">
      <c r="A1674" s="35" t="s">
        <v>58</v>
      </c>
      <c r="E1674" s="39" t="s">
        <v>7489</v>
      </c>
    </row>
    <row r="1675" spans="1:5" ht="12.75">
      <c r="A1675" s="35" t="s">
        <v>59</v>
      </c>
      <c r="E1675" s="40" t="s">
        <v>5</v>
      </c>
    </row>
    <row r="1676" spans="1:5" ht="12.75">
      <c r="A1676" t="s">
        <v>60</v>
      </c>
      <c r="E1676" s="39" t="s">
        <v>5</v>
      </c>
    </row>
    <row r="1677" spans="1:16" ht="25.5">
      <c r="A1677" t="s">
        <v>52</v>
      </c>
      <c s="34" t="s">
        <v>343</v>
      </c>
      <c s="34" t="s">
        <v>7490</v>
      </c>
      <c s="35" t="s">
        <v>5</v>
      </c>
      <c s="6" t="s">
        <v>7491</v>
      </c>
      <c s="36" t="s">
        <v>5415</v>
      </c>
      <c s="37">
        <v>1</v>
      </c>
      <c s="36">
        <v>0.00172</v>
      </c>
      <c s="36">
        <f>ROUND(G1677*H1677,6)</f>
      </c>
      <c r="L1677" s="38">
        <v>0</v>
      </c>
      <c s="32">
        <f>ROUND(ROUND(L1677,2)*ROUND(G1677,3),2)</f>
      </c>
      <c s="36" t="s">
        <v>5370</v>
      </c>
      <c>
        <f>(M1677*21)/100</f>
      </c>
      <c t="s">
        <v>27</v>
      </c>
    </row>
    <row r="1678" spans="1:5" ht="25.5">
      <c r="A1678" s="35" t="s">
        <v>58</v>
      </c>
      <c r="E1678" s="39" t="s">
        <v>7492</v>
      </c>
    </row>
    <row r="1679" spans="1:5" ht="12.75">
      <c r="A1679" s="35" t="s">
        <v>59</v>
      </c>
      <c r="E1679" s="40" t="s">
        <v>5</v>
      </c>
    </row>
    <row r="1680" spans="1:5" ht="12.75">
      <c r="A1680" t="s">
        <v>60</v>
      </c>
      <c r="E1680" s="39" t="s">
        <v>7493</v>
      </c>
    </row>
    <row r="1681" spans="1:16" ht="25.5">
      <c r="A1681" t="s">
        <v>52</v>
      </c>
      <c s="34" t="s">
        <v>347</v>
      </c>
      <c s="34" t="s">
        <v>7494</v>
      </c>
      <c s="35" t="s">
        <v>5</v>
      </c>
      <c s="6" t="s">
        <v>7495</v>
      </c>
      <c s="36" t="s">
        <v>5415</v>
      </c>
      <c s="37">
        <v>2</v>
      </c>
      <c s="36">
        <v>0.0018</v>
      </c>
      <c s="36">
        <f>ROUND(G1681*H1681,6)</f>
      </c>
      <c r="L1681" s="38">
        <v>0</v>
      </c>
      <c s="32">
        <f>ROUND(ROUND(L1681,2)*ROUND(G1681,3),2)</f>
      </c>
      <c s="36" t="s">
        <v>5370</v>
      </c>
      <c>
        <f>(M1681*21)/100</f>
      </c>
      <c t="s">
        <v>27</v>
      </c>
    </row>
    <row r="1682" spans="1:5" ht="12.75">
      <c r="A1682" s="35" t="s">
        <v>58</v>
      </c>
      <c r="E1682" s="39" t="s">
        <v>7496</v>
      </c>
    </row>
    <row r="1683" spans="1:5" ht="12.75">
      <c r="A1683" s="35" t="s">
        <v>59</v>
      </c>
      <c r="E1683" s="40" t="s">
        <v>5</v>
      </c>
    </row>
    <row r="1684" spans="1:5" ht="12.75">
      <c r="A1684" t="s">
        <v>60</v>
      </c>
      <c r="E1684" s="39" t="s">
        <v>7493</v>
      </c>
    </row>
    <row r="1685" spans="1:16" ht="12.75">
      <c r="A1685" t="s">
        <v>52</v>
      </c>
      <c s="34" t="s">
        <v>351</v>
      </c>
      <c s="34" t="s">
        <v>7497</v>
      </c>
      <c s="35" t="s">
        <v>5</v>
      </c>
      <c s="6" t="s">
        <v>7498</v>
      </c>
      <c s="36" t="s">
        <v>5415</v>
      </c>
      <c s="37">
        <v>5</v>
      </c>
      <c s="36">
        <v>0.00184</v>
      </c>
      <c s="36">
        <f>ROUND(G1685*H1685,6)</f>
      </c>
      <c r="L1685" s="38">
        <v>0</v>
      </c>
      <c s="32">
        <f>ROUND(ROUND(L1685,2)*ROUND(G1685,3),2)</f>
      </c>
      <c s="36" t="s">
        <v>5370</v>
      </c>
      <c>
        <f>(M1685*21)/100</f>
      </c>
      <c t="s">
        <v>27</v>
      </c>
    </row>
    <row r="1686" spans="1:5" ht="12.75">
      <c r="A1686" s="35" t="s">
        <v>58</v>
      </c>
      <c r="E1686" s="39" t="s">
        <v>7499</v>
      </c>
    </row>
    <row r="1687" spans="1:5" ht="12.75">
      <c r="A1687" s="35" t="s">
        <v>59</v>
      </c>
      <c r="E1687" s="40" t="s">
        <v>5</v>
      </c>
    </row>
    <row r="1688" spans="1:5" ht="12.75">
      <c r="A1688" t="s">
        <v>60</v>
      </c>
      <c r="E1688" s="39" t="s">
        <v>7500</v>
      </c>
    </row>
    <row r="1689" spans="1:16" ht="12.75">
      <c r="A1689" t="s">
        <v>52</v>
      </c>
      <c s="34" t="s">
        <v>355</v>
      </c>
      <c s="34" t="s">
        <v>7501</v>
      </c>
      <c s="35" t="s">
        <v>5</v>
      </c>
      <c s="6" t="s">
        <v>7502</v>
      </c>
      <c s="36" t="s">
        <v>5415</v>
      </c>
      <c s="37">
        <v>1</v>
      </c>
      <c s="36">
        <v>0.00184</v>
      </c>
      <c s="36">
        <f>ROUND(G1689*H1689,6)</f>
      </c>
      <c r="L1689" s="38">
        <v>0</v>
      </c>
      <c s="32">
        <f>ROUND(ROUND(L1689,2)*ROUND(G1689,3),2)</f>
      </c>
      <c s="36" t="s">
        <v>5370</v>
      </c>
      <c>
        <f>(M1689*21)/100</f>
      </c>
      <c t="s">
        <v>27</v>
      </c>
    </row>
    <row r="1690" spans="1:5" ht="12.75">
      <c r="A1690" s="35" t="s">
        <v>58</v>
      </c>
      <c r="E1690" s="39" t="s">
        <v>7503</v>
      </c>
    </row>
    <row r="1691" spans="1:5" ht="12.75">
      <c r="A1691" s="35" t="s">
        <v>59</v>
      </c>
      <c r="E1691" s="40" t="s">
        <v>5</v>
      </c>
    </row>
    <row r="1692" spans="1:5" ht="12.75">
      <c r="A1692" t="s">
        <v>60</v>
      </c>
      <c r="E1692" s="39" t="s">
        <v>7504</v>
      </c>
    </row>
    <row r="1693" spans="1:16" ht="12.75">
      <c r="A1693" t="s">
        <v>52</v>
      </c>
      <c s="34" t="s">
        <v>359</v>
      </c>
      <c s="34" t="s">
        <v>7505</v>
      </c>
      <c s="35" t="s">
        <v>5</v>
      </c>
      <c s="6" t="s">
        <v>7506</v>
      </c>
      <c s="36" t="s">
        <v>101</v>
      </c>
      <c s="37">
        <v>4</v>
      </c>
      <c s="36">
        <v>0.00024</v>
      </c>
      <c s="36">
        <f>ROUND(G1693*H1693,6)</f>
      </c>
      <c r="L1693" s="38">
        <v>0</v>
      </c>
      <c s="32">
        <f>ROUND(ROUND(L1693,2)*ROUND(G1693,3),2)</f>
      </c>
      <c s="36" t="s">
        <v>5370</v>
      </c>
      <c>
        <f>(M1693*21)/100</f>
      </c>
      <c t="s">
        <v>27</v>
      </c>
    </row>
    <row r="1694" spans="1:5" ht="12.75">
      <c r="A1694" s="35" t="s">
        <v>58</v>
      </c>
      <c r="E1694" s="39" t="s">
        <v>7507</v>
      </c>
    </row>
    <row r="1695" spans="1:5" ht="12.75">
      <c r="A1695" s="35" t="s">
        <v>59</v>
      </c>
      <c r="E1695" s="40" t="s">
        <v>5</v>
      </c>
    </row>
    <row r="1696" spans="1:5" ht="89.25">
      <c r="A1696" t="s">
        <v>60</v>
      </c>
      <c r="E1696" s="39" t="s">
        <v>7508</v>
      </c>
    </row>
    <row r="1697" spans="1:16" ht="12.75">
      <c r="A1697" t="s">
        <v>52</v>
      </c>
      <c s="34" t="s">
        <v>363</v>
      </c>
      <c s="34" t="s">
        <v>7509</v>
      </c>
      <c s="35" t="s">
        <v>5</v>
      </c>
      <c s="6" t="s">
        <v>7510</v>
      </c>
      <c s="36" t="s">
        <v>101</v>
      </c>
      <c s="37">
        <v>1</v>
      </c>
      <c s="36">
        <v>0.00054</v>
      </c>
      <c s="36">
        <f>ROUND(G1697*H1697,6)</f>
      </c>
      <c r="L1697" s="38">
        <v>0</v>
      </c>
      <c s="32">
        <f>ROUND(ROUND(L1697,2)*ROUND(G1697,3),2)</f>
      </c>
      <c s="36" t="s">
        <v>5370</v>
      </c>
      <c>
        <f>(M1697*21)/100</f>
      </c>
      <c t="s">
        <v>27</v>
      </c>
    </row>
    <row r="1698" spans="1:5" ht="12.75">
      <c r="A1698" s="35" t="s">
        <v>58</v>
      </c>
      <c r="E1698" s="39" t="s">
        <v>7511</v>
      </c>
    </row>
    <row r="1699" spans="1:5" ht="12.75">
      <c r="A1699" s="35" t="s">
        <v>59</v>
      </c>
      <c r="E1699" s="40" t="s">
        <v>5</v>
      </c>
    </row>
    <row r="1700" spans="1:5" ht="89.25">
      <c r="A1700" t="s">
        <v>60</v>
      </c>
      <c r="E1700" s="39" t="s">
        <v>7508</v>
      </c>
    </row>
    <row r="1701" spans="1:16" ht="12.75">
      <c r="A1701" t="s">
        <v>52</v>
      </c>
      <c s="34" t="s">
        <v>367</v>
      </c>
      <c s="34" t="s">
        <v>7512</v>
      </c>
      <c s="35" t="s">
        <v>5</v>
      </c>
      <c s="6" t="s">
        <v>7513</v>
      </c>
      <c s="36" t="s">
        <v>101</v>
      </c>
      <c s="37">
        <v>2</v>
      </c>
      <c s="36">
        <v>0.00028</v>
      </c>
      <c s="36">
        <f>ROUND(G1701*H1701,6)</f>
      </c>
      <c r="L1701" s="38">
        <v>0</v>
      </c>
      <c s="32">
        <f>ROUND(ROUND(L1701,2)*ROUND(G1701,3),2)</f>
      </c>
      <c s="36" t="s">
        <v>5370</v>
      </c>
      <c>
        <f>(M1701*21)/100</f>
      </c>
      <c t="s">
        <v>27</v>
      </c>
    </row>
    <row r="1702" spans="1:5" ht="12.75">
      <c r="A1702" s="35" t="s">
        <v>58</v>
      </c>
      <c r="E1702" s="39" t="s">
        <v>7514</v>
      </c>
    </row>
    <row r="1703" spans="1:5" ht="12.75">
      <c r="A1703" s="35" t="s">
        <v>59</v>
      </c>
      <c r="E1703" s="40" t="s">
        <v>5</v>
      </c>
    </row>
    <row r="1704" spans="1:5" ht="89.25">
      <c r="A1704" t="s">
        <v>60</v>
      </c>
      <c r="E1704" s="39" t="s">
        <v>7508</v>
      </c>
    </row>
    <row r="1705" spans="1:16" ht="25.5">
      <c r="A1705" t="s">
        <v>52</v>
      </c>
      <c s="34" t="s">
        <v>371</v>
      </c>
      <c s="34" t="s">
        <v>7515</v>
      </c>
      <c s="35" t="s">
        <v>5</v>
      </c>
      <c s="6" t="s">
        <v>7516</v>
      </c>
      <c s="36" t="s">
        <v>101</v>
      </c>
      <c s="37">
        <v>1</v>
      </c>
      <c s="36">
        <v>0.00047</v>
      </c>
      <c s="36">
        <f>ROUND(G1705*H1705,6)</f>
      </c>
      <c r="L1705" s="38">
        <v>0</v>
      </c>
      <c s="32">
        <f>ROUND(ROUND(L1705,2)*ROUND(G1705,3),2)</f>
      </c>
      <c s="36" t="s">
        <v>5370</v>
      </c>
      <c>
        <f>(M1705*21)/100</f>
      </c>
      <c t="s">
        <v>27</v>
      </c>
    </row>
    <row r="1706" spans="1:5" ht="25.5">
      <c r="A1706" s="35" t="s">
        <v>58</v>
      </c>
      <c r="E1706" s="39" t="s">
        <v>7517</v>
      </c>
    </row>
    <row r="1707" spans="1:5" ht="12.75">
      <c r="A1707" s="35" t="s">
        <v>59</v>
      </c>
      <c r="E1707" s="40" t="s">
        <v>5</v>
      </c>
    </row>
    <row r="1708" spans="1:5" ht="89.25">
      <c r="A1708" t="s">
        <v>60</v>
      </c>
      <c r="E1708" s="39" t="s">
        <v>7508</v>
      </c>
    </row>
    <row r="1709" spans="1:16" ht="12.75">
      <c r="A1709" t="s">
        <v>52</v>
      </c>
      <c s="34" t="s">
        <v>375</v>
      </c>
      <c s="34" t="s">
        <v>7518</v>
      </c>
      <c s="35" t="s">
        <v>5</v>
      </c>
      <c s="6" t="s">
        <v>7519</v>
      </c>
      <c s="36" t="s">
        <v>101</v>
      </c>
      <c s="37">
        <v>6</v>
      </c>
      <c s="36">
        <v>9E-05</v>
      </c>
      <c s="36">
        <f>ROUND(G1709*H1709,6)</f>
      </c>
      <c r="L1709" s="38">
        <v>0</v>
      </c>
      <c s="32">
        <f>ROUND(ROUND(L1709,2)*ROUND(G1709,3),2)</f>
      </c>
      <c s="36" t="s">
        <v>5370</v>
      </c>
      <c>
        <f>(M1709*21)/100</f>
      </c>
      <c t="s">
        <v>27</v>
      </c>
    </row>
    <row r="1710" spans="1:5" ht="12.75">
      <c r="A1710" s="35" t="s">
        <v>58</v>
      </c>
      <c r="E1710" s="39" t="s">
        <v>7520</v>
      </c>
    </row>
    <row r="1711" spans="1:5" ht="12.75">
      <c r="A1711" s="35" t="s">
        <v>59</v>
      </c>
      <c r="E1711" s="40" t="s">
        <v>5</v>
      </c>
    </row>
    <row r="1712" spans="1:5" ht="12.75">
      <c r="A1712" t="s">
        <v>60</v>
      </c>
      <c r="E1712" s="39" t="s">
        <v>5</v>
      </c>
    </row>
    <row r="1713" spans="1:16" ht="12.75">
      <c r="A1713" t="s">
        <v>52</v>
      </c>
      <c s="34" t="s">
        <v>379</v>
      </c>
      <c s="34" t="s">
        <v>7521</v>
      </c>
      <c s="35" t="s">
        <v>5</v>
      </c>
      <c s="6" t="s">
        <v>7522</v>
      </c>
      <c s="36" t="s">
        <v>737</v>
      </c>
      <c s="37">
        <v>0.404</v>
      </c>
      <c s="36">
        <v>0</v>
      </c>
      <c s="36">
        <f>ROUND(G1713*H1713,6)</f>
      </c>
      <c r="L1713" s="38">
        <v>0</v>
      </c>
      <c s="32">
        <f>ROUND(ROUND(L1713,2)*ROUND(G1713,3),2)</f>
      </c>
      <c s="36" t="s">
        <v>5370</v>
      </c>
      <c>
        <f>(M1713*21)/100</f>
      </c>
      <c t="s">
        <v>27</v>
      </c>
    </row>
    <row r="1714" spans="1:5" ht="25.5">
      <c r="A1714" s="35" t="s">
        <v>58</v>
      </c>
      <c r="E1714" s="39" t="s">
        <v>7523</v>
      </c>
    </row>
    <row r="1715" spans="1:5" ht="12.75">
      <c r="A1715" s="35" t="s">
        <v>59</v>
      </c>
      <c r="E1715" s="40" t="s">
        <v>5</v>
      </c>
    </row>
    <row r="1716" spans="1:5" ht="114.75">
      <c r="A1716" t="s">
        <v>60</v>
      </c>
      <c r="E1716" s="39" t="s">
        <v>7524</v>
      </c>
    </row>
    <row r="1717" spans="1:13" ht="12.75">
      <c r="A1717" t="s">
        <v>49</v>
      </c>
      <c r="C1717" s="31" t="s">
        <v>7525</v>
      </c>
      <c r="E1717" s="33" t="s">
        <v>7526</v>
      </c>
      <c r="J1717" s="32">
        <f>0</f>
      </c>
      <c s="32">
        <f>0</f>
      </c>
      <c s="32">
        <f>0+L1718+L1722+L1726</f>
      </c>
      <c s="32">
        <f>0+M1718+M1722+M1726</f>
      </c>
    </row>
    <row r="1718" spans="1:16" ht="12.75">
      <c r="A1718" t="s">
        <v>52</v>
      </c>
      <c s="34" t="s">
        <v>383</v>
      </c>
      <c s="34" t="s">
        <v>7527</v>
      </c>
      <c s="35" t="s">
        <v>5</v>
      </c>
      <c s="6" t="s">
        <v>7528</v>
      </c>
      <c s="36" t="s">
        <v>5415</v>
      </c>
      <c s="37">
        <v>1</v>
      </c>
      <c s="36">
        <v>0.0156</v>
      </c>
      <c s="36">
        <f>ROUND(G1718*H1718,6)</f>
      </c>
      <c r="L1718" s="38">
        <v>0</v>
      </c>
      <c s="32">
        <f>ROUND(ROUND(L1718,2)*ROUND(G1718,3),2)</f>
      </c>
      <c s="36" t="s">
        <v>5370</v>
      </c>
      <c>
        <f>(M1718*21)/100</f>
      </c>
      <c t="s">
        <v>27</v>
      </c>
    </row>
    <row r="1719" spans="1:5" ht="25.5">
      <c r="A1719" s="35" t="s">
        <v>58</v>
      </c>
      <c r="E1719" s="39" t="s">
        <v>7529</v>
      </c>
    </row>
    <row r="1720" spans="1:5" ht="12.75">
      <c r="A1720" s="35" t="s">
        <v>59</v>
      </c>
      <c r="E1720" s="40" t="s">
        <v>5</v>
      </c>
    </row>
    <row r="1721" spans="1:5" ht="89.25">
      <c r="A1721" t="s">
        <v>60</v>
      </c>
      <c r="E1721" s="39" t="s">
        <v>7530</v>
      </c>
    </row>
    <row r="1722" spans="1:16" ht="25.5">
      <c r="A1722" t="s">
        <v>52</v>
      </c>
      <c s="34" t="s">
        <v>387</v>
      </c>
      <c s="34" t="s">
        <v>7531</v>
      </c>
      <c s="35" t="s">
        <v>5</v>
      </c>
      <c s="6" t="s">
        <v>7532</v>
      </c>
      <c s="36" t="s">
        <v>5415</v>
      </c>
      <c s="37">
        <v>4</v>
      </c>
      <c s="36">
        <v>0.01665</v>
      </c>
      <c s="36">
        <f>ROUND(G1722*H1722,6)</f>
      </c>
      <c r="L1722" s="38">
        <v>0</v>
      </c>
      <c s="32">
        <f>ROUND(ROUND(L1722,2)*ROUND(G1722,3),2)</f>
      </c>
      <c s="36" t="s">
        <v>5370</v>
      </c>
      <c>
        <f>(M1722*21)/100</f>
      </c>
      <c t="s">
        <v>27</v>
      </c>
    </row>
    <row r="1723" spans="1:5" ht="25.5">
      <c r="A1723" s="35" t="s">
        <v>58</v>
      </c>
      <c r="E1723" s="39" t="s">
        <v>7533</v>
      </c>
    </row>
    <row r="1724" spans="1:5" ht="12.75">
      <c r="A1724" s="35" t="s">
        <v>59</v>
      </c>
      <c r="E1724" s="40" t="s">
        <v>5</v>
      </c>
    </row>
    <row r="1725" spans="1:5" ht="89.25">
      <c r="A1725" t="s">
        <v>60</v>
      </c>
      <c r="E1725" s="39" t="s">
        <v>7530</v>
      </c>
    </row>
    <row r="1726" spans="1:16" ht="12.75">
      <c r="A1726" t="s">
        <v>52</v>
      </c>
      <c s="34" t="s">
        <v>391</v>
      </c>
      <c s="34" t="s">
        <v>7534</v>
      </c>
      <c s="35" t="s">
        <v>5</v>
      </c>
      <c s="6" t="s">
        <v>7535</v>
      </c>
      <c s="36" t="s">
        <v>737</v>
      </c>
      <c s="37">
        <v>0.082</v>
      </c>
      <c s="36">
        <v>0</v>
      </c>
      <c s="36">
        <f>ROUND(G1726*H1726,6)</f>
      </c>
      <c r="L1726" s="38">
        <v>0</v>
      </c>
      <c s="32">
        <f>ROUND(ROUND(L1726,2)*ROUND(G1726,3),2)</f>
      </c>
      <c s="36" t="s">
        <v>5370</v>
      </c>
      <c>
        <f>(M1726*21)/100</f>
      </c>
      <c t="s">
        <v>27</v>
      </c>
    </row>
    <row r="1727" spans="1:5" ht="38.25">
      <c r="A1727" s="35" t="s">
        <v>58</v>
      </c>
      <c r="E1727" s="39" t="s">
        <v>7536</v>
      </c>
    </row>
    <row r="1728" spans="1:5" ht="12.75">
      <c r="A1728" s="35" t="s">
        <v>59</v>
      </c>
      <c r="E1728" s="40" t="s">
        <v>5</v>
      </c>
    </row>
    <row r="1729" spans="1:5" ht="114.75">
      <c r="A1729" t="s">
        <v>60</v>
      </c>
      <c r="E1729" s="39" t="s">
        <v>7537</v>
      </c>
    </row>
    <row r="1730" spans="1:13" ht="12.75">
      <c r="A1730" t="s">
        <v>49</v>
      </c>
      <c r="C1730" s="31" t="s">
        <v>7538</v>
      </c>
      <c r="E1730" s="33" t="s">
        <v>7539</v>
      </c>
      <c r="J1730" s="32">
        <f>0</f>
      </c>
      <c s="32">
        <f>0</f>
      </c>
      <c s="32">
        <f>0+L1731+L1735+L1739+L1743</f>
      </c>
      <c s="32">
        <f>0+M1731+M1735+M1739+M1743</f>
      </c>
    </row>
    <row r="1731" spans="1:16" ht="25.5">
      <c r="A1731" t="s">
        <v>52</v>
      </c>
      <c s="34" t="s">
        <v>395</v>
      </c>
      <c s="34" t="s">
        <v>7540</v>
      </c>
      <c s="35" t="s">
        <v>5</v>
      </c>
      <c s="6" t="s">
        <v>7541</v>
      </c>
      <c s="36" t="s">
        <v>101</v>
      </c>
      <c s="37">
        <v>1</v>
      </c>
      <c s="36">
        <v>0.00025</v>
      </c>
      <c s="36">
        <f>ROUND(G1731*H1731,6)</f>
      </c>
      <c r="L1731" s="38">
        <v>0</v>
      </c>
      <c s="32">
        <f>ROUND(ROUND(L1731,2)*ROUND(G1731,3),2)</f>
      </c>
      <c s="36" t="s">
        <v>5370</v>
      </c>
      <c>
        <f>(M1731*21)/100</f>
      </c>
      <c t="s">
        <v>27</v>
      </c>
    </row>
    <row r="1732" spans="1:5" ht="25.5">
      <c r="A1732" s="35" t="s">
        <v>58</v>
      </c>
      <c r="E1732" s="39" t="s">
        <v>7542</v>
      </c>
    </row>
    <row r="1733" spans="1:5" ht="12.75">
      <c r="A1733" s="35" t="s">
        <v>59</v>
      </c>
      <c r="E1733" s="40" t="s">
        <v>5</v>
      </c>
    </row>
    <row r="1734" spans="1:5" ht="12.75">
      <c r="A1734" t="s">
        <v>60</v>
      </c>
      <c r="E1734" s="39" t="s">
        <v>5</v>
      </c>
    </row>
    <row r="1735" spans="1:16" ht="25.5">
      <c r="A1735" t="s">
        <v>52</v>
      </c>
      <c s="34" t="s">
        <v>399</v>
      </c>
      <c s="34" t="s">
        <v>7543</v>
      </c>
      <c s="35" t="s">
        <v>5</v>
      </c>
      <c s="6" t="s">
        <v>7544</v>
      </c>
      <c s="36" t="s">
        <v>101</v>
      </c>
      <c s="37">
        <v>1</v>
      </c>
      <c s="36">
        <v>0.0003</v>
      </c>
      <c s="36">
        <f>ROUND(G1735*H1735,6)</f>
      </c>
      <c r="L1735" s="38">
        <v>0</v>
      </c>
      <c s="32">
        <f>ROUND(ROUND(L1735,2)*ROUND(G1735,3),2)</f>
      </c>
      <c s="36" t="s">
        <v>5370</v>
      </c>
      <c>
        <f>(M1735*21)/100</f>
      </c>
      <c t="s">
        <v>27</v>
      </c>
    </row>
    <row r="1736" spans="1:5" ht="25.5">
      <c r="A1736" s="35" t="s">
        <v>58</v>
      </c>
      <c r="E1736" s="39" t="s">
        <v>7545</v>
      </c>
    </row>
    <row r="1737" spans="1:5" ht="12.75">
      <c r="A1737" s="35" t="s">
        <v>59</v>
      </c>
      <c r="E1737" s="40" t="s">
        <v>5</v>
      </c>
    </row>
    <row r="1738" spans="1:5" ht="12.75">
      <c r="A1738" t="s">
        <v>60</v>
      </c>
      <c r="E1738" s="39" t="s">
        <v>5</v>
      </c>
    </row>
    <row r="1739" spans="1:16" ht="25.5">
      <c r="A1739" t="s">
        <v>52</v>
      </c>
      <c s="34" t="s">
        <v>403</v>
      </c>
      <c s="34" t="s">
        <v>7546</v>
      </c>
      <c s="35" t="s">
        <v>5</v>
      </c>
      <c s="6" t="s">
        <v>7547</v>
      </c>
      <c s="36" t="s">
        <v>101</v>
      </c>
      <c s="37">
        <v>3</v>
      </c>
      <c s="36">
        <v>0.00035</v>
      </c>
      <c s="36">
        <f>ROUND(G1739*H1739,6)</f>
      </c>
      <c r="L1739" s="38">
        <v>0</v>
      </c>
      <c s="32">
        <f>ROUND(ROUND(L1739,2)*ROUND(G1739,3),2)</f>
      </c>
      <c s="36" t="s">
        <v>5370</v>
      </c>
      <c>
        <f>(M1739*21)/100</f>
      </c>
      <c t="s">
        <v>27</v>
      </c>
    </row>
    <row r="1740" spans="1:5" ht="25.5">
      <c r="A1740" s="35" t="s">
        <v>58</v>
      </c>
      <c r="E1740" s="39" t="s">
        <v>7548</v>
      </c>
    </row>
    <row r="1741" spans="1:5" ht="12.75">
      <c r="A1741" s="35" t="s">
        <v>59</v>
      </c>
      <c r="E1741" s="40" t="s">
        <v>5</v>
      </c>
    </row>
    <row r="1742" spans="1:5" ht="12.75">
      <c r="A1742" t="s">
        <v>60</v>
      </c>
      <c r="E1742" s="39" t="s">
        <v>5</v>
      </c>
    </row>
    <row r="1743" spans="1:16" ht="25.5">
      <c r="A1743" t="s">
        <v>52</v>
      </c>
      <c s="34" t="s">
        <v>407</v>
      </c>
      <c s="34" t="s">
        <v>7549</v>
      </c>
      <c s="35" t="s">
        <v>5</v>
      </c>
      <c s="6" t="s">
        <v>7550</v>
      </c>
      <c s="36" t="s">
        <v>101</v>
      </c>
      <c s="37">
        <v>1</v>
      </c>
      <c s="36">
        <v>0.00057</v>
      </c>
      <c s="36">
        <f>ROUND(G1743*H1743,6)</f>
      </c>
      <c r="L1743" s="38">
        <v>0</v>
      </c>
      <c s="32">
        <f>ROUND(ROUND(L1743,2)*ROUND(G1743,3),2)</f>
      </c>
      <c s="36" t="s">
        <v>5370</v>
      </c>
      <c>
        <f>(M1743*21)/100</f>
      </c>
      <c t="s">
        <v>27</v>
      </c>
    </row>
    <row r="1744" spans="1:5" ht="25.5">
      <c r="A1744" s="35" t="s">
        <v>58</v>
      </c>
      <c r="E1744" s="39" t="s">
        <v>7551</v>
      </c>
    </row>
    <row r="1745" spans="1:5" ht="12.75">
      <c r="A1745" s="35" t="s">
        <v>59</v>
      </c>
      <c r="E1745" s="40" t="s">
        <v>5</v>
      </c>
    </row>
    <row r="1746" spans="1:5" ht="12.75">
      <c r="A1746" t="s">
        <v>60</v>
      </c>
      <c r="E1746" s="39" t="s">
        <v>5</v>
      </c>
    </row>
    <row r="1747" spans="1:13" ht="12.75">
      <c r="A1747" t="s">
        <v>49</v>
      </c>
      <c r="C1747" s="31" t="s">
        <v>7552</v>
      </c>
      <c r="E1747" s="33" t="s">
        <v>7553</v>
      </c>
      <c r="J1747" s="32">
        <f>0</f>
      </c>
      <c s="32">
        <f>0</f>
      </c>
      <c s="32">
        <f>0+L1748+L1752+L1756</f>
      </c>
      <c s="32">
        <f>0+M1748+M1752+M1756</f>
      </c>
    </row>
    <row r="1748" spans="1:16" ht="12.75">
      <c r="A1748" t="s">
        <v>52</v>
      </c>
      <c s="34" t="s">
        <v>411</v>
      </c>
      <c s="34" t="s">
        <v>7554</v>
      </c>
      <c s="35" t="s">
        <v>5</v>
      </c>
      <c s="6" t="s">
        <v>7555</v>
      </c>
      <c s="36" t="s">
        <v>5415</v>
      </c>
      <c s="37">
        <v>1</v>
      </c>
      <c s="36">
        <v>0.00272</v>
      </c>
      <c s="36">
        <f>ROUND(G1748*H1748,6)</f>
      </c>
      <c r="L1748" s="38">
        <v>0</v>
      </c>
      <c s="32">
        <f>ROUND(ROUND(L1748,2)*ROUND(G1748,3),2)</f>
      </c>
      <c s="36" t="s">
        <v>5370</v>
      </c>
      <c>
        <f>(M1748*21)/100</f>
      </c>
      <c t="s">
        <v>27</v>
      </c>
    </row>
    <row r="1749" spans="1:5" ht="25.5">
      <c r="A1749" s="35" t="s">
        <v>58</v>
      </c>
      <c r="E1749" s="39" t="s">
        <v>7556</v>
      </c>
    </row>
    <row r="1750" spans="1:5" ht="12.75">
      <c r="A1750" s="35" t="s">
        <v>59</v>
      </c>
      <c r="E1750" s="40" t="s">
        <v>5</v>
      </c>
    </row>
    <row r="1751" spans="1:5" ht="12.75">
      <c r="A1751" t="s">
        <v>60</v>
      </c>
      <c r="E1751" s="39" t="s">
        <v>5</v>
      </c>
    </row>
    <row r="1752" spans="1:16" ht="25.5">
      <c r="A1752" t="s">
        <v>52</v>
      </c>
      <c s="34" t="s">
        <v>414</v>
      </c>
      <c s="34" t="s">
        <v>7557</v>
      </c>
      <c s="35" t="s">
        <v>5</v>
      </c>
      <c s="6" t="s">
        <v>7558</v>
      </c>
      <c s="36" t="s">
        <v>5415</v>
      </c>
      <c s="37">
        <v>2</v>
      </c>
      <c s="36">
        <v>0.00188</v>
      </c>
      <c s="36">
        <f>ROUND(G1752*H1752,6)</f>
      </c>
      <c r="L1752" s="38">
        <v>0</v>
      </c>
      <c s="32">
        <f>ROUND(ROUND(L1752,2)*ROUND(G1752,3),2)</f>
      </c>
      <c s="36" t="s">
        <v>5370</v>
      </c>
      <c>
        <f>(M1752*21)/100</f>
      </c>
      <c t="s">
        <v>27</v>
      </c>
    </row>
    <row r="1753" spans="1:5" ht="38.25">
      <c r="A1753" s="35" t="s">
        <v>58</v>
      </c>
      <c r="E1753" s="39" t="s">
        <v>7559</v>
      </c>
    </row>
    <row r="1754" spans="1:5" ht="12.75">
      <c r="A1754" s="35" t="s">
        <v>59</v>
      </c>
      <c r="E1754" s="40" t="s">
        <v>5</v>
      </c>
    </row>
    <row r="1755" spans="1:5" ht="12.75">
      <c r="A1755" t="s">
        <v>60</v>
      </c>
      <c r="E1755" s="39" t="s">
        <v>5</v>
      </c>
    </row>
    <row r="1756" spans="1:16" ht="12.75">
      <c r="A1756" t="s">
        <v>52</v>
      </c>
      <c s="34" t="s">
        <v>418</v>
      </c>
      <c s="34" t="s">
        <v>7560</v>
      </c>
      <c s="35" t="s">
        <v>5</v>
      </c>
      <c s="6" t="s">
        <v>7561</v>
      </c>
      <c s="36" t="s">
        <v>737</v>
      </c>
      <c s="37">
        <v>0.006</v>
      </c>
      <c s="36">
        <v>0</v>
      </c>
      <c s="36">
        <f>ROUND(G1756*H1756,6)</f>
      </c>
      <c r="L1756" s="38">
        <v>0</v>
      </c>
      <c s="32">
        <f>ROUND(ROUND(L1756,2)*ROUND(G1756,3),2)</f>
      </c>
      <c s="36" t="s">
        <v>5370</v>
      </c>
      <c>
        <f>(M1756*21)/100</f>
      </c>
      <c t="s">
        <v>27</v>
      </c>
    </row>
    <row r="1757" spans="1:5" ht="25.5">
      <c r="A1757" s="35" t="s">
        <v>58</v>
      </c>
      <c r="E1757" s="39" t="s">
        <v>7562</v>
      </c>
    </row>
    <row r="1758" spans="1:5" ht="12.75">
      <c r="A1758" s="35" t="s">
        <v>59</v>
      </c>
      <c r="E1758" s="40" t="s">
        <v>5</v>
      </c>
    </row>
    <row r="1759" spans="1:5" ht="114.75">
      <c r="A1759" t="s">
        <v>60</v>
      </c>
      <c r="E1759" s="39" t="s">
        <v>7438</v>
      </c>
    </row>
    <row r="1760" spans="1:13" ht="12.75">
      <c r="A1760" t="s">
        <v>46</v>
      </c>
      <c r="C1760" s="31" t="s">
        <v>7563</v>
      </c>
      <c r="E1760" s="33" t="s">
        <v>7564</v>
      </c>
      <c r="J1760" s="32">
        <f>0+J1761+J1778+J1783+J1868+J1873+J1914+J1963+J2032</f>
      </c>
      <c s="32">
        <f>0+K1761+K1778+K1783+K1868+K1873+K1914+K1963+K2032</f>
      </c>
      <c s="32">
        <f>0+L1761+L1778+L1783+L1868+L1873+L1914+L1963+L2032</f>
      </c>
      <c s="32">
        <f>0+M1761+M1778+M1783+M1868+M1873+M1914+M1963+M2032</f>
      </c>
    </row>
    <row r="1761" spans="1:13" ht="12.75">
      <c r="A1761" t="s">
        <v>49</v>
      </c>
      <c r="C1761" s="31" t="s">
        <v>5418</v>
      </c>
      <c r="E1761" s="33" t="s">
        <v>5419</v>
      </c>
      <c r="J1761" s="32">
        <f>0</f>
      </c>
      <c s="32">
        <f>0</f>
      </c>
      <c s="32">
        <f>0+L1762+L1766+L1770+L1774</f>
      </c>
      <c s="32">
        <f>0+M1762+M1766+M1770+M1774</f>
      </c>
    </row>
    <row r="1762" spans="1:16" ht="12.75">
      <c r="A1762" t="s">
        <v>52</v>
      </c>
      <c s="34" t="s">
        <v>53</v>
      </c>
      <c s="34" t="s">
        <v>7565</v>
      </c>
      <c s="35" t="s">
        <v>5</v>
      </c>
      <c s="6" t="s">
        <v>7566</v>
      </c>
      <c s="36" t="s">
        <v>78</v>
      </c>
      <c s="37">
        <v>117</v>
      </c>
      <c s="36">
        <v>0</v>
      </c>
      <c s="36">
        <f>ROUND(G1762*H1762,6)</f>
      </c>
      <c r="L1762" s="38">
        <v>0</v>
      </c>
      <c s="32">
        <f>ROUND(ROUND(L1762,2)*ROUND(G1762,3),2)</f>
      </c>
      <c s="36" t="s">
        <v>57</v>
      </c>
      <c>
        <f>(M1762*21)/100</f>
      </c>
      <c t="s">
        <v>27</v>
      </c>
    </row>
    <row r="1763" spans="1:5" ht="12.75">
      <c r="A1763" s="35" t="s">
        <v>58</v>
      </c>
      <c r="E1763" s="39" t="s">
        <v>7566</v>
      </c>
    </row>
    <row r="1764" spans="1:5" ht="12.75">
      <c r="A1764" s="35" t="s">
        <v>59</v>
      </c>
      <c r="E1764" s="40" t="s">
        <v>5</v>
      </c>
    </row>
    <row r="1765" spans="1:5" ht="12.75">
      <c r="A1765" t="s">
        <v>60</v>
      </c>
      <c r="E1765" s="39" t="s">
        <v>5</v>
      </c>
    </row>
    <row r="1766" spans="1:16" ht="12.75">
      <c r="A1766" t="s">
        <v>52</v>
      </c>
      <c s="34" t="s">
        <v>27</v>
      </c>
      <c s="34" t="s">
        <v>7567</v>
      </c>
      <c s="35" t="s">
        <v>5</v>
      </c>
      <c s="6" t="s">
        <v>7568</v>
      </c>
      <c s="36" t="s">
        <v>78</v>
      </c>
      <c s="37">
        <v>23</v>
      </c>
      <c s="36">
        <v>0</v>
      </c>
      <c s="36">
        <f>ROUND(G1766*H1766,6)</f>
      </c>
      <c r="L1766" s="38">
        <v>0</v>
      </c>
      <c s="32">
        <f>ROUND(ROUND(L1766,2)*ROUND(G1766,3),2)</f>
      </c>
      <c s="36" t="s">
        <v>57</v>
      </c>
      <c>
        <f>(M1766*21)/100</f>
      </c>
      <c t="s">
        <v>27</v>
      </c>
    </row>
    <row r="1767" spans="1:5" ht="12.75">
      <c r="A1767" s="35" t="s">
        <v>58</v>
      </c>
      <c r="E1767" s="39" t="s">
        <v>7568</v>
      </c>
    </row>
    <row r="1768" spans="1:5" ht="12.75">
      <c r="A1768" s="35" t="s">
        <v>59</v>
      </c>
      <c r="E1768" s="40" t="s">
        <v>5</v>
      </c>
    </row>
    <row r="1769" spans="1:5" ht="12.75">
      <c r="A1769" t="s">
        <v>60</v>
      </c>
      <c r="E1769" s="39" t="s">
        <v>5</v>
      </c>
    </row>
    <row r="1770" spans="1:16" ht="12.75">
      <c r="A1770" t="s">
        <v>52</v>
      </c>
      <c s="34" t="s">
        <v>26</v>
      </c>
      <c s="34" t="s">
        <v>7569</v>
      </c>
      <c s="35" t="s">
        <v>5</v>
      </c>
      <c s="6" t="s">
        <v>7570</v>
      </c>
      <c s="36" t="s">
        <v>78</v>
      </c>
      <c s="37">
        <v>88</v>
      </c>
      <c s="36">
        <v>0</v>
      </c>
      <c s="36">
        <f>ROUND(G1770*H1770,6)</f>
      </c>
      <c r="L1770" s="38">
        <v>0</v>
      </c>
      <c s="32">
        <f>ROUND(ROUND(L1770,2)*ROUND(G1770,3),2)</f>
      </c>
      <c s="36" t="s">
        <v>57</v>
      </c>
      <c>
        <f>(M1770*21)/100</f>
      </c>
      <c t="s">
        <v>27</v>
      </c>
    </row>
    <row r="1771" spans="1:5" ht="12.75">
      <c r="A1771" s="35" t="s">
        <v>58</v>
      </c>
      <c r="E1771" s="39" t="s">
        <v>7570</v>
      </c>
    </row>
    <row r="1772" spans="1:5" ht="12.75">
      <c r="A1772" s="35" t="s">
        <v>59</v>
      </c>
      <c r="E1772" s="40" t="s">
        <v>5</v>
      </c>
    </row>
    <row r="1773" spans="1:5" ht="12.75">
      <c r="A1773" t="s">
        <v>60</v>
      </c>
      <c r="E1773" s="39" t="s">
        <v>5</v>
      </c>
    </row>
    <row r="1774" spans="1:16" ht="12.75">
      <c r="A1774" t="s">
        <v>52</v>
      </c>
      <c s="34" t="s">
        <v>70</v>
      </c>
      <c s="34" t="s">
        <v>5445</v>
      </c>
      <c s="35" t="s">
        <v>5</v>
      </c>
      <c s="6" t="s">
        <v>7571</v>
      </c>
      <c s="36" t="s">
        <v>78</v>
      </c>
      <c s="37">
        <v>158</v>
      </c>
      <c s="36">
        <v>0</v>
      </c>
      <c s="36">
        <f>ROUND(G1774*H1774,6)</f>
      </c>
      <c r="L1774" s="38">
        <v>0</v>
      </c>
      <c s="32">
        <f>ROUND(ROUND(L1774,2)*ROUND(G1774,3),2)</f>
      </c>
      <c s="36" t="s">
        <v>57</v>
      </c>
      <c>
        <f>(M1774*21)/100</f>
      </c>
      <c t="s">
        <v>27</v>
      </c>
    </row>
    <row r="1775" spans="1:5" ht="12.75">
      <c r="A1775" s="35" t="s">
        <v>58</v>
      </c>
      <c r="E1775" s="39" t="s">
        <v>7571</v>
      </c>
    </row>
    <row r="1776" spans="1:5" ht="12.75">
      <c r="A1776" s="35" t="s">
        <v>59</v>
      </c>
      <c r="E1776" s="40" t="s">
        <v>5</v>
      </c>
    </row>
    <row r="1777" spans="1:5" ht="12.75">
      <c r="A1777" t="s">
        <v>60</v>
      </c>
      <c r="E1777" s="39" t="s">
        <v>5</v>
      </c>
    </row>
    <row r="1778" spans="1:13" ht="12.75">
      <c r="A1778" t="s">
        <v>49</v>
      </c>
      <c r="C1778" s="31" t="s">
        <v>7248</v>
      </c>
      <c r="E1778" s="33" t="s">
        <v>7572</v>
      </c>
      <c r="J1778" s="32">
        <f>0</f>
      </c>
      <c s="32">
        <f>0</f>
      </c>
      <c s="32">
        <f>0+L1779</f>
      </c>
      <c s="32">
        <f>0+M1779</f>
      </c>
    </row>
    <row r="1779" spans="1:16" ht="12.75">
      <c r="A1779" t="s">
        <v>52</v>
      </c>
      <c s="34" t="s">
        <v>73</v>
      </c>
      <c s="34" t="s">
        <v>7573</v>
      </c>
      <c s="35" t="s">
        <v>5</v>
      </c>
      <c s="6" t="s">
        <v>7574</v>
      </c>
      <c s="36" t="s">
        <v>78</v>
      </c>
      <c s="37">
        <v>2</v>
      </c>
      <c s="36">
        <v>0</v>
      </c>
      <c s="36">
        <f>ROUND(G1779*H1779,6)</f>
      </c>
      <c r="L1779" s="38">
        <v>0</v>
      </c>
      <c s="32">
        <f>ROUND(ROUND(L1779,2)*ROUND(G1779,3),2)</f>
      </c>
      <c s="36" t="s">
        <v>57</v>
      </c>
      <c>
        <f>(M1779*21)/100</f>
      </c>
      <c t="s">
        <v>27</v>
      </c>
    </row>
    <row r="1780" spans="1:5" ht="12.75">
      <c r="A1780" s="35" t="s">
        <v>58</v>
      </c>
      <c r="E1780" s="39" t="s">
        <v>7574</v>
      </c>
    </row>
    <row r="1781" spans="1:5" ht="12.75">
      <c r="A1781" s="35" t="s">
        <v>59</v>
      </c>
      <c r="E1781" s="40" t="s">
        <v>5</v>
      </c>
    </row>
    <row r="1782" spans="1:5" ht="12.75">
      <c r="A1782" t="s">
        <v>60</v>
      </c>
      <c r="E1782" s="39" t="s">
        <v>5</v>
      </c>
    </row>
    <row r="1783" spans="1:13" ht="12.75">
      <c r="A1783" t="s">
        <v>49</v>
      </c>
      <c r="C1783" s="31" t="s">
        <v>7575</v>
      </c>
      <c r="E1783" s="33" t="s">
        <v>7576</v>
      </c>
      <c r="J1783" s="32">
        <f>0</f>
      </c>
      <c s="32">
        <f>0</f>
      </c>
      <c s="32">
        <f>0+L1784+L1788+L1792+L1796+L1800+L1804+L1808+L1812+L1816+L1820+L1824+L1828+L1832+L1836+L1840+L1844+L1848+L1852+L1856+L1860+L1864</f>
      </c>
      <c s="32">
        <f>0+M1784+M1788+M1792+M1796+M1800+M1804+M1808+M1812+M1816+M1820+M1824+M1828+M1832+M1836+M1840+M1844+M1848+M1852+M1856+M1860+M1864</f>
      </c>
    </row>
    <row r="1784" spans="1:16" ht="12.75">
      <c r="A1784" t="s">
        <v>52</v>
      </c>
      <c s="34" t="s">
        <v>75</v>
      </c>
      <c s="34" t="s">
        <v>7577</v>
      </c>
      <c s="35" t="s">
        <v>5</v>
      </c>
      <c s="6" t="s">
        <v>7578</v>
      </c>
      <c s="36" t="s">
        <v>5415</v>
      </c>
      <c s="37">
        <v>2</v>
      </c>
      <c s="36">
        <v>0</v>
      </c>
      <c s="36">
        <f>ROUND(G1784*H1784,6)</f>
      </c>
      <c r="L1784" s="38">
        <v>0</v>
      </c>
      <c s="32">
        <f>ROUND(ROUND(L1784,2)*ROUND(G1784,3),2)</f>
      </c>
      <c s="36" t="s">
        <v>57</v>
      </c>
      <c>
        <f>(M1784*21)/100</f>
      </c>
      <c t="s">
        <v>27</v>
      </c>
    </row>
    <row r="1785" spans="1:5" ht="12.75">
      <c r="A1785" s="35" t="s">
        <v>58</v>
      </c>
      <c r="E1785" s="39" t="s">
        <v>7578</v>
      </c>
    </row>
    <row r="1786" spans="1:5" ht="12.75">
      <c r="A1786" s="35" t="s">
        <v>59</v>
      </c>
      <c r="E1786" s="40" t="s">
        <v>5</v>
      </c>
    </row>
    <row r="1787" spans="1:5" ht="12.75">
      <c r="A1787" t="s">
        <v>60</v>
      </c>
      <c r="E1787" s="39" t="s">
        <v>5</v>
      </c>
    </row>
    <row r="1788" spans="1:16" ht="12.75">
      <c r="A1788" t="s">
        <v>52</v>
      </c>
      <c s="34" t="s">
        <v>80</v>
      </c>
      <c s="34" t="s">
        <v>7579</v>
      </c>
      <c s="35" t="s">
        <v>5</v>
      </c>
      <c s="6" t="s">
        <v>7580</v>
      </c>
      <c s="36" t="s">
        <v>101</v>
      </c>
      <c s="37">
        <v>2</v>
      </c>
      <c s="36">
        <v>0.00017</v>
      </c>
      <c s="36">
        <f>ROUND(G1788*H1788,6)</f>
      </c>
      <c r="L1788" s="38">
        <v>0</v>
      </c>
      <c s="32">
        <f>ROUND(ROUND(L1788,2)*ROUND(G1788,3),2)</f>
      </c>
      <c s="36" t="s">
        <v>5370</v>
      </c>
      <c>
        <f>(M1788*21)/100</f>
      </c>
      <c t="s">
        <v>27</v>
      </c>
    </row>
    <row r="1789" spans="1:5" ht="25.5">
      <c r="A1789" s="35" t="s">
        <v>58</v>
      </c>
      <c r="E1789" s="39" t="s">
        <v>7581</v>
      </c>
    </row>
    <row r="1790" spans="1:5" ht="12.75">
      <c r="A1790" s="35" t="s">
        <v>59</v>
      </c>
      <c r="E1790" s="40" t="s">
        <v>5</v>
      </c>
    </row>
    <row r="1791" spans="1:5" ht="12.75">
      <c r="A1791" t="s">
        <v>60</v>
      </c>
      <c r="E1791" s="39" t="s">
        <v>5</v>
      </c>
    </row>
    <row r="1792" spans="1:16" ht="12.75">
      <c r="A1792" t="s">
        <v>52</v>
      </c>
      <c s="34" t="s">
        <v>84</v>
      </c>
      <c s="34" t="s">
        <v>7582</v>
      </c>
      <c s="35" t="s">
        <v>5</v>
      </c>
      <c s="6" t="s">
        <v>7583</v>
      </c>
      <c s="36" t="s">
        <v>5415</v>
      </c>
      <c s="37">
        <v>2</v>
      </c>
      <c s="36">
        <v>0</v>
      </c>
      <c s="36">
        <f>ROUND(G1792*H1792,6)</f>
      </c>
      <c r="L1792" s="38">
        <v>0</v>
      </c>
      <c s="32">
        <f>ROUND(ROUND(L1792,2)*ROUND(G1792,3),2)</f>
      </c>
      <c s="36" t="s">
        <v>57</v>
      </c>
      <c>
        <f>(M1792*21)/100</f>
      </c>
      <c t="s">
        <v>27</v>
      </c>
    </row>
    <row r="1793" spans="1:5" ht="12.75">
      <c r="A1793" s="35" t="s">
        <v>58</v>
      </c>
      <c r="E1793" s="39" t="s">
        <v>7583</v>
      </c>
    </row>
    <row r="1794" spans="1:5" ht="12.75">
      <c r="A1794" s="35" t="s">
        <v>59</v>
      </c>
      <c r="E1794" s="40" t="s">
        <v>5</v>
      </c>
    </row>
    <row r="1795" spans="1:5" ht="12.75">
      <c r="A1795" t="s">
        <v>60</v>
      </c>
      <c r="E1795" s="39" t="s">
        <v>5</v>
      </c>
    </row>
    <row r="1796" spans="1:16" ht="12.75">
      <c r="A1796" t="s">
        <v>52</v>
      </c>
      <c s="34" t="s">
        <v>89</v>
      </c>
      <c s="34" t="s">
        <v>7584</v>
      </c>
      <c s="35" t="s">
        <v>5</v>
      </c>
      <c s="6" t="s">
        <v>7585</v>
      </c>
      <c s="36" t="s">
        <v>5415</v>
      </c>
      <c s="37">
        <v>1</v>
      </c>
      <c s="36">
        <v>0</v>
      </c>
      <c s="36">
        <f>ROUND(G1796*H1796,6)</f>
      </c>
      <c r="L1796" s="38">
        <v>0</v>
      </c>
      <c s="32">
        <f>ROUND(ROUND(L1796,2)*ROUND(G1796,3),2)</f>
      </c>
      <c s="36" t="s">
        <v>57</v>
      </c>
      <c>
        <f>(M1796*21)/100</f>
      </c>
      <c t="s">
        <v>27</v>
      </c>
    </row>
    <row r="1797" spans="1:5" ht="12.75">
      <c r="A1797" s="35" t="s">
        <v>58</v>
      </c>
      <c r="E1797" s="39" t="s">
        <v>7585</v>
      </c>
    </row>
    <row r="1798" spans="1:5" ht="12.75">
      <c r="A1798" s="35" t="s">
        <v>59</v>
      </c>
      <c r="E1798" s="40" t="s">
        <v>5</v>
      </c>
    </row>
    <row r="1799" spans="1:5" ht="12.75">
      <c r="A1799" t="s">
        <v>60</v>
      </c>
      <c r="E1799" s="39" t="s">
        <v>5</v>
      </c>
    </row>
    <row r="1800" spans="1:16" ht="12.75">
      <c r="A1800" t="s">
        <v>52</v>
      </c>
      <c s="34" t="s">
        <v>93</v>
      </c>
      <c s="34" t="s">
        <v>7586</v>
      </c>
      <c s="35" t="s">
        <v>5</v>
      </c>
      <c s="6" t="s">
        <v>7587</v>
      </c>
      <c s="36" t="s">
        <v>5415</v>
      </c>
      <c s="37">
        <v>1</v>
      </c>
      <c s="36">
        <v>0</v>
      </c>
      <c s="36">
        <f>ROUND(G1800*H1800,6)</f>
      </c>
      <c r="L1800" s="38">
        <v>0</v>
      </c>
      <c s="32">
        <f>ROUND(ROUND(L1800,2)*ROUND(G1800,3),2)</f>
      </c>
      <c s="36" t="s">
        <v>57</v>
      </c>
      <c>
        <f>(M1800*21)/100</f>
      </c>
      <c t="s">
        <v>27</v>
      </c>
    </row>
    <row r="1801" spans="1:5" ht="12.75">
      <c r="A1801" s="35" t="s">
        <v>58</v>
      </c>
      <c r="E1801" s="39" t="s">
        <v>7587</v>
      </c>
    </row>
    <row r="1802" spans="1:5" ht="12.75">
      <c r="A1802" s="35" t="s">
        <v>59</v>
      </c>
      <c r="E1802" s="40" t="s">
        <v>5</v>
      </c>
    </row>
    <row r="1803" spans="1:5" ht="12.75">
      <c r="A1803" t="s">
        <v>60</v>
      </c>
      <c r="E1803" s="39" t="s">
        <v>5</v>
      </c>
    </row>
    <row r="1804" spans="1:16" ht="12.75">
      <c r="A1804" t="s">
        <v>52</v>
      </c>
      <c s="34" t="s">
        <v>98</v>
      </c>
      <c s="34" t="s">
        <v>5447</v>
      </c>
      <c s="35" t="s">
        <v>5</v>
      </c>
      <c s="6" t="s">
        <v>7588</v>
      </c>
      <c s="36" t="s">
        <v>760</v>
      </c>
      <c s="37">
        <v>2</v>
      </c>
      <c s="36">
        <v>0</v>
      </c>
      <c s="36">
        <f>ROUND(G1804*H1804,6)</f>
      </c>
      <c r="L1804" s="38">
        <v>0</v>
      </c>
      <c s="32">
        <f>ROUND(ROUND(L1804,2)*ROUND(G1804,3),2)</f>
      </c>
      <c s="36" t="s">
        <v>57</v>
      </c>
      <c>
        <f>(M1804*21)/100</f>
      </c>
      <c t="s">
        <v>27</v>
      </c>
    </row>
    <row r="1805" spans="1:5" ht="12.75">
      <c r="A1805" s="35" t="s">
        <v>58</v>
      </c>
      <c r="E1805" s="39" t="s">
        <v>7588</v>
      </c>
    </row>
    <row r="1806" spans="1:5" ht="12.75">
      <c r="A1806" s="35" t="s">
        <v>59</v>
      </c>
      <c r="E1806" s="40" t="s">
        <v>5</v>
      </c>
    </row>
    <row r="1807" spans="1:5" ht="12.75">
      <c r="A1807" t="s">
        <v>60</v>
      </c>
      <c r="E1807" s="39" t="s">
        <v>5</v>
      </c>
    </row>
    <row r="1808" spans="1:16" ht="12.75">
      <c r="A1808" t="s">
        <v>52</v>
      </c>
      <c s="34" t="s">
        <v>103</v>
      </c>
      <c s="34" t="s">
        <v>7589</v>
      </c>
      <c s="35" t="s">
        <v>5</v>
      </c>
      <c s="6" t="s">
        <v>7590</v>
      </c>
      <c s="36" t="s">
        <v>760</v>
      </c>
      <c s="37">
        <v>2</v>
      </c>
      <c s="36">
        <v>0</v>
      </c>
      <c s="36">
        <f>ROUND(G1808*H1808,6)</f>
      </c>
      <c r="L1808" s="38">
        <v>0</v>
      </c>
      <c s="32">
        <f>ROUND(ROUND(L1808,2)*ROUND(G1808,3),2)</f>
      </c>
      <c s="36" t="s">
        <v>57</v>
      </c>
      <c>
        <f>(M1808*21)/100</f>
      </c>
      <c t="s">
        <v>27</v>
      </c>
    </row>
    <row r="1809" spans="1:5" ht="12.75">
      <c r="A1809" s="35" t="s">
        <v>58</v>
      </c>
      <c r="E1809" s="39" t="s">
        <v>7590</v>
      </c>
    </row>
    <row r="1810" spans="1:5" ht="12.75">
      <c r="A1810" s="35" t="s">
        <v>59</v>
      </c>
      <c r="E1810" s="40" t="s">
        <v>5</v>
      </c>
    </row>
    <row r="1811" spans="1:5" ht="12.75">
      <c r="A1811" t="s">
        <v>60</v>
      </c>
      <c r="E1811" s="39" t="s">
        <v>5</v>
      </c>
    </row>
    <row r="1812" spans="1:16" ht="12.75">
      <c r="A1812" t="s">
        <v>52</v>
      </c>
      <c s="34" t="s">
        <v>107</v>
      </c>
      <c s="34" t="s">
        <v>5449</v>
      </c>
      <c s="35" t="s">
        <v>5</v>
      </c>
      <c s="6" t="s">
        <v>7591</v>
      </c>
      <c s="36" t="s">
        <v>760</v>
      </c>
      <c s="37">
        <v>2</v>
      </c>
      <c s="36">
        <v>0</v>
      </c>
      <c s="36">
        <f>ROUND(G1812*H1812,6)</f>
      </c>
      <c r="L1812" s="38">
        <v>0</v>
      </c>
      <c s="32">
        <f>ROUND(ROUND(L1812,2)*ROUND(G1812,3),2)</f>
      </c>
      <c s="36" t="s">
        <v>57</v>
      </c>
      <c>
        <f>(M1812*21)/100</f>
      </c>
      <c t="s">
        <v>27</v>
      </c>
    </row>
    <row r="1813" spans="1:5" ht="12.75">
      <c r="A1813" s="35" t="s">
        <v>58</v>
      </c>
      <c r="E1813" s="39" t="s">
        <v>7591</v>
      </c>
    </row>
    <row r="1814" spans="1:5" ht="12.75">
      <c r="A1814" s="35" t="s">
        <v>59</v>
      </c>
      <c r="E1814" s="40" t="s">
        <v>5</v>
      </c>
    </row>
    <row r="1815" spans="1:5" ht="12.75">
      <c r="A1815" t="s">
        <v>60</v>
      </c>
      <c r="E1815" s="39" t="s">
        <v>5</v>
      </c>
    </row>
    <row r="1816" spans="1:16" ht="12.75">
      <c r="A1816" t="s">
        <v>52</v>
      </c>
      <c s="34" t="s">
        <v>111</v>
      </c>
      <c s="34" t="s">
        <v>5451</v>
      </c>
      <c s="35" t="s">
        <v>5</v>
      </c>
      <c s="6" t="s">
        <v>7592</v>
      </c>
      <c s="36" t="s">
        <v>760</v>
      </c>
      <c s="37">
        <v>4</v>
      </c>
      <c s="36">
        <v>0</v>
      </c>
      <c s="36">
        <f>ROUND(G1816*H1816,6)</f>
      </c>
      <c r="L1816" s="38">
        <v>0</v>
      </c>
      <c s="32">
        <f>ROUND(ROUND(L1816,2)*ROUND(G1816,3),2)</f>
      </c>
      <c s="36" t="s">
        <v>57</v>
      </c>
      <c>
        <f>(M1816*21)/100</f>
      </c>
      <c t="s">
        <v>27</v>
      </c>
    </row>
    <row r="1817" spans="1:5" ht="12.75">
      <c r="A1817" s="35" t="s">
        <v>58</v>
      </c>
      <c r="E1817" s="39" t="s">
        <v>7592</v>
      </c>
    </row>
    <row r="1818" spans="1:5" ht="12.75">
      <c r="A1818" s="35" t="s">
        <v>59</v>
      </c>
      <c r="E1818" s="40" t="s">
        <v>5</v>
      </c>
    </row>
    <row r="1819" spans="1:5" ht="12.75">
      <c r="A1819" t="s">
        <v>60</v>
      </c>
      <c r="E1819" s="39" t="s">
        <v>5</v>
      </c>
    </row>
    <row r="1820" spans="1:16" ht="12.75">
      <c r="A1820" t="s">
        <v>52</v>
      </c>
      <c s="34" t="s">
        <v>114</v>
      </c>
      <c s="34" t="s">
        <v>5453</v>
      </c>
      <c s="35" t="s">
        <v>5</v>
      </c>
      <c s="6" t="s">
        <v>7593</v>
      </c>
      <c s="36" t="s">
        <v>760</v>
      </c>
      <c s="37">
        <v>9</v>
      </c>
      <c s="36">
        <v>0</v>
      </c>
      <c s="36">
        <f>ROUND(G1820*H1820,6)</f>
      </c>
      <c r="L1820" s="38">
        <v>0</v>
      </c>
      <c s="32">
        <f>ROUND(ROUND(L1820,2)*ROUND(G1820,3),2)</f>
      </c>
      <c s="36" t="s">
        <v>57</v>
      </c>
      <c>
        <f>(M1820*21)/100</f>
      </c>
      <c t="s">
        <v>27</v>
      </c>
    </row>
    <row r="1821" spans="1:5" ht="12.75">
      <c r="A1821" s="35" t="s">
        <v>58</v>
      </c>
      <c r="E1821" s="39" t="s">
        <v>7593</v>
      </c>
    </row>
    <row r="1822" spans="1:5" ht="12.75">
      <c r="A1822" s="35" t="s">
        <v>59</v>
      </c>
      <c r="E1822" s="40" t="s">
        <v>5</v>
      </c>
    </row>
    <row r="1823" spans="1:5" ht="12.75">
      <c r="A1823" t="s">
        <v>60</v>
      </c>
      <c r="E1823" s="39" t="s">
        <v>5</v>
      </c>
    </row>
    <row r="1824" spans="1:16" ht="12.75">
      <c r="A1824" t="s">
        <v>52</v>
      </c>
      <c s="34" t="s">
        <v>118</v>
      </c>
      <c s="34" t="s">
        <v>5455</v>
      </c>
      <c s="35" t="s">
        <v>5</v>
      </c>
      <c s="6" t="s">
        <v>7594</v>
      </c>
      <c s="36" t="s">
        <v>760</v>
      </c>
      <c s="37">
        <v>5</v>
      </c>
      <c s="36">
        <v>0</v>
      </c>
      <c s="36">
        <f>ROUND(G1824*H1824,6)</f>
      </c>
      <c r="L1824" s="38">
        <v>0</v>
      </c>
      <c s="32">
        <f>ROUND(ROUND(L1824,2)*ROUND(G1824,3),2)</f>
      </c>
      <c s="36" t="s">
        <v>57</v>
      </c>
      <c>
        <f>(M1824*21)/100</f>
      </c>
      <c t="s">
        <v>27</v>
      </c>
    </row>
    <row r="1825" spans="1:5" ht="12.75">
      <c r="A1825" s="35" t="s">
        <v>58</v>
      </c>
      <c r="E1825" s="39" t="s">
        <v>7594</v>
      </c>
    </row>
    <row r="1826" spans="1:5" ht="12.75">
      <c r="A1826" s="35" t="s">
        <v>59</v>
      </c>
      <c r="E1826" s="40" t="s">
        <v>5</v>
      </c>
    </row>
    <row r="1827" spans="1:5" ht="12.75">
      <c r="A1827" t="s">
        <v>60</v>
      </c>
      <c r="E1827" s="39" t="s">
        <v>5</v>
      </c>
    </row>
    <row r="1828" spans="1:16" ht="12.75">
      <c r="A1828" t="s">
        <v>52</v>
      </c>
      <c s="34" t="s">
        <v>122</v>
      </c>
      <c s="34" t="s">
        <v>5457</v>
      </c>
      <c s="35" t="s">
        <v>5</v>
      </c>
      <c s="6" t="s">
        <v>7595</v>
      </c>
      <c s="36" t="s">
        <v>760</v>
      </c>
      <c s="37">
        <v>9</v>
      </c>
      <c s="36">
        <v>0</v>
      </c>
      <c s="36">
        <f>ROUND(G1828*H1828,6)</f>
      </c>
      <c r="L1828" s="38">
        <v>0</v>
      </c>
      <c s="32">
        <f>ROUND(ROUND(L1828,2)*ROUND(G1828,3),2)</f>
      </c>
      <c s="36" t="s">
        <v>57</v>
      </c>
      <c>
        <f>(M1828*21)/100</f>
      </c>
      <c t="s">
        <v>27</v>
      </c>
    </row>
    <row r="1829" spans="1:5" ht="12.75">
      <c r="A1829" s="35" t="s">
        <v>58</v>
      </c>
      <c r="E1829" s="39" t="s">
        <v>7595</v>
      </c>
    </row>
    <row r="1830" spans="1:5" ht="12.75">
      <c r="A1830" s="35" t="s">
        <v>59</v>
      </c>
      <c r="E1830" s="40" t="s">
        <v>5</v>
      </c>
    </row>
    <row r="1831" spans="1:5" ht="12.75">
      <c r="A1831" t="s">
        <v>60</v>
      </c>
      <c r="E1831" s="39" t="s">
        <v>5</v>
      </c>
    </row>
    <row r="1832" spans="1:16" ht="12.75">
      <c r="A1832" t="s">
        <v>52</v>
      </c>
      <c s="34" t="s">
        <v>126</v>
      </c>
      <c s="34" t="s">
        <v>5469</v>
      </c>
      <c s="35" t="s">
        <v>5</v>
      </c>
      <c s="6" t="s">
        <v>7596</v>
      </c>
      <c s="36" t="s">
        <v>760</v>
      </c>
      <c s="37">
        <v>4</v>
      </c>
      <c s="36">
        <v>0</v>
      </c>
      <c s="36">
        <f>ROUND(G1832*H1832,6)</f>
      </c>
      <c r="L1832" s="38">
        <v>0</v>
      </c>
      <c s="32">
        <f>ROUND(ROUND(L1832,2)*ROUND(G1832,3),2)</f>
      </c>
      <c s="36" t="s">
        <v>57</v>
      </c>
      <c>
        <f>(M1832*21)/100</f>
      </c>
      <c t="s">
        <v>27</v>
      </c>
    </row>
    <row r="1833" spans="1:5" ht="12.75">
      <c r="A1833" s="35" t="s">
        <v>58</v>
      </c>
      <c r="E1833" s="39" t="s">
        <v>7596</v>
      </c>
    </row>
    <row r="1834" spans="1:5" ht="12.75">
      <c r="A1834" s="35" t="s">
        <v>59</v>
      </c>
      <c r="E1834" s="40" t="s">
        <v>5</v>
      </c>
    </row>
    <row r="1835" spans="1:5" ht="12.75">
      <c r="A1835" t="s">
        <v>60</v>
      </c>
      <c r="E1835" s="39" t="s">
        <v>5</v>
      </c>
    </row>
    <row r="1836" spans="1:16" ht="12.75">
      <c r="A1836" t="s">
        <v>52</v>
      </c>
      <c s="34" t="s">
        <v>131</v>
      </c>
      <c s="34" t="s">
        <v>5471</v>
      </c>
      <c s="35" t="s">
        <v>5</v>
      </c>
      <c s="6" t="s">
        <v>7597</v>
      </c>
      <c s="36" t="s">
        <v>760</v>
      </c>
      <c s="37">
        <v>2</v>
      </c>
      <c s="36">
        <v>0</v>
      </c>
      <c s="36">
        <f>ROUND(G1836*H1836,6)</f>
      </c>
      <c r="L1836" s="38">
        <v>0</v>
      </c>
      <c s="32">
        <f>ROUND(ROUND(L1836,2)*ROUND(G1836,3),2)</f>
      </c>
      <c s="36" t="s">
        <v>57</v>
      </c>
      <c>
        <f>(M1836*21)/100</f>
      </c>
      <c t="s">
        <v>27</v>
      </c>
    </row>
    <row r="1837" spans="1:5" ht="12.75">
      <c r="A1837" s="35" t="s">
        <v>58</v>
      </c>
      <c r="E1837" s="39" t="s">
        <v>7597</v>
      </c>
    </row>
    <row r="1838" spans="1:5" ht="12.75">
      <c r="A1838" s="35" t="s">
        <v>59</v>
      </c>
      <c r="E1838" s="40" t="s">
        <v>5</v>
      </c>
    </row>
    <row r="1839" spans="1:5" ht="12.75">
      <c r="A1839" t="s">
        <v>60</v>
      </c>
      <c r="E1839" s="39" t="s">
        <v>5</v>
      </c>
    </row>
    <row r="1840" spans="1:16" ht="12.75">
      <c r="A1840" t="s">
        <v>52</v>
      </c>
      <c s="34" t="s">
        <v>134</v>
      </c>
      <c s="34" t="s">
        <v>5474</v>
      </c>
      <c s="35" t="s">
        <v>5</v>
      </c>
      <c s="6" t="s">
        <v>7598</v>
      </c>
      <c s="36" t="s">
        <v>760</v>
      </c>
      <c s="37">
        <v>4</v>
      </c>
      <c s="36">
        <v>0</v>
      </c>
      <c s="36">
        <f>ROUND(G1840*H1840,6)</f>
      </c>
      <c r="L1840" s="38">
        <v>0</v>
      </c>
      <c s="32">
        <f>ROUND(ROUND(L1840,2)*ROUND(G1840,3),2)</f>
      </c>
      <c s="36" t="s">
        <v>57</v>
      </c>
      <c>
        <f>(M1840*21)/100</f>
      </c>
      <c t="s">
        <v>27</v>
      </c>
    </row>
    <row r="1841" spans="1:5" ht="12.75">
      <c r="A1841" s="35" t="s">
        <v>58</v>
      </c>
      <c r="E1841" s="39" t="s">
        <v>7599</v>
      </c>
    </row>
    <row r="1842" spans="1:5" ht="12.75">
      <c r="A1842" s="35" t="s">
        <v>59</v>
      </c>
      <c r="E1842" s="40" t="s">
        <v>5</v>
      </c>
    </row>
    <row r="1843" spans="1:5" ht="12.75">
      <c r="A1843" t="s">
        <v>60</v>
      </c>
      <c r="E1843" s="39" t="s">
        <v>5</v>
      </c>
    </row>
    <row r="1844" spans="1:16" ht="12.75">
      <c r="A1844" t="s">
        <v>52</v>
      </c>
      <c s="34" t="s">
        <v>137</v>
      </c>
      <c s="34" t="s">
        <v>7600</v>
      </c>
      <c s="35" t="s">
        <v>5</v>
      </c>
      <c s="6" t="s">
        <v>7601</v>
      </c>
      <c s="36" t="s">
        <v>760</v>
      </c>
      <c s="37">
        <v>3</v>
      </c>
      <c s="36">
        <v>0</v>
      </c>
      <c s="36">
        <f>ROUND(G1844*H1844,6)</f>
      </c>
      <c r="L1844" s="38">
        <v>0</v>
      </c>
      <c s="32">
        <f>ROUND(ROUND(L1844,2)*ROUND(G1844,3),2)</f>
      </c>
      <c s="36" t="s">
        <v>57</v>
      </c>
      <c>
        <f>(M1844*21)/100</f>
      </c>
      <c t="s">
        <v>27</v>
      </c>
    </row>
    <row r="1845" spans="1:5" ht="12.75">
      <c r="A1845" s="35" t="s">
        <v>58</v>
      </c>
      <c r="E1845" s="39" t="s">
        <v>7601</v>
      </c>
    </row>
    <row r="1846" spans="1:5" ht="12.75">
      <c r="A1846" s="35" t="s">
        <v>59</v>
      </c>
      <c r="E1846" s="40" t="s">
        <v>5</v>
      </c>
    </row>
    <row r="1847" spans="1:5" ht="12.75">
      <c r="A1847" t="s">
        <v>60</v>
      </c>
      <c r="E1847" s="39" t="s">
        <v>5</v>
      </c>
    </row>
    <row r="1848" spans="1:16" ht="12.75">
      <c r="A1848" t="s">
        <v>52</v>
      </c>
      <c s="34" t="s">
        <v>140</v>
      </c>
      <c s="34" t="s">
        <v>7602</v>
      </c>
      <c s="35" t="s">
        <v>5</v>
      </c>
      <c s="6" t="s">
        <v>7603</v>
      </c>
      <c s="36" t="s">
        <v>760</v>
      </c>
      <c s="37">
        <v>9</v>
      </c>
      <c s="36">
        <v>0</v>
      </c>
      <c s="36">
        <f>ROUND(G1848*H1848,6)</f>
      </c>
      <c r="L1848" s="38">
        <v>0</v>
      </c>
      <c s="32">
        <f>ROUND(ROUND(L1848,2)*ROUND(G1848,3),2)</f>
      </c>
      <c s="36" t="s">
        <v>57</v>
      </c>
      <c>
        <f>(M1848*21)/100</f>
      </c>
      <c t="s">
        <v>27</v>
      </c>
    </row>
    <row r="1849" spans="1:5" ht="12.75">
      <c r="A1849" s="35" t="s">
        <v>58</v>
      </c>
      <c r="E1849" s="39" t="s">
        <v>7603</v>
      </c>
    </row>
    <row r="1850" spans="1:5" ht="12.75">
      <c r="A1850" s="35" t="s">
        <v>59</v>
      </c>
      <c r="E1850" s="40" t="s">
        <v>5</v>
      </c>
    </row>
    <row r="1851" spans="1:5" ht="12.75">
      <c r="A1851" t="s">
        <v>60</v>
      </c>
      <c r="E1851" s="39" t="s">
        <v>5</v>
      </c>
    </row>
    <row r="1852" spans="1:16" ht="12.75">
      <c r="A1852" t="s">
        <v>52</v>
      </c>
      <c s="34" t="s">
        <v>144</v>
      </c>
      <c s="34" t="s">
        <v>7604</v>
      </c>
      <c s="35" t="s">
        <v>5</v>
      </c>
      <c s="6" t="s">
        <v>7605</v>
      </c>
      <c s="36" t="s">
        <v>5415</v>
      </c>
      <c s="37">
        <v>2</v>
      </c>
      <c s="36">
        <v>0</v>
      </c>
      <c s="36">
        <f>ROUND(G1852*H1852,6)</f>
      </c>
      <c r="L1852" s="38">
        <v>0</v>
      </c>
      <c s="32">
        <f>ROUND(ROUND(L1852,2)*ROUND(G1852,3),2)</f>
      </c>
      <c s="36" t="s">
        <v>57</v>
      </c>
      <c>
        <f>(M1852*21)/100</f>
      </c>
      <c t="s">
        <v>27</v>
      </c>
    </row>
    <row r="1853" spans="1:5" ht="12.75">
      <c r="A1853" s="35" t="s">
        <v>58</v>
      </c>
      <c r="E1853" s="39" t="s">
        <v>7605</v>
      </c>
    </row>
    <row r="1854" spans="1:5" ht="12.75">
      <c r="A1854" s="35" t="s">
        <v>59</v>
      </c>
      <c r="E1854" s="40" t="s">
        <v>5</v>
      </c>
    </row>
    <row r="1855" spans="1:5" ht="12.75">
      <c r="A1855" t="s">
        <v>60</v>
      </c>
      <c r="E1855" s="39" t="s">
        <v>5</v>
      </c>
    </row>
    <row r="1856" spans="1:16" ht="25.5">
      <c r="A1856" t="s">
        <v>52</v>
      </c>
      <c s="34" t="s">
        <v>148</v>
      </c>
      <c s="34" t="s">
        <v>7604</v>
      </c>
      <c s="35" t="s">
        <v>53</v>
      </c>
      <c s="6" t="s">
        <v>7606</v>
      </c>
      <c s="36" t="s">
        <v>5415</v>
      </c>
      <c s="37">
        <v>2</v>
      </c>
      <c s="36">
        <v>0</v>
      </c>
      <c s="36">
        <f>ROUND(G1856*H1856,6)</f>
      </c>
      <c r="L1856" s="38">
        <v>0</v>
      </c>
      <c s="32">
        <f>ROUND(ROUND(L1856,2)*ROUND(G1856,3),2)</f>
      </c>
      <c s="36" t="s">
        <v>57</v>
      </c>
      <c>
        <f>(M1856*21)/100</f>
      </c>
      <c t="s">
        <v>27</v>
      </c>
    </row>
    <row r="1857" spans="1:5" ht="25.5">
      <c r="A1857" s="35" t="s">
        <v>58</v>
      </c>
      <c r="E1857" s="39" t="s">
        <v>7606</v>
      </c>
    </row>
    <row r="1858" spans="1:5" ht="12.75">
      <c r="A1858" s="35" t="s">
        <v>59</v>
      </c>
      <c r="E1858" s="40" t="s">
        <v>5</v>
      </c>
    </row>
    <row r="1859" spans="1:5" ht="12.75">
      <c r="A1859" t="s">
        <v>60</v>
      </c>
      <c r="E1859" s="39" t="s">
        <v>5</v>
      </c>
    </row>
    <row r="1860" spans="1:16" ht="12.75">
      <c r="A1860" t="s">
        <v>52</v>
      </c>
      <c s="34" t="s">
        <v>152</v>
      </c>
      <c s="34" t="s">
        <v>7607</v>
      </c>
      <c s="35" t="s">
        <v>5</v>
      </c>
      <c s="6" t="s">
        <v>7608</v>
      </c>
      <c s="36" t="s">
        <v>5415</v>
      </c>
      <c s="37">
        <v>2</v>
      </c>
      <c s="36">
        <v>0</v>
      </c>
      <c s="36">
        <f>ROUND(G1860*H1860,6)</f>
      </c>
      <c r="L1860" s="38">
        <v>0</v>
      </c>
      <c s="32">
        <f>ROUND(ROUND(L1860,2)*ROUND(G1860,3),2)</f>
      </c>
      <c s="36" t="s">
        <v>57</v>
      </c>
      <c>
        <f>(M1860*21)/100</f>
      </c>
      <c t="s">
        <v>27</v>
      </c>
    </row>
    <row r="1861" spans="1:5" ht="12.75">
      <c r="A1861" s="35" t="s">
        <v>58</v>
      </c>
      <c r="E1861" s="39" t="s">
        <v>7608</v>
      </c>
    </row>
    <row r="1862" spans="1:5" ht="12.75">
      <c r="A1862" s="35" t="s">
        <v>59</v>
      </c>
      <c r="E1862" s="40" t="s">
        <v>5</v>
      </c>
    </row>
    <row r="1863" spans="1:5" ht="12.75">
      <c r="A1863" t="s">
        <v>60</v>
      </c>
      <c r="E1863" s="39" t="s">
        <v>5</v>
      </c>
    </row>
    <row r="1864" spans="1:16" ht="12.75">
      <c r="A1864" t="s">
        <v>52</v>
      </c>
      <c s="34" t="s">
        <v>155</v>
      </c>
      <c s="34" t="s">
        <v>5489</v>
      </c>
      <c s="35" t="s">
        <v>5</v>
      </c>
      <c s="6" t="s">
        <v>7609</v>
      </c>
      <c s="36" t="s">
        <v>760</v>
      </c>
      <c s="37">
        <v>6</v>
      </c>
      <c s="36">
        <v>0</v>
      </c>
      <c s="36">
        <f>ROUND(G1864*H1864,6)</f>
      </c>
      <c r="L1864" s="38">
        <v>0</v>
      </c>
      <c s="32">
        <f>ROUND(ROUND(L1864,2)*ROUND(G1864,3),2)</f>
      </c>
      <c s="36" t="s">
        <v>57</v>
      </c>
      <c>
        <f>(M1864*21)/100</f>
      </c>
      <c t="s">
        <v>27</v>
      </c>
    </row>
    <row r="1865" spans="1:5" ht="12.75">
      <c r="A1865" s="35" t="s">
        <v>58</v>
      </c>
      <c r="E1865" s="39" t="s">
        <v>7609</v>
      </c>
    </row>
    <row r="1866" spans="1:5" ht="12.75">
      <c r="A1866" s="35" t="s">
        <v>59</v>
      </c>
      <c r="E1866" s="40" t="s">
        <v>5</v>
      </c>
    </row>
    <row r="1867" spans="1:5" ht="12.75">
      <c r="A1867" t="s">
        <v>60</v>
      </c>
      <c r="E1867" s="39" t="s">
        <v>5</v>
      </c>
    </row>
    <row r="1868" spans="1:13" ht="12.75">
      <c r="A1868" t="s">
        <v>49</v>
      </c>
      <c r="C1868" s="31" t="s">
        <v>7552</v>
      </c>
      <c r="E1868" s="33" t="s">
        <v>7553</v>
      </c>
      <c r="J1868" s="32">
        <f>0</f>
      </c>
      <c s="32">
        <f>0</f>
      </c>
      <c s="32">
        <f>0+L1869</f>
      </c>
      <c s="32">
        <f>0+M1869</f>
      </c>
    </row>
    <row r="1869" spans="1:16" ht="12.75">
      <c r="A1869" t="s">
        <v>52</v>
      </c>
      <c s="34" t="s">
        <v>159</v>
      </c>
      <c s="34" t="s">
        <v>7610</v>
      </c>
      <c s="35" t="s">
        <v>5</v>
      </c>
      <c s="6" t="s">
        <v>7611</v>
      </c>
      <c s="36" t="s">
        <v>101</v>
      </c>
      <c s="37">
        <v>2</v>
      </c>
      <c s="36">
        <v>0</v>
      </c>
      <c s="36">
        <f>ROUND(G1869*H1869,6)</f>
      </c>
      <c r="L1869" s="38">
        <v>0</v>
      </c>
      <c s="32">
        <f>ROUND(ROUND(L1869,2)*ROUND(G1869,3),2)</f>
      </c>
      <c s="36" t="s">
        <v>5370</v>
      </c>
      <c>
        <f>(M1869*21)/100</f>
      </c>
      <c t="s">
        <v>27</v>
      </c>
    </row>
    <row r="1870" spans="1:5" ht="12.75">
      <c r="A1870" s="35" t="s">
        <v>58</v>
      </c>
      <c r="E1870" s="39" t="s">
        <v>7612</v>
      </c>
    </row>
    <row r="1871" spans="1:5" ht="12.75">
      <c r="A1871" s="35" t="s">
        <v>59</v>
      </c>
      <c r="E1871" s="40" t="s">
        <v>5</v>
      </c>
    </row>
    <row r="1872" spans="1:5" ht="12.75">
      <c r="A1872" t="s">
        <v>60</v>
      </c>
      <c r="E1872" s="39" t="s">
        <v>5</v>
      </c>
    </row>
    <row r="1873" spans="1:13" ht="12.75">
      <c r="A1873" t="s">
        <v>49</v>
      </c>
      <c r="C1873" s="31" t="s">
        <v>5429</v>
      </c>
      <c r="E1873" s="33" t="s">
        <v>5430</v>
      </c>
      <c r="J1873" s="32">
        <f>0</f>
      </c>
      <c s="32">
        <f>0</f>
      </c>
      <c s="32">
        <f>0+L1874+L1878+L1882+L1886+L1890+L1894+L1898+L1902+L1906+L1910</f>
      </c>
      <c s="32">
        <f>0+M1874+M1878+M1882+M1886+M1890+M1894+M1898+M1902+M1906+M1910</f>
      </c>
    </row>
    <row r="1874" spans="1:16" ht="12.75">
      <c r="A1874" t="s">
        <v>52</v>
      </c>
      <c s="34" t="s">
        <v>163</v>
      </c>
      <c s="34" t="s">
        <v>7613</v>
      </c>
      <c s="35" t="s">
        <v>5</v>
      </c>
      <c s="6" t="s">
        <v>7614</v>
      </c>
      <c s="36" t="s">
        <v>78</v>
      </c>
      <c s="37">
        <v>115</v>
      </c>
      <c s="36">
        <v>4E-05</v>
      </c>
      <c s="36">
        <f>ROUND(G1874*H1874,6)</f>
      </c>
      <c r="L1874" s="38">
        <v>0</v>
      </c>
      <c s="32">
        <f>ROUND(ROUND(L1874,2)*ROUND(G1874,3),2)</f>
      </c>
      <c s="36" t="s">
        <v>5370</v>
      </c>
      <c>
        <f>(M1874*21)/100</f>
      </c>
      <c t="s">
        <v>27</v>
      </c>
    </row>
    <row r="1875" spans="1:5" ht="12.75">
      <c r="A1875" s="35" t="s">
        <v>58</v>
      </c>
      <c r="E1875" s="39" t="s">
        <v>7615</v>
      </c>
    </row>
    <row r="1876" spans="1:5" ht="12.75">
      <c r="A1876" s="35" t="s">
        <v>59</v>
      </c>
      <c r="E1876" s="40" t="s">
        <v>5</v>
      </c>
    </row>
    <row r="1877" spans="1:5" ht="12.75">
      <c r="A1877" t="s">
        <v>60</v>
      </c>
      <c r="E1877" s="39" t="s">
        <v>5</v>
      </c>
    </row>
    <row r="1878" spans="1:16" ht="12.75">
      <c r="A1878" t="s">
        <v>52</v>
      </c>
      <c s="34" t="s">
        <v>167</v>
      </c>
      <c s="34" t="s">
        <v>7616</v>
      </c>
      <c s="35" t="s">
        <v>5</v>
      </c>
      <c s="6" t="s">
        <v>7617</v>
      </c>
      <c s="36" t="s">
        <v>78</v>
      </c>
      <c s="37">
        <v>74</v>
      </c>
      <c s="36">
        <v>5E-05</v>
      </c>
      <c s="36">
        <f>ROUND(G1878*H1878,6)</f>
      </c>
      <c r="L1878" s="38">
        <v>0</v>
      </c>
      <c s="32">
        <f>ROUND(ROUND(L1878,2)*ROUND(G1878,3),2)</f>
      </c>
      <c s="36" t="s">
        <v>5370</v>
      </c>
      <c>
        <f>(M1878*21)/100</f>
      </c>
      <c t="s">
        <v>27</v>
      </c>
    </row>
    <row r="1879" spans="1:5" ht="12.75">
      <c r="A1879" s="35" t="s">
        <v>58</v>
      </c>
      <c r="E1879" s="39" t="s">
        <v>7618</v>
      </c>
    </row>
    <row r="1880" spans="1:5" ht="12.75">
      <c r="A1880" s="35" t="s">
        <v>59</v>
      </c>
      <c r="E1880" s="40" t="s">
        <v>5</v>
      </c>
    </row>
    <row r="1881" spans="1:5" ht="12.75">
      <c r="A1881" t="s">
        <v>60</v>
      </c>
      <c r="E1881" s="39" t="s">
        <v>5</v>
      </c>
    </row>
    <row r="1882" spans="1:16" ht="12.75">
      <c r="A1882" t="s">
        <v>52</v>
      </c>
      <c s="34" t="s">
        <v>171</v>
      </c>
      <c s="34" t="s">
        <v>7619</v>
      </c>
      <c s="35" t="s">
        <v>5</v>
      </c>
      <c s="6" t="s">
        <v>7620</v>
      </c>
      <c s="36" t="s">
        <v>78</v>
      </c>
      <c s="37">
        <v>117</v>
      </c>
      <c s="36">
        <v>0.00046</v>
      </c>
      <c s="36">
        <f>ROUND(G1882*H1882,6)</f>
      </c>
      <c r="L1882" s="38">
        <v>0</v>
      </c>
      <c s="32">
        <f>ROUND(ROUND(L1882,2)*ROUND(G1882,3),2)</f>
      </c>
      <c s="36" t="s">
        <v>5370</v>
      </c>
      <c>
        <f>(M1882*21)/100</f>
      </c>
      <c t="s">
        <v>27</v>
      </c>
    </row>
    <row r="1883" spans="1:5" ht="12.75">
      <c r="A1883" s="35" t="s">
        <v>58</v>
      </c>
      <c r="E1883" s="39" t="s">
        <v>7621</v>
      </c>
    </row>
    <row r="1884" spans="1:5" ht="12.75">
      <c r="A1884" s="35" t="s">
        <v>59</v>
      </c>
      <c r="E1884" s="40" t="s">
        <v>5</v>
      </c>
    </row>
    <row r="1885" spans="1:5" ht="12.75">
      <c r="A1885" t="s">
        <v>60</v>
      </c>
      <c r="E1885" s="39" t="s">
        <v>5</v>
      </c>
    </row>
    <row r="1886" spans="1:16" ht="12.75">
      <c r="A1886" t="s">
        <v>52</v>
      </c>
      <c s="34" t="s">
        <v>175</v>
      </c>
      <c s="34" t="s">
        <v>7622</v>
      </c>
      <c s="35" t="s">
        <v>5</v>
      </c>
      <c s="6" t="s">
        <v>7623</v>
      </c>
      <c s="36" t="s">
        <v>78</v>
      </c>
      <c s="37">
        <v>23</v>
      </c>
      <c s="36">
        <v>0.00056</v>
      </c>
      <c s="36">
        <f>ROUND(G1886*H1886,6)</f>
      </c>
      <c r="L1886" s="38">
        <v>0</v>
      </c>
      <c s="32">
        <f>ROUND(ROUND(L1886,2)*ROUND(G1886,3),2)</f>
      </c>
      <c s="36" t="s">
        <v>5370</v>
      </c>
      <c>
        <f>(M1886*21)/100</f>
      </c>
      <c t="s">
        <v>27</v>
      </c>
    </row>
    <row r="1887" spans="1:5" ht="12.75">
      <c r="A1887" s="35" t="s">
        <v>58</v>
      </c>
      <c r="E1887" s="39" t="s">
        <v>7624</v>
      </c>
    </row>
    <row r="1888" spans="1:5" ht="12.75">
      <c r="A1888" s="35" t="s">
        <v>59</v>
      </c>
      <c r="E1888" s="40" t="s">
        <v>5</v>
      </c>
    </row>
    <row r="1889" spans="1:5" ht="12.75">
      <c r="A1889" t="s">
        <v>60</v>
      </c>
      <c r="E1889" s="39" t="s">
        <v>5</v>
      </c>
    </row>
    <row r="1890" spans="1:16" ht="12.75">
      <c r="A1890" t="s">
        <v>52</v>
      </c>
      <c s="34" t="s">
        <v>179</v>
      </c>
      <c s="34" t="s">
        <v>7625</v>
      </c>
      <c s="35" t="s">
        <v>5</v>
      </c>
      <c s="6" t="s">
        <v>7626</v>
      </c>
      <c s="36" t="s">
        <v>78</v>
      </c>
      <c s="37">
        <v>18</v>
      </c>
      <c s="36">
        <v>0.0007</v>
      </c>
      <c s="36">
        <f>ROUND(G1890*H1890,6)</f>
      </c>
      <c r="L1890" s="38">
        <v>0</v>
      </c>
      <c s="32">
        <f>ROUND(ROUND(L1890,2)*ROUND(G1890,3),2)</f>
      </c>
      <c s="36" t="s">
        <v>5370</v>
      </c>
      <c>
        <f>(M1890*21)/100</f>
      </c>
      <c t="s">
        <v>27</v>
      </c>
    </row>
    <row r="1891" spans="1:5" ht="12.75">
      <c r="A1891" s="35" t="s">
        <v>58</v>
      </c>
      <c r="E1891" s="39" t="s">
        <v>7627</v>
      </c>
    </row>
    <row r="1892" spans="1:5" ht="12.75">
      <c r="A1892" s="35" t="s">
        <v>59</v>
      </c>
      <c r="E1892" s="40" t="s">
        <v>5</v>
      </c>
    </row>
    <row r="1893" spans="1:5" ht="12.75">
      <c r="A1893" t="s">
        <v>60</v>
      </c>
      <c r="E1893" s="39" t="s">
        <v>5</v>
      </c>
    </row>
    <row r="1894" spans="1:16" ht="12.75">
      <c r="A1894" t="s">
        <v>52</v>
      </c>
      <c s="34" t="s">
        <v>183</v>
      </c>
      <c s="34" t="s">
        <v>7628</v>
      </c>
      <c s="35" t="s">
        <v>5</v>
      </c>
      <c s="6" t="s">
        <v>7629</v>
      </c>
      <c s="36" t="s">
        <v>737</v>
      </c>
      <c s="37">
        <v>1</v>
      </c>
      <c s="36">
        <v>0</v>
      </c>
      <c s="36">
        <f>ROUND(G1894*H1894,6)</f>
      </c>
      <c r="L1894" s="38">
        <v>0</v>
      </c>
      <c s="32">
        <f>ROUND(ROUND(L1894,2)*ROUND(G1894,3),2)</f>
      </c>
      <c s="36" t="s">
        <v>57</v>
      </c>
      <c>
        <f>(M1894*21)/100</f>
      </c>
      <c t="s">
        <v>27</v>
      </c>
    </row>
    <row r="1895" spans="1:5" ht="12.75">
      <c r="A1895" s="35" t="s">
        <v>58</v>
      </c>
      <c r="E1895" s="39" t="s">
        <v>7629</v>
      </c>
    </row>
    <row r="1896" spans="1:5" ht="12.75">
      <c r="A1896" s="35" t="s">
        <v>59</v>
      </c>
      <c r="E1896" s="40" t="s">
        <v>5</v>
      </c>
    </row>
    <row r="1897" spans="1:5" ht="12.75">
      <c r="A1897" t="s">
        <v>60</v>
      </c>
      <c r="E1897" s="39" t="s">
        <v>5</v>
      </c>
    </row>
    <row r="1898" spans="1:16" ht="12.75">
      <c r="A1898" t="s">
        <v>52</v>
      </c>
      <c s="34" t="s">
        <v>187</v>
      </c>
      <c s="34" t="s">
        <v>4636</v>
      </c>
      <c s="35" t="s">
        <v>5</v>
      </c>
      <c s="6" t="s">
        <v>7630</v>
      </c>
      <c s="36" t="s">
        <v>5415</v>
      </c>
      <c s="37">
        <v>1</v>
      </c>
      <c s="36">
        <v>0</v>
      </c>
      <c s="36">
        <f>ROUND(G1898*H1898,6)</f>
      </c>
      <c r="L1898" s="38">
        <v>0</v>
      </c>
      <c s="32">
        <f>ROUND(ROUND(L1898,2)*ROUND(G1898,3),2)</f>
      </c>
      <c s="36" t="s">
        <v>57</v>
      </c>
      <c>
        <f>(M1898*21)/100</f>
      </c>
      <c t="s">
        <v>27</v>
      </c>
    </row>
    <row r="1899" spans="1:5" ht="12.75">
      <c r="A1899" s="35" t="s">
        <v>58</v>
      </c>
      <c r="E1899" s="39" t="s">
        <v>7630</v>
      </c>
    </row>
    <row r="1900" spans="1:5" ht="12.75">
      <c r="A1900" s="35" t="s">
        <v>59</v>
      </c>
      <c r="E1900" s="40" t="s">
        <v>5</v>
      </c>
    </row>
    <row r="1901" spans="1:5" ht="12.75">
      <c r="A1901" t="s">
        <v>60</v>
      </c>
      <c r="E1901" s="39" t="s">
        <v>5</v>
      </c>
    </row>
    <row r="1902" spans="1:16" ht="25.5">
      <c r="A1902" t="s">
        <v>52</v>
      </c>
      <c s="34" t="s">
        <v>191</v>
      </c>
      <c s="34" t="s">
        <v>4545</v>
      </c>
      <c s="35" t="s">
        <v>5</v>
      </c>
      <c s="6" t="s">
        <v>7631</v>
      </c>
      <c s="36" t="s">
        <v>5415</v>
      </c>
      <c s="37">
        <v>1</v>
      </c>
      <c s="36">
        <v>0</v>
      </c>
      <c s="36">
        <f>ROUND(G1902*H1902,6)</f>
      </c>
      <c r="L1902" s="38">
        <v>0</v>
      </c>
      <c s="32">
        <f>ROUND(ROUND(L1902,2)*ROUND(G1902,3),2)</f>
      </c>
      <c s="36" t="s">
        <v>57</v>
      </c>
      <c>
        <f>(M1902*21)/100</f>
      </c>
      <c t="s">
        <v>27</v>
      </c>
    </row>
    <row r="1903" spans="1:5" ht="25.5">
      <c r="A1903" s="35" t="s">
        <v>58</v>
      </c>
      <c r="E1903" s="39" t="s">
        <v>7631</v>
      </c>
    </row>
    <row r="1904" spans="1:5" ht="12.75">
      <c r="A1904" s="35" t="s">
        <v>59</v>
      </c>
      <c r="E1904" s="40" t="s">
        <v>5</v>
      </c>
    </row>
    <row r="1905" spans="1:5" ht="12.75">
      <c r="A1905" t="s">
        <v>60</v>
      </c>
      <c r="E1905" s="39" t="s">
        <v>5</v>
      </c>
    </row>
    <row r="1906" spans="1:16" ht="12.75">
      <c r="A1906" t="s">
        <v>52</v>
      </c>
      <c s="34" t="s">
        <v>195</v>
      </c>
      <c s="34" t="s">
        <v>4549</v>
      </c>
      <c s="35" t="s">
        <v>5</v>
      </c>
      <c s="6" t="s">
        <v>7632</v>
      </c>
      <c s="36" t="s">
        <v>760</v>
      </c>
      <c s="37">
        <v>1</v>
      </c>
      <c s="36">
        <v>0</v>
      </c>
      <c s="36">
        <f>ROUND(G1906*H1906,6)</f>
      </c>
      <c r="L1906" s="38">
        <v>0</v>
      </c>
      <c s="32">
        <f>ROUND(ROUND(L1906,2)*ROUND(G1906,3),2)</f>
      </c>
      <c s="36" t="s">
        <v>57</v>
      </c>
      <c>
        <f>(M1906*21)/100</f>
      </c>
      <c t="s">
        <v>27</v>
      </c>
    </row>
    <row r="1907" spans="1:5" ht="12.75">
      <c r="A1907" s="35" t="s">
        <v>58</v>
      </c>
      <c r="E1907" s="39" t="s">
        <v>7632</v>
      </c>
    </row>
    <row r="1908" spans="1:5" ht="12.75">
      <c r="A1908" s="35" t="s">
        <v>59</v>
      </c>
      <c r="E1908" s="40" t="s">
        <v>5</v>
      </c>
    </row>
    <row r="1909" spans="1:5" ht="12.75">
      <c r="A1909" t="s">
        <v>60</v>
      </c>
      <c r="E1909" s="39" t="s">
        <v>5</v>
      </c>
    </row>
    <row r="1910" spans="1:16" ht="12.75">
      <c r="A1910" t="s">
        <v>52</v>
      </c>
      <c s="34" t="s">
        <v>199</v>
      </c>
      <c s="34" t="s">
        <v>4959</v>
      </c>
      <c s="35" t="s">
        <v>5</v>
      </c>
      <c s="6" t="s">
        <v>7633</v>
      </c>
      <c s="36" t="s">
        <v>5415</v>
      </c>
      <c s="37">
        <v>1</v>
      </c>
      <c s="36">
        <v>0</v>
      </c>
      <c s="36">
        <f>ROUND(G1910*H1910,6)</f>
      </c>
      <c r="L1910" s="38">
        <v>0</v>
      </c>
      <c s="32">
        <f>ROUND(ROUND(L1910,2)*ROUND(G1910,3),2)</f>
      </c>
      <c s="36" t="s">
        <v>57</v>
      </c>
      <c>
        <f>(M1910*21)/100</f>
      </c>
      <c t="s">
        <v>27</v>
      </c>
    </row>
    <row r="1911" spans="1:5" ht="12.75">
      <c r="A1911" s="35" t="s">
        <v>58</v>
      </c>
      <c r="E1911" s="39" t="s">
        <v>7633</v>
      </c>
    </row>
    <row r="1912" spans="1:5" ht="12.75">
      <c r="A1912" s="35" t="s">
        <v>59</v>
      </c>
      <c r="E1912" s="40" t="s">
        <v>5</v>
      </c>
    </row>
    <row r="1913" spans="1:5" ht="12.75">
      <c r="A1913" t="s">
        <v>60</v>
      </c>
      <c r="E1913" s="39" t="s">
        <v>5</v>
      </c>
    </row>
    <row r="1914" spans="1:13" ht="12.75">
      <c r="A1914" t="s">
        <v>49</v>
      </c>
      <c r="C1914" s="31" t="s">
        <v>7634</v>
      </c>
      <c r="E1914" s="33" t="s">
        <v>7635</v>
      </c>
      <c r="J1914" s="32">
        <f>0</f>
      </c>
      <c s="32">
        <f>0</f>
      </c>
      <c s="32">
        <f>0+L1915+L1919+L1923+L1927+L1931+L1935+L1939+L1943+L1947+L1951+L1955+L1959</f>
      </c>
      <c s="32">
        <f>0+M1915+M1919+M1923+M1927+M1931+M1935+M1939+M1943+M1947+M1951+M1955+M1959</f>
      </c>
    </row>
    <row r="1915" spans="1:16" ht="12.75">
      <c r="A1915" t="s">
        <v>52</v>
      </c>
      <c s="34" t="s">
        <v>203</v>
      </c>
      <c s="34" t="s">
        <v>7636</v>
      </c>
      <c s="35" t="s">
        <v>5</v>
      </c>
      <c s="6" t="s">
        <v>7637</v>
      </c>
      <c s="36" t="s">
        <v>760</v>
      </c>
      <c s="37">
        <v>23</v>
      </c>
      <c s="36">
        <v>0</v>
      </c>
      <c s="36">
        <f>ROUND(G1915*H1915,6)</f>
      </c>
      <c r="L1915" s="38">
        <v>0</v>
      </c>
      <c s="32">
        <f>ROUND(ROUND(L1915,2)*ROUND(G1915,3),2)</f>
      </c>
      <c s="36" t="s">
        <v>57</v>
      </c>
      <c>
        <f>(M1915*21)/100</f>
      </c>
      <c t="s">
        <v>27</v>
      </c>
    </row>
    <row r="1916" spans="1:5" ht="12.75">
      <c r="A1916" s="35" t="s">
        <v>58</v>
      </c>
      <c r="E1916" s="39" t="s">
        <v>7637</v>
      </c>
    </row>
    <row r="1917" spans="1:5" ht="12.75">
      <c r="A1917" s="35" t="s">
        <v>59</v>
      </c>
      <c r="E1917" s="40" t="s">
        <v>5</v>
      </c>
    </row>
    <row r="1918" spans="1:5" ht="12.75">
      <c r="A1918" t="s">
        <v>60</v>
      </c>
      <c r="E1918" s="39" t="s">
        <v>5</v>
      </c>
    </row>
    <row r="1919" spans="1:16" ht="12.75">
      <c r="A1919" t="s">
        <v>52</v>
      </c>
      <c s="34" t="s">
        <v>207</v>
      </c>
      <c s="34" t="s">
        <v>7638</v>
      </c>
      <c s="35" t="s">
        <v>5</v>
      </c>
      <c s="6" t="s">
        <v>7639</v>
      </c>
      <c s="36" t="s">
        <v>760</v>
      </c>
      <c s="37">
        <v>17</v>
      </c>
      <c s="36">
        <v>0</v>
      </c>
      <c s="36">
        <f>ROUND(G1919*H1919,6)</f>
      </c>
      <c r="L1919" s="38">
        <v>0</v>
      </c>
      <c s="32">
        <f>ROUND(ROUND(L1919,2)*ROUND(G1919,3),2)</f>
      </c>
      <c s="36" t="s">
        <v>57</v>
      </c>
      <c>
        <f>(M1919*21)/100</f>
      </c>
      <c t="s">
        <v>27</v>
      </c>
    </row>
    <row r="1920" spans="1:5" ht="12.75">
      <c r="A1920" s="35" t="s">
        <v>58</v>
      </c>
      <c r="E1920" s="39" t="s">
        <v>7639</v>
      </c>
    </row>
    <row r="1921" spans="1:5" ht="12.75">
      <c r="A1921" s="35" t="s">
        <v>59</v>
      </c>
      <c r="E1921" s="40" t="s">
        <v>5</v>
      </c>
    </row>
    <row r="1922" spans="1:5" ht="12.75">
      <c r="A1922" t="s">
        <v>60</v>
      </c>
      <c r="E1922" s="39" t="s">
        <v>5</v>
      </c>
    </row>
    <row r="1923" spans="1:16" ht="12.75">
      <c r="A1923" t="s">
        <v>52</v>
      </c>
      <c s="34" t="s">
        <v>211</v>
      </c>
      <c s="34" t="s">
        <v>7640</v>
      </c>
      <c s="35" t="s">
        <v>5</v>
      </c>
      <c s="6" t="s">
        <v>7641</v>
      </c>
      <c s="36" t="s">
        <v>760</v>
      </c>
      <c s="37">
        <v>10</v>
      </c>
      <c s="36">
        <v>0</v>
      </c>
      <c s="36">
        <f>ROUND(G1923*H1923,6)</f>
      </c>
      <c r="L1923" s="38">
        <v>0</v>
      </c>
      <c s="32">
        <f>ROUND(ROUND(L1923,2)*ROUND(G1923,3),2)</f>
      </c>
      <c s="36" t="s">
        <v>57</v>
      </c>
      <c>
        <f>(M1923*21)/100</f>
      </c>
      <c t="s">
        <v>27</v>
      </c>
    </row>
    <row r="1924" spans="1:5" ht="12.75">
      <c r="A1924" s="35" t="s">
        <v>58</v>
      </c>
      <c r="E1924" s="39" t="s">
        <v>7641</v>
      </c>
    </row>
    <row r="1925" spans="1:5" ht="12.75">
      <c r="A1925" s="35" t="s">
        <v>59</v>
      </c>
      <c r="E1925" s="40" t="s">
        <v>5</v>
      </c>
    </row>
    <row r="1926" spans="1:5" ht="12.75">
      <c r="A1926" t="s">
        <v>60</v>
      </c>
      <c r="E1926" s="39" t="s">
        <v>5</v>
      </c>
    </row>
    <row r="1927" spans="1:16" ht="12.75">
      <c r="A1927" t="s">
        <v>52</v>
      </c>
      <c s="34" t="s">
        <v>215</v>
      </c>
      <c s="34" t="s">
        <v>7642</v>
      </c>
      <c s="35" t="s">
        <v>5</v>
      </c>
      <c s="6" t="s">
        <v>7643</v>
      </c>
      <c s="36" t="s">
        <v>760</v>
      </c>
      <c s="37">
        <v>4</v>
      </c>
      <c s="36">
        <v>0</v>
      </c>
      <c s="36">
        <f>ROUND(G1927*H1927,6)</f>
      </c>
      <c r="L1927" s="38">
        <v>0</v>
      </c>
      <c s="32">
        <f>ROUND(ROUND(L1927,2)*ROUND(G1927,3),2)</f>
      </c>
      <c s="36" t="s">
        <v>57</v>
      </c>
      <c>
        <f>(M1927*21)/100</f>
      </c>
      <c t="s">
        <v>27</v>
      </c>
    </row>
    <row r="1928" spans="1:5" ht="12.75">
      <c r="A1928" s="35" t="s">
        <v>58</v>
      </c>
      <c r="E1928" s="39" t="s">
        <v>7643</v>
      </c>
    </row>
    <row r="1929" spans="1:5" ht="12.75">
      <c r="A1929" s="35" t="s">
        <v>59</v>
      </c>
      <c r="E1929" s="40" t="s">
        <v>5</v>
      </c>
    </row>
    <row r="1930" spans="1:5" ht="12.75">
      <c r="A1930" t="s">
        <v>60</v>
      </c>
      <c r="E1930" s="39" t="s">
        <v>5</v>
      </c>
    </row>
    <row r="1931" spans="1:16" ht="12.75">
      <c r="A1931" t="s">
        <v>52</v>
      </c>
      <c s="34" t="s">
        <v>219</v>
      </c>
      <c s="34" t="s">
        <v>7644</v>
      </c>
      <c s="35" t="s">
        <v>5</v>
      </c>
      <c s="6" t="s">
        <v>7645</v>
      </c>
      <c s="36" t="s">
        <v>737</v>
      </c>
      <c s="37">
        <v>0.2</v>
      </c>
      <c s="36">
        <v>0</v>
      </c>
      <c s="36">
        <f>ROUND(G1931*H1931,6)</f>
      </c>
      <c r="L1931" s="38">
        <v>0</v>
      </c>
      <c s="32">
        <f>ROUND(ROUND(L1931,2)*ROUND(G1931,3),2)</f>
      </c>
      <c s="36" t="s">
        <v>57</v>
      </c>
      <c>
        <f>(M1931*21)/100</f>
      </c>
      <c t="s">
        <v>27</v>
      </c>
    </row>
    <row r="1932" spans="1:5" ht="12.75">
      <c r="A1932" s="35" t="s">
        <v>58</v>
      </c>
      <c r="E1932" s="39" t="s">
        <v>7645</v>
      </c>
    </row>
    <row r="1933" spans="1:5" ht="12.75">
      <c r="A1933" s="35" t="s">
        <v>59</v>
      </c>
      <c r="E1933" s="40" t="s">
        <v>5</v>
      </c>
    </row>
    <row r="1934" spans="1:5" ht="12.75">
      <c r="A1934" t="s">
        <v>60</v>
      </c>
      <c r="E1934" s="39" t="s">
        <v>5</v>
      </c>
    </row>
    <row r="1935" spans="1:16" ht="12.75">
      <c r="A1935" t="s">
        <v>52</v>
      </c>
      <c s="34" t="s">
        <v>223</v>
      </c>
      <c s="34" t="s">
        <v>5482</v>
      </c>
      <c s="35" t="s">
        <v>5</v>
      </c>
      <c s="6" t="s">
        <v>7646</v>
      </c>
      <c s="36" t="s">
        <v>760</v>
      </c>
      <c s="37">
        <v>1</v>
      </c>
      <c s="36">
        <v>0</v>
      </c>
      <c s="36">
        <f>ROUND(G1935*H1935,6)</f>
      </c>
      <c r="L1935" s="38">
        <v>0</v>
      </c>
      <c s="32">
        <f>ROUND(ROUND(L1935,2)*ROUND(G1935,3),2)</f>
      </c>
      <c s="36" t="s">
        <v>57</v>
      </c>
      <c>
        <f>(M1935*21)/100</f>
      </c>
      <c t="s">
        <v>27</v>
      </c>
    </row>
    <row r="1936" spans="1:5" ht="12.75">
      <c r="A1936" s="35" t="s">
        <v>58</v>
      </c>
      <c r="E1936" s="39" t="s">
        <v>7646</v>
      </c>
    </row>
    <row r="1937" spans="1:5" ht="12.75">
      <c r="A1937" s="35" t="s">
        <v>59</v>
      </c>
      <c r="E1937" s="40" t="s">
        <v>5</v>
      </c>
    </row>
    <row r="1938" spans="1:5" ht="12.75">
      <c r="A1938" t="s">
        <v>60</v>
      </c>
      <c r="E1938" s="39" t="s">
        <v>5</v>
      </c>
    </row>
    <row r="1939" spans="1:16" ht="12.75">
      <c r="A1939" t="s">
        <v>52</v>
      </c>
      <c s="34" t="s">
        <v>227</v>
      </c>
      <c s="34" t="s">
        <v>5485</v>
      </c>
      <c s="35" t="s">
        <v>5</v>
      </c>
      <c s="6" t="s">
        <v>7647</v>
      </c>
      <c s="36" t="s">
        <v>760</v>
      </c>
      <c s="37">
        <v>6</v>
      </c>
      <c s="36">
        <v>0</v>
      </c>
      <c s="36">
        <f>ROUND(G1939*H1939,6)</f>
      </c>
      <c r="L1939" s="38">
        <v>0</v>
      </c>
      <c s="32">
        <f>ROUND(ROUND(L1939,2)*ROUND(G1939,3),2)</f>
      </c>
      <c s="36" t="s">
        <v>57</v>
      </c>
      <c>
        <f>(M1939*21)/100</f>
      </c>
      <c t="s">
        <v>27</v>
      </c>
    </row>
    <row r="1940" spans="1:5" ht="12.75">
      <c r="A1940" s="35" t="s">
        <v>58</v>
      </c>
      <c r="E1940" s="39" t="s">
        <v>7647</v>
      </c>
    </row>
    <row r="1941" spans="1:5" ht="12.75">
      <c r="A1941" s="35" t="s">
        <v>59</v>
      </c>
      <c r="E1941" s="40" t="s">
        <v>5</v>
      </c>
    </row>
    <row r="1942" spans="1:5" ht="12.75">
      <c r="A1942" t="s">
        <v>60</v>
      </c>
      <c r="E1942" s="39" t="s">
        <v>5</v>
      </c>
    </row>
    <row r="1943" spans="1:16" ht="12.75">
      <c r="A1943" t="s">
        <v>52</v>
      </c>
      <c s="34" t="s">
        <v>231</v>
      </c>
      <c s="34" t="s">
        <v>7648</v>
      </c>
      <c s="35" t="s">
        <v>5</v>
      </c>
      <c s="6" t="s">
        <v>7649</v>
      </c>
      <c s="36" t="s">
        <v>760</v>
      </c>
      <c s="37">
        <v>17</v>
      </c>
      <c s="36">
        <v>0</v>
      </c>
      <c s="36">
        <f>ROUND(G1943*H1943,6)</f>
      </c>
      <c r="L1943" s="38">
        <v>0</v>
      </c>
      <c s="32">
        <f>ROUND(ROUND(L1943,2)*ROUND(G1943,3),2)</f>
      </c>
      <c s="36" t="s">
        <v>57</v>
      </c>
      <c>
        <f>(M1943*21)/100</f>
      </c>
      <c t="s">
        <v>27</v>
      </c>
    </row>
    <row r="1944" spans="1:5" ht="12.75">
      <c r="A1944" s="35" t="s">
        <v>58</v>
      </c>
      <c r="E1944" s="39" t="s">
        <v>7649</v>
      </c>
    </row>
    <row r="1945" spans="1:5" ht="12.75">
      <c r="A1945" s="35" t="s">
        <v>59</v>
      </c>
      <c r="E1945" s="40" t="s">
        <v>5</v>
      </c>
    </row>
    <row r="1946" spans="1:5" ht="12.75">
      <c r="A1946" t="s">
        <v>60</v>
      </c>
      <c r="E1946" s="39" t="s">
        <v>5</v>
      </c>
    </row>
    <row r="1947" spans="1:16" ht="12.75">
      <c r="A1947" t="s">
        <v>52</v>
      </c>
      <c s="34" t="s">
        <v>235</v>
      </c>
      <c s="34" t="s">
        <v>7650</v>
      </c>
      <c s="35" t="s">
        <v>5</v>
      </c>
      <c s="6" t="s">
        <v>7651</v>
      </c>
      <c s="36" t="s">
        <v>760</v>
      </c>
      <c s="37">
        <v>17</v>
      </c>
      <c s="36">
        <v>0</v>
      </c>
      <c s="36">
        <f>ROUND(G1947*H1947,6)</f>
      </c>
      <c r="L1947" s="38">
        <v>0</v>
      </c>
      <c s="32">
        <f>ROUND(ROUND(L1947,2)*ROUND(G1947,3),2)</f>
      </c>
      <c s="36" t="s">
        <v>57</v>
      </c>
      <c>
        <f>(M1947*21)/100</f>
      </c>
      <c t="s">
        <v>27</v>
      </c>
    </row>
    <row r="1948" spans="1:5" ht="12.75">
      <c r="A1948" s="35" t="s">
        <v>58</v>
      </c>
      <c r="E1948" s="39" t="s">
        <v>7651</v>
      </c>
    </row>
    <row r="1949" spans="1:5" ht="12.75">
      <c r="A1949" s="35" t="s">
        <v>59</v>
      </c>
      <c r="E1949" s="40" t="s">
        <v>5</v>
      </c>
    </row>
    <row r="1950" spans="1:5" ht="12.75">
      <c r="A1950" t="s">
        <v>60</v>
      </c>
      <c r="E1950" s="39" t="s">
        <v>5</v>
      </c>
    </row>
    <row r="1951" spans="1:16" ht="12.75">
      <c r="A1951" t="s">
        <v>52</v>
      </c>
      <c s="34" t="s">
        <v>239</v>
      </c>
      <c s="34" t="s">
        <v>7652</v>
      </c>
      <c s="35" t="s">
        <v>5</v>
      </c>
      <c s="6" t="s">
        <v>7653</v>
      </c>
      <c s="36" t="s">
        <v>760</v>
      </c>
      <c s="37">
        <v>2</v>
      </c>
      <c s="36">
        <v>0</v>
      </c>
      <c s="36">
        <f>ROUND(G1951*H1951,6)</f>
      </c>
      <c r="L1951" s="38">
        <v>0</v>
      </c>
      <c s="32">
        <f>ROUND(ROUND(L1951,2)*ROUND(G1951,3),2)</f>
      </c>
      <c s="36" t="s">
        <v>57</v>
      </c>
      <c>
        <f>(M1951*21)/100</f>
      </c>
      <c t="s">
        <v>27</v>
      </c>
    </row>
    <row r="1952" spans="1:5" ht="12.75">
      <c r="A1952" s="35" t="s">
        <v>58</v>
      </c>
      <c r="E1952" s="39" t="s">
        <v>7653</v>
      </c>
    </row>
    <row r="1953" spans="1:5" ht="12.75">
      <c r="A1953" s="35" t="s">
        <v>59</v>
      </c>
      <c r="E1953" s="40" t="s">
        <v>5</v>
      </c>
    </row>
    <row r="1954" spans="1:5" ht="12.75">
      <c r="A1954" t="s">
        <v>60</v>
      </c>
      <c r="E1954" s="39" t="s">
        <v>5</v>
      </c>
    </row>
    <row r="1955" spans="1:16" ht="12.75">
      <c r="A1955" t="s">
        <v>52</v>
      </c>
      <c s="34" t="s">
        <v>243</v>
      </c>
      <c s="34" t="s">
        <v>7654</v>
      </c>
      <c s="35" t="s">
        <v>5</v>
      </c>
      <c s="6" t="s">
        <v>7655</v>
      </c>
      <c s="36" t="s">
        <v>760</v>
      </c>
      <c s="37">
        <v>2</v>
      </c>
      <c s="36">
        <v>0</v>
      </c>
      <c s="36">
        <f>ROUND(G1955*H1955,6)</f>
      </c>
      <c r="L1955" s="38">
        <v>0</v>
      </c>
      <c s="32">
        <f>ROUND(ROUND(L1955,2)*ROUND(G1955,3),2)</f>
      </c>
      <c s="36" t="s">
        <v>57</v>
      </c>
      <c>
        <f>(M1955*21)/100</f>
      </c>
      <c t="s">
        <v>27</v>
      </c>
    </row>
    <row r="1956" spans="1:5" ht="12.75">
      <c r="A1956" s="35" t="s">
        <v>58</v>
      </c>
      <c r="E1956" s="39" t="s">
        <v>7655</v>
      </c>
    </row>
    <row r="1957" spans="1:5" ht="12.75">
      <c r="A1957" s="35" t="s">
        <v>59</v>
      </c>
      <c r="E1957" s="40" t="s">
        <v>5</v>
      </c>
    </row>
    <row r="1958" spans="1:5" ht="12.75">
      <c r="A1958" t="s">
        <v>60</v>
      </c>
      <c r="E1958" s="39" t="s">
        <v>5</v>
      </c>
    </row>
    <row r="1959" spans="1:16" ht="12.75">
      <c r="A1959" t="s">
        <v>52</v>
      </c>
      <c s="34" t="s">
        <v>248</v>
      </c>
      <c s="34" t="s">
        <v>7656</v>
      </c>
      <c s="35" t="s">
        <v>5</v>
      </c>
      <c s="6" t="s">
        <v>7657</v>
      </c>
      <c s="36" t="s">
        <v>760</v>
      </c>
      <c s="37">
        <v>1</v>
      </c>
      <c s="36">
        <v>0</v>
      </c>
      <c s="36">
        <f>ROUND(G1959*H1959,6)</f>
      </c>
      <c r="L1959" s="38">
        <v>0</v>
      </c>
      <c s="32">
        <f>ROUND(ROUND(L1959,2)*ROUND(G1959,3),2)</f>
      </c>
      <c s="36" t="s">
        <v>57</v>
      </c>
      <c>
        <f>(M1959*21)/100</f>
      </c>
      <c t="s">
        <v>27</v>
      </c>
    </row>
    <row r="1960" spans="1:5" ht="12.75">
      <c r="A1960" s="35" t="s">
        <v>58</v>
      </c>
      <c r="E1960" s="39" t="s">
        <v>7657</v>
      </c>
    </row>
    <row r="1961" spans="1:5" ht="12.75">
      <c r="A1961" s="35" t="s">
        <v>59</v>
      </c>
      <c r="E1961" s="40" t="s">
        <v>5</v>
      </c>
    </row>
    <row r="1962" spans="1:5" ht="12.75">
      <c r="A1962" t="s">
        <v>60</v>
      </c>
      <c r="E1962" s="39" t="s">
        <v>5</v>
      </c>
    </row>
    <row r="1963" spans="1:13" ht="12.75">
      <c r="A1963" t="s">
        <v>49</v>
      </c>
      <c r="C1963" s="31" t="s">
        <v>7658</v>
      </c>
      <c r="E1963" s="33" t="s">
        <v>7659</v>
      </c>
      <c r="J1963" s="32">
        <f>0</f>
      </c>
      <c s="32">
        <f>0</f>
      </c>
      <c s="32">
        <f>0+L1964+L1968+L1972+L1976+L1980+L1984+L1988+L1992+L1996+L2000+L2004+L2008+L2012+L2016+L2020+L2024+L2028</f>
      </c>
      <c s="32">
        <f>0+M1964+M1968+M1972+M1976+M1980+M1984+M1988+M1992+M1996+M2000+M2004+M2008+M2012+M2016+M2020+M2024+M2028</f>
      </c>
    </row>
    <row r="1964" spans="1:16" ht="12.75">
      <c r="A1964" t="s">
        <v>52</v>
      </c>
      <c s="34" t="s">
        <v>252</v>
      </c>
      <c s="34" t="s">
        <v>7660</v>
      </c>
      <c s="35" t="s">
        <v>5</v>
      </c>
      <c s="6" t="s">
        <v>7661</v>
      </c>
      <c s="36" t="s">
        <v>101</v>
      </c>
      <c s="37">
        <v>40</v>
      </c>
      <c s="36">
        <v>8E-05</v>
      </c>
      <c s="36">
        <f>ROUND(G1964*H1964,6)</f>
      </c>
      <c r="L1964" s="38">
        <v>0</v>
      </c>
      <c s="32">
        <f>ROUND(ROUND(L1964,2)*ROUND(G1964,3),2)</f>
      </c>
      <c s="36" t="s">
        <v>5370</v>
      </c>
      <c>
        <f>(M1964*21)/100</f>
      </c>
      <c t="s">
        <v>27</v>
      </c>
    </row>
    <row r="1965" spans="1:5" ht="12.75">
      <c r="A1965" s="35" t="s">
        <v>58</v>
      </c>
      <c r="E1965" s="39" t="s">
        <v>7662</v>
      </c>
    </row>
    <row r="1966" spans="1:5" ht="12.75">
      <c r="A1966" s="35" t="s">
        <v>59</v>
      </c>
      <c r="E1966" s="40" t="s">
        <v>5</v>
      </c>
    </row>
    <row r="1967" spans="1:5" ht="12.75">
      <c r="A1967" t="s">
        <v>60</v>
      </c>
      <c r="E1967" s="39" t="s">
        <v>5</v>
      </c>
    </row>
    <row r="1968" spans="1:16" ht="25.5">
      <c r="A1968" t="s">
        <v>52</v>
      </c>
      <c s="34" t="s">
        <v>256</v>
      </c>
      <c s="34" t="s">
        <v>7663</v>
      </c>
      <c s="35" t="s">
        <v>5</v>
      </c>
      <c s="6" t="s">
        <v>7664</v>
      </c>
      <c s="36" t="s">
        <v>101</v>
      </c>
      <c s="37">
        <v>2</v>
      </c>
      <c s="36">
        <v>0.0134</v>
      </c>
      <c s="36">
        <f>ROUND(G1968*H1968,6)</f>
      </c>
      <c r="L1968" s="38">
        <v>0</v>
      </c>
      <c s="32">
        <f>ROUND(ROUND(L1968,2)*ROUND(G1968,3),2)</f>
      </c>
      <c s="36" t="s">
        <v>5370</v>
      </c>
      <c>
        <f>(M1968*21)/100</f>
      </c>
      <c t="s">
        <v>27</v>
      </c>
    </row>
    <row r="1969" spans="1:5" ht="38.25">
      <c r="A1969" s="35" t="s">
        <v>58</v>
      </c>
      <c r="E1969" s="39" t="s">
        <v>7665</v>
      </c>
    </row>
    <row r="1970" spans="1:5" ht="12.75">
      <c r="A1970" s="35" t="s">
        <v>59</v>
      </c>
      <c r="E1970" s="40" t="s">
        <v>5</v>
      </c>
    </row>
    <row r="1971" spans="1:5" ht="12.75">
      <c r="A1971" t="s">
        <v>60</v>
      </c>
      <c r="E1971" s="39" t="s">
        <v>5</v>
      </c>
    </row>
    <row r="1972" spans="1:16" ht="25.5">
      <c r="A1972" t="s">
        <v>52</v>
      </c>
      <c s="34" t="s">
        <v>260</v>
      </c>
      <c s="34" t="s">
        <v>7666</v>
      </c>
      <c s="35" t="s">
        <v>5</v>
      </c>
      <c s="6" t="s">
        <v>7667</v>
      </c>
      <c s="36" t="s">
        <v>101</v>
      </c>
      <c s="37">
        <v>1</v>
      </c>
      <c s="36">
        <v>0.01655</v>
      </c>
      <c s="36">
        <f>ROUND(G1972*H1972,6)</f>
      </c>
      <c r="L1972" s="38">
        <v>0</v>
      </c>
      <c s="32">
        <f>ROUND(ROUND(L1972,2)*ROUND(G1972,3),2)</f>
      </c>
      <c s="36" t="s">
        <v>5370</v>
      </c>
      <c>
        <f>(M1972*21)/100</f>
      </c>
      <c t="s">
        <v>27</v>
      </c>
    </row>
    <row r="1973" spans="1:5" ht="38.25">
      <c r="A1973" s="35" t="s">
        <v>58</v>
      </c>
      <c r="E1973" s="39" t="s">
        <v>7668</v>
      </c>
    </row>
    <row r="1974" spans="1:5" ht="12.75">
      <c r="A1974" s="35" t="s">
        <v>59</v>
      </c>
      <c r="E1974" s="40" t="s">
        <v>5</v>
      </c>
    </row>
    <row r="1975" spans="1:5" ht="12.75">
      <c r="A1975" t="s">
        <v>60</v>
      </c>
      <c r="E1975" s="39" t="s">
        <v>5</v>
      </c>
    </row>
    <row r="1976" spans="1:16" ht="25.5">
      <c r="A1976" t="s">
        <v>52</v>
      </c>
      <c s="34" t="s">
        <v>264</v>
      </c>
      <c s="34" t="s">
        <v>7669</v>
      </c>
      <c s="35" t="s">
        <v>5</v>
      </c>
      <c s="6" t="s">
        <v>7670</v>
      </c>
      <c s="36" t="s">
        <v>101</v>
      </c>
      <c s="37">
        <v>1</v>
      </c>
      <c s="36">
        <v>0.02229</v>
      </c>
      <c s="36">
        <f>ROUND(G1976*H1976,6)</f>
      </c>
      <c r="L1976" s="38">
        <v>0</v>
      </c>
      <c s="32">
        <f>ROUND(ROUND(L1976,2)*ROUND(G1976,3),2)</f>
      </c>
      <c s="36" t="s">
        <v>5370</v>
      </c>
      <c>
        <f>(M1976*21)/100</f>
      </c>
      <c t="s">
        <v>27</v>
      </c>
    </row>
    <row r="1977" spans="1:5" ht="38.25">
      <c r="A1977" s="35" t="s">
        <v>58</v>
      </c>
      <c r="E1977" s="39" t="s">
        <v>7671</v>
      </c>
    </row>
    <row r="1978" spans="1:5" ht="12.75">
      <c r="A1978" s="35" t="s">
        <v>59</v>
      </c>
      <c r="E1978" s="40" t="s">
        <v>5</v>
      </c>
    </row>
    <row r="1979" spans="1:5" ht="12.75">
      <c r="A1979" t="s">
        <v>60</v>
      </c>
      <c r="E1979" s="39" t="s">
        <v>5</v>
      </c>
    </row>
    <row r="1980" spans="1:16" ht="25.5">
      <c r="A1980" t="s">
        <v>52</v>
      </c>
      <c s="34" t="s">
        <v>268</v>
      </c>
      <c s="34" t="s">
        <v>7672</v>
      </c>
      <c s="35" t="s">
        <v>5</v>
      </c>
      <c s="6" t="s">
        <v>7673</v>
      </c>
      <c s="36" t="s">
        <v>101</v>
      </c>
      <c s="37">
        <v>2</v>
      </c>
      <c s="36">
        <v>0.02803</v>
      </c>
      <c s="36">
        <f>ROUND(G1980*H1980,6)</f>
      </c>
      <c r="L1980" s="38">
        <v>0</v>
      </c>
      <c s="32">
        <f>ROUND(ROUND(L1980,2)*ROUND(G1980,3),2)</f>
      </c>
      <c s="36" t="s">
        <v>5370</v>
      </c>
      <c>
        <f>(M1980*21)/100</f>
      </c>
      <c t="s">
        <v>27</v>
      </c>
    </row>
    <row r="1981" spans="1:5" ht="38.25">
      <c r="A1981" s="35" t="s">
        <v>58</v>
      </c>
      <c r="E1981" s="39" t="s">
        <v>7674</v>
      </c>
    </row>
    <row r="1982" spans="1:5" ht="12.75">
      <c r="A1982" s="35" t="s">
        <v>59</v>
      </c>
      <c r="E1982" s="40" t="s">
        <v>5</v>
      </c>
    </row>
    <row r="1983" spans="1:5" ht="12.75">
      <c r="A1983" t="s">
        <v>60</v>
      </c>
      <c r="E1983" s="39" t="s">
        <v>5</v>
      </c>
    </row>
    <row r="1984" spans="1:16" ht="25.5">
      <c r="A1984" t="s">
        <v>52</v>
      </c>
      <c s="34" t="s">
        <v>272</v>
      </c>
      <c s="34" t="s">
        <v>7675</v>
      </c>
      <c s="35" t="s">
        <v>5</v>
      </c>
      <c s="6" t="s">
        <v>7676</v>
      </c>
      <c s="36" t="s">
        <v>101</v>
      </c>
      <c s="37">
        <v>1</v>
      </c>
      <c s="36">
        <v>0.0309</v>
      </c>
      <c s="36">
        <f>ROUND(G1984*H1984,6)</f>
      </c>
      <c r="L1984" s="38">
        <v>0</v>
      </c>
      <c s="32">
        <f>ROUND(ROUND(L1984,2)*ROUND(G1984,3),2)</f>
      </c>
      <c s="36" t="s">
        <v>5370</v>
      </c>
      <c>
        <f>(M1984*21)/100</f>
      </c>
      <c t="s">
        <v>27</v>
      </c>
    </row>
    <row r="1985" spans="1:5" ht="38.25">
      <c r="A1985" s="35" t="s">
        <v>58</v>
      </c>
      <c r="E1985" s="39" t="s">
        <v>7677</v>
      </c>
    </row>
    <row r="1986" spans="1:5" ht="12.75">
      <c r="A1986" s="35" t="s">
        <v>59</v>
      </c>
      <c r="E1986" s="40" t="s">
        <v>5</v>
      </c>
    </row>
    <row r="1987" spans="1:5" ht="12.75">
      <c r="A1987" t="s">
        <v>60</v>
      </c>
      <c r="E1987" s="39" t="s">
        <v>5</v>
      </c>
    </row>
    <row r="1988" spans="1:16" ht="25.5">
      <c r="A1988" t="s">
        <v>52</v>
      </c>
      <c s="34" t="s">
        <v>276</v>
      </c>
      <c s="34" t="s">
        <v>7678</v>
      </c>
      <c s="35" t="s">
        <v>5</v>
      </c>
      <c s="6" t="s">
        <v>7679</v>
      </c>
      <c s="36" t="s">
        <v>101</v>
      </c>
      <c s="37">
        <v>1</v>
      </c>
      <c s="36">
        <v>0.03664</v>
      </c>
      <c s="36">
        <f>ROUND(G1988*H1988,6)</f>
      </c>
      <c r="L1988" s="38">
        <v>0</v>
      </c>
      <c s="32">
        <f>ROUND(ROUND(L1988,2)*ROUND(G1988,3),2)</f>
      </c>
      <c s="36" t="s">
        <v>5370</v>
      </c>
      <c>
        <f>(M1988*21)/100</f>
      </c>
      <c t="s">
        <v>27</v>
      </c>
    </row>
    <row r="1989" spans="1:5" ht="38.25">
      <c r="A1989" s="35" t="s">
        <v>58</v>
      </c>
      <c r="E1989" s="39" t="s">
        <v>7680</v>
      </c>
    </row>
    <row r="1990" spans="1:5" ht="12.75">
      <c r="A1990" s="35" t="s">
        <v>59</v>
      </c>
      <c r="E1990" s="40" t="s">
        <v>5</v>
      </c>
    </row>
    <row r="1991" spans="1:5" ht="12.75">
      <c r="A1991" t="s">
        <v>60</v>
      </c>
      <c r="E1991" s="39" t="s">
        <v>5</v>
      </c>
    </row>
    <row r="1992" spans="1:16" ht="25.5">
      <c r="A1992" t="s">
        <v>52</v>
      </c>
      <c s="34" t="s">
        <v>279</v>
      </c>
      <c s="34" t="s">
        <v>7681</v>
      </c>
      <c s="35" t="s">
        <v>5</v>
      </c>
      <c s="6" t="s">
        <v>7682</v>
      </c>
      <c s="36" t="s">
        <v>101</v>
      </c>
      <c s="37">
        <v>6</v>
      </c>
      <c s="36">
        <v>0.04238</v>
      </c>
      <c s="36">
        <f>ROUND(G1992*H1992,6)</f>
      </c>
      <c r="L1992" s="38">
        <v>0</v>
      </c>
      <c s="32">
        <f>ROUND(ROUND(L1992,2)*ROUND(G1992,3),2)</f>
      </c>
      <c s="36" t="s">
        <v>5370</v>
      </c>
      <c>
        <f>(M1992*21)/100</f>
      </c>
      <c t="s">
        <v>27</v>
      </c>
    </row>
    <row r="1993" spans="1:5" ht="38.25">
      <c r="A1993" s="35" t="s">
        <v>58</v>
      </c>
      <c r="E1993" s="39" t="s">
        <v>7683</v>
      </c>
    </row>
    <row r="1994" spans="1:5" ht="12.75">
      <c r="A1994" s="35" t="s">
        <v>59</v>
      </c>
      <c r="E1994" s="40" t="s">
        <v>5</v>
      </c>
    </row>
    <row r="1995" spans="1:5" ht="12.75">
      <c r="A1995" t="s">
        <v>60</v>
      </c>
      <c r="E1995" s="39" t="s">
        <v>5</v>
      </c>
    </row>
    <row r="1996" spans="1:16" ht="25.5">
      <c r="A1996" t="s">
        <v>52</v>
      </c>
      <c s="34" t="s">
        <v>283</v>
      </c>
      <c s="34" t="s">
        <v>7684</v>
      </c>
      <c s="35" t="s">
        <v>5</v>
      </c>
      <c s="6" t="s">
        <v>7685</v>
      </c>
      <c s="36" t="s">
        <v>101</v>
      </c>
      <c s="37">
        <v>1</v>
      </c>
      <c s="36">
        <v>0.02176</v>
      </c>
      <c s="36">
        <f>ROUND(G1996*H1996,6)</f>
      </c>
      <c r="L1996" s="38">
        <v>0</v>
      </c>
      <c s="32">
        <f>ROUND(ROUND(L1996,2)*ROUND(G1996,3),2)</f>
      </c>
      <c s="36" t="s">
        <v>5370</v>
      </c>
      <c>
        <f>(M1996*21)/100</f>
      </c>
      <c t="s">
        <v>27</v>
      </c>
    </row>
    <row r="1997" spans="1:5" ht="38.25">
      <c r="A1997" s="35" t="s">
        <v>58</v>
      </c>
      <c r="E1997" s="39" t="s">
        <v>7686</v>
      </c>
    </row>
    <row r="1998" spans="1:5" ht="12.75">
      <c r="A1998" s="35" t="s">
        <v>59</v>
      </c>
      <c r="E1998" s="40" t="s">
        <v>5</v>
      </c>
    </row>
    <row r="1999" spans="1:5" ht="12.75">
      <c r="A1999" t="s">
        <v>60</v>
      </c>
      <c r="E1999" s="39" t="s">
        <v>5</v>
      </c>
    </row>
    <row r="2000" spans="1:16" ht="25.5">
      <c r="A2000" t="s">
        <v>52</v>
      </c>
      <c s="34" t="s">
        <v>287</v>
      </c>
      <c s="34" t="s">
        <v>7687</v>
      </c>
      <c s="35" t="s">
        <v>5</v>
      </c>
      <c s="6" t="s">
        <v>7688</v>
      </c>
      <c s="36" t="s">
        <v>101</v>
      </c>
      <c s="37">
        <v>2</v>
      </c>
      <c s="36">
        <v>0.02502</v>
      </c>
      <c s="36">
        <f>ROUND(G2000*H2000,6)</f>
      </c>
      <c r="L2000" s="38">
        <v>0</v>
      </c>
      <c s="32">
        <f>ROUND(ROUND(L2000,2)*ROUND(G2000,3),2)</f>
      </c>
      <c s="36" t="s">
        <v>5370</v>
      </c>
      <c>
        <f>(M2000*21)/100</f>
      </c>
      <c t="s">
        <v>27</v>
      </c>
    </row>
    <row r="2001" spans="1:5" ht="38.25">
      <c r="A2001" s="35" t="s">
        <v>58</v>
      </c>
      <c r="E2001" s="39" t="s">
        <v>7689</v>
      </c>
    </row>
    <row r="2002" spans="1:5" ht="12.75">
      <c r="A2002" s="35" t="s">
        <v>59</v>
      </c>
      <c r="E2002" s="40" t="s">
        <v>5</v>
      </c>
    </row>
    <row r="2003" spans="1:5" ht="12.75">
      <c r="A2003" t="s">
        <v>60</v>
      </c>
      <c r="E2003" s="39" t="s">
        <v>5</v>
      </c>
    </row>
    <row r="2004" spans="1:16" ht="12.75">
      <c r="A2004" t="s">
        <v>52</v>
      </c>
      <c s="34" t="s">
        <v>291</v>
      </c>
      <c s="34" t="s">
        <v>7690</v>
      </c>
      <c s="35" t="s">
        <v>5</v>
      </c>
      <c s="6" t="s">
        <v>7691</v>
      </c>
      <c s="36" t="s">
        <v>101</v>
      </c>
      <c s="37">
        <v>14</v>
      </c>
      <c s="36">
        <v>0</v>
      </c>
      <c s="36">
        <f>ROUND(G2004*H2004,6)</f>
      </c>
      <c r="L2004" s="38">
        <v>0</v>
      </c>
      <c s="32">
        <f>ROUND(ROUND(L2004,2)*ROUND(G2004,3),2)</f>
      </c>
      <c s="36" t="s">
        <v>5370</v>
      </c>
      <c>
        <f>(M2004*21)/100</f>
      </c>
      <c t="s">
        <v>27</v>
      </c>
    </row>
    <row r="2005" spans="1:5" ht="12.75">
      <c r="A2005" s="35" t="s">
        <v>58</v>
      </c>
      <c r="E2005" s="39" t="s">
        <v>7692</v>
      </c>
    </row>
    <row r="2006" spans="1:5" ht="12.75">
      <c r="A2006" s="35" t="s">
        <v>59</v>
      </c>
      <c r="E2006" s="40" t="s">
        <v>5</v>
      </c>
    </row>
    <row r="2007" spans="1:5" ht="12.75">
      <c r="A2007" t="s">
        <v>60</v>
      </c>
      <c r="E2007" s="39" t="s">
        <v>5</v>
      </c>
    </row>
    <row r="2008" spans="1:16" ht="12.75">
      <c r="A2008" t="s">
        <v>52</v>
      </c>
      <c s="34" t="s">
        <v>295</v>
      </c>
      <c s="34" t="s">
        <v>7693</v>
      </c>
      <c s="35" t="s">
        <v>5</v>
      </c>
      <c s="6" t="s">
        <v>7694</v>
      </c>
      <c s="36" t="s">
        <v>101</v>
      </c>
      <c s="37">
        <v>3</v>
      </c>
      <c s="36">
        <v>0</v>
      </c>
      <c s="36">
        <f>ROUND(G2008*H2008,6)</f>
      </c>
      <c r="L2008" s="38">
        <v>0</v>
      </c>
      <c s="32">
        <f>ROUND(ROUND(L2008,2)*ROUND(G2008,3),2)</f>
      </c>
      <c s="36" t="s">
        <v>5370</v>
      </c>
      <c>
        <f>(M2008*21)/100</f>
      </c>
      <c t="s">
        <v>27</v>
      </c>
    </row>
    <row r="2009" spans="1:5" ht="25.5">
      <c r="A2009" s="35" t="s">
        <v>58</v>
      </c>
      <c r="E2009" s="39" t="s">
        <v>7695</v>
      </c>
    </row>
    <row r="2010" spans="1:5" ht="12.75">
      <c r="A2010" s="35" t="s">
        <v>59</v>
      </c>
      <c r="E2010" s="40" t="s">
        <v>5</v>
      </c>
    </row>
    <row r="2011" spans="1:5" ht="12.75">
      <c r="A2011" t="s">
        <v>60</v>
      </c>
      <c r="E2011" s="39" t="s">
        <v>5</v>
      </c>
    </row>
    <row r="2012" spans="1:16" ht="12.75">
      <c r="A2012" t="s">
        <v>52</v>
      </c>
      <c s="34" t="s">
        <v>299</v>
      </c>
      <c s="34" t="s">
        <v>7696</v>
      </c>
      <c s="35" t="s">
        <v>5</v>
      </c>
      <c s="6" t="s">
        <v>7697</v>
      </c>
      <c s="36" t="s">
        <v>737</v>
      </c>
      <c s="37">
        <v>1.8</v>
      </c>
      <c s="36">
        <v>0</v>
      </c>
      <c s="36">
        <f>ROUND(G2012*H2012,6)</f>
      </c>
      <c r="L2012" s="38">
        <v>0</v>
      </c>
      <c s="32">
        <f>ROUND(ROUND(L2012,2)*ROUND(G2012,3),2)</f>
      </c>
      <c s="36" t="s">
        <v>57</v>
      </c>
      <c>
        <f>(M2012*21)/100</f>
      </c>
      <c t="s">
        <v>27</v>
      </c>
    </row>
    <row r="2013" spans="1:5" ht="12.75">
      <c r="A2013" s="35" t="s">
        <v>58</v>
      </c>
      <c r="E2013" s="39" t="s">
        <v>7697</v>
      </c>
    </row>
    <row r="2014" spans="1:5" ht="12.75">
      <c r="A2014" s="35" t="s">
        <v>59</v>
      </c>
      <c r="E2014" s="40" t="s">
        <v>5</v>
      </c>
    </row>
    <row r="2015" spans="1:5" ht="12.75">
      <c r="A2015" t="s">
        <v>60</v>
      </c>
      <c r="E2015" s="39" t="s">
        <v>5</v>
      </c>
    </row>
    <row r="2016" spans="1:16" ht="12.75">
      <c r="A2016" t="s">
        <v>52</v>
      </c>
      <c s="34" t="s">
        <v>303</v>
      </c>
      <c s="34" t="s">
        <v>5437</v>
      </c>
      <c s="35" t="s">
        <v>5</v>
      </c>
      <c s="6" t="s">
        <v>7698</v>
      </c>
      <c s="36" t="s">
        <v>101</v>
      </c>
      <c s="37">
        <v>1</v>
      </c>
      <c s="36">
        <v>0</v>
      </c>
      <c s="36">
        <f>ROUND(G2016*H2016,6)</f>
      </c>
      <c r="L2016" s="38">
        <v>0</v>
      </c>
      <c s="32">
        <f>ROUND(ROUND(L2016,2)*ROUND(G2016,3),2)</f>
      </c>
      <c s="36" t="s">
        <v>57</v>
      </c>
      <c>
        <f>(M2016*21)/100</f>
      </c>
      <c t="s">
        <v>27</v>
      </c>
    </row>
    <row r="2017" spans="1:5" ht="12.75">
      <c r="A2017" s="35" t="s">
        <v>58</v>
      </c>
      <c r="E2017" s="39" t="s">
        <v>7698</v>
      </c>
    </row>
    <row r="2018" spans="1:5" ht="12.75">
      <c r="A2018" s="35" t="s">
        <v>59</v>
      </c>
      <c r="E2018" s="40" t="s">
        <v>5</v>
      </c>
    </row>
    <row r="2019" spans="1:5" ht="12.75">
      <c r="A2019" t="s">
        <v>60</v>
      </c>
      <c r="E2019" s="39" t="s">
        <v>5</v>
      </c>
    </row>
    <row r="2020" spans="1:16" ht="12.75">
      <c r="A2020" t="s">
        <v>52</v>
      </c>
      <c s="34" t="s">
        <v>307</v>
      </c>
      <c s="34" t="s">
        <v>5426</v>
      </c>
      <c s="35" t="s">
        <v>5</v>
      </c>
      <c s="6" t="s">
        <v>7699</v>
      </c>
      <c s="36" t="s">
        <v>101</v>
      </c>
      <c s="37">
        <v>2</v>
      </c>
      <c s="36">
        <v>0</v>
      </c>
      <c s="36">
        <f>ROUND(G2020*H2020,6)</f>
      </c>
      <c r="L2020" s="38">
        <v>0</v>
      </c>
      <c s="32">
        <f>ROUND(ROUND(L2020,2)*ROUND(G2020,3),2)</f>
      </c>
      <c s="36" t="s">
        <v>57</v>
      </c>
      <c>
        <f>(M2020*21)/100</f>
      </c>
      <c t="s">
        <v>27</v>
      </c>
    </row>
    <row r="2021" spans="1:5" ht="12.75">
      <c r="A2021" s="35" t="s">
        <v>58</v>
      </c>
      <c r="E2021" s="39" t="s">
        <v>7699</v>
      </c>
    </row>
    <row r="2022" spans="1:5" ht="12.75">
      <c r="A2022" s="35" t="s">
        <v>59</v>
      </c>
      <c r="E2022" s="40" t="s">
        <v>5</v>
      </c>
    </row>
    <row r="2023" spans="1:5" ht="12.75">
      <c r="A2023" t="s">
        <v>60</v>
      </c>
      <c r="E2023" s="39" t="s">
        <v>5</v>
      </c>
    </row>
    <row r="2024" spans="1:16" ht="12.75">
      <c r="A2024" t="s">
        <v>52</v>
      </c>
      <c s="34" t="s">
        <v>311</v>
      </c>
      <c s="34" t="s">
        <v>7700</v>
      </c>
      <c s="35" t="s">
        <v>5</v>
      </c>
      <c s="6" t="s">
        <v>7701</v>
      </c>
      <c s="36" t="s">
        <v>5415</v>
      </c>
      <c s="37">
        <v>1</v>
      </c>
      <c s="36">
        <v>0</v>
      </c>
      <c s="36">
        <f>ROUND(G2024*H2024,6)</f>
      </c>
      <c r="L2024" s="38">
        <v>0</v>
      </c>
      <c s="32">
        <f>ROUND(ROUND(L2024,2)*ROUND(G2024,3),2)</f>
      </c>
      <c s="36" t="s">
        <v>57</v>
      </c>
      <c>
        <f>(M2024*21)/100</f>
      </c>
      <c t="s">
        <v>27</v>
      </c>
    </row>
    <row r="2025" spans="1:5" ht="12.75">
      <c r="A2025" s="35" t="s">
        <v>58</v>
      </c>
      <c r="E2025" s="39" t="s">
        <v>7701</v>
      </c>
    </row>
    <row r="2026" spans="1:5" ht="12.75">
      <c r="A2026" s="35" t="s">
        <v>59</v>
      </c>
      <c r="E2026" s="40" t="s">
        <v>5</v>
      </c>
    </row>
    <row r="2027" spans="1:5" ht="12.75">
      <c r="A2027" t="s">
        <v>60</v>
      </c>
      <c r="E2027" s="39" t="s">
        <v>5</v>
      </c>
    </row>
    <row r="2028" spans="1:16" ht="12.75">
      <c r="A2028" t="s">
        <v>52</v>
      </c>
      <c s="34" t="s">
        <v>315</v>
      </c>
      <c s="34" t="s">
        <v>7702</v>
      </c>
      <c s="35" t="s">
        <v>5</v>
      </c>
      <c s="6" t="s">
        <v>7703</v>
      </c>
      <c s="36" t="s">
        <v>5415</v>
      </c>
      <c s="37">
        <v>2</v>
      </c>
      <c s="36">
        <v>0</v>
      </c>
      <c s="36">
        <f>ROUND(G2028*H2028,6)</f>
      </c>
      <c r="L2028" s="38">
        <v>0</v>
      </c>
      <c s="32">
        <f>ROUND(ROUND(L2028,2)*ROUND(G2028,3),2)</f>
      </c>
      <c s="36" t="s">
        <v>57</v>
      </c>
      <c>
        <f>(M2028*21)/100</f>
      </c>
      <c t="s">
        <v>27</v>
      </c>
    </row>
    <row r="2029" spans="1:5" ht="12.75">
      <c r="A2029" s="35" t="s">
        <v>58</v>
      </c>
      <c r="E2029" s="39" t="s">
        <v>7703</v>
      </c>
    </row>
    <row r="2030" spans="1:5" ht="12.75">
      <c r="A2030" s="35" t="s">
        <v>59</v>
      </c>
      <c r="E2030" s="40" t="s">
        <v>5</v>
      </c>
    </row>
    <row r="2031" spans="1:5" ht="12.75">
      <c r="A2031" t="s">
        <v>60</v>
      </c>
      <c r="E2031" s="39" t="s">
        <v>5</v>
      </c>
    </row>
    <row r="2032" spans="1:13" ht="12.75">
      <c r="A2032" t="s">
        <v>49</v>
      </c>
      <c r="C2032" s="31" t="s">
        <v>438</v>
      </c>
      <c r="E2032" s="33" t="s">
        <v>7704</v>
      </c>
      <c r="J2032" s="32">
        <f>0</f>
      </c>
      <c s="32">
        <f>0</f>
      </c>
      <c s="32">
        <f>0+L2033+L2037+L2041+L2045+L2049</f>
      </c>
      <c s="32">
        <f>0+M2033+M2037+M2041+M2045+M2049</f>
      </c>
    </row>
    <row r="2033" spans="1:16" ht="12.75">
      <c r="A2033" t="s">
        <v>52</v>
      </c>
      <c s="34" t="s">
        <v>319</v>
      </c>
      <c s="34" t="s">
        <v>7705</v>
      </c>
      <c s="35" t="s">
        <v>5</v>
      </c>
      <c s="6" t="s">
        <v>7706</v>
      </c>
      <c s="36" t="s">
        <v>78</v>
      </c>
      <c s="37">
        <v>6</v>
      </c>
      <c s="36">
        <v>0</v>
      </c>
      <c s="36">
        <f>ROUND(G2033*H2033,6)</f>
      </c>
      <c r="L2033" s="38">
        <v>0</v>
      </c>
      <c s="32">
        <f>ROUND(ROUND(L2033,2)*ROUND(G2033,3),2)</f>
      </c>
      <c s="36" t="s">
        <v>57</v>
      </c>
      <c>
        <f>(M2033*21)/100</f>
      </c>
      <c t="s">
        <v>27</v>
      </c>
    </row>
    <row r="2034" spans="1:5" ht="12.75">
      <c r="A2034" s="35" t="s">
        <v>58</v>
      </c>
      <c r="E2034" s="39" t="s">
        <v>7706</v>
      </c>
    </row>
    <row r="2035" spans="1:5" ht="12.75">
      <c r="A2035" s="35" t="s">
        <v>59</v>
      </c>
      <c r="E2035" s="40" t="s">
        <v>5</v>
      </c>
    </row>
    <row r="2036" spans="1:5" ht="12.75">
      <c r="A2036" t="s">
        <v>60</v>
      </c>
      <c r="E2036" s="39" t="s">
        <v>5</v>
      </c>
    </row>
    <row r="2037" spans="1:16" ht="12.75">
      <c r="A2037" t="s">
        <v>52</v>
      </c>
      <c s="34" t="s">
        <v>323</v>
      </c>
      <c s="34" t="s">
        <v>7707</v>
      </c>
      <c s="35" t="s">
        <v>5</v>
      </c>
      <c s="6" t="s">
        <v>7708</v>
      </c>
      <c s="36" t="s">
        <v>5415</v>
      </c>
      <c s="37">
        <v>1</v>
      </c>
      <c s="36">
        <v>0</v>
      </c>
      <c s="36">
        <f>ROUND(G2037*H2037,6)</f>
      </c>
      <c r="L2037" s="38">
        <v>0</v>
      </c>
      <c s="32">
        <f>ROUND(ROUND(L2037,2)*ROUND(G2037,3),2)</f>
      </c>
      <c s="36" t="s">
        <v>57</v>
      </c>
      <c>
        <f>(M2037*21)/100</f>
      </c>
      <c t="s">
        <v>27</v>
      </c>
    </row>
    <row r="2038" spans="1:5" ht="12.75">
      <c r="A2038" s="35" t="s">
        <v>58</v>
      </c>
      <c r="E2038" s="39" t="s">
        <v>7708</v>
      </c>
    </row>
    <row r="2039" spans="1:5" ht="12.75">
      <c r="A2039" s="35" t="s">
        <v>59</v>
      </c>
      <c r="E2039" s="40" t="s">
        <v>5</v>
      </c>
    </row>
    <row r="2040" spans="1:5" ht="12.75">
      <c r="A2040" t="s">
        <v>60</v>
      </c>
      <c r="E2040" s="39" t="s">
        <v>5</v>
      </c>
    </row>
    <row r="2041" spans="1:16" ht="12.75">
      <c r="A2041" t="s">
        <v>52</v>
      </c>
      <c s="34" t="s">
        <v>327</v>
      </c>
      <c s="34" t="s">
        <v>7709</v>
      </c>
      <c s="35" t="s">
        <v>5</v>
      </c>
      <c s="6" t="s">
        <v>7710</v>
      </c>
      <c s="36" t="s">
        <v>5415</v>
      </c>
      <c s="37">
        <v>1</v>
      </c>
      <c s="36">
        <v>0</v>
      </c>
      <c s="36">
        <f>ROUND(G2041*H2041,6)</f>
      </c>
      <c r="L2041" s="38">
        <v>0</v>
      </c>
      <c s="32">
        <f>ROUND(ROUND(L2041,2)*ROUND(G2041,3),2)</f>
      </c>
      <c s="36" t="s">
        <v>57</v>
      </c>
      <c>
        <f>(M2041*21)/100</f>
      </c>
      <c t="s">
        <v>27</v>
      </c>
    </row>
    <row r="2042" spans="1:5" ht="12.75">
      <c r="A2042" s="35" t="s">
        <v>58</v>
      </c>
      <c r="E2042" s="39" t="s">
        <v>7710</v>
      </c>
    </row>
    <row r="2043" spans="1:5" ht="12.75">
      <c r="A2043" s="35" t="s">
        <v>59</v>
      </c>
      <c r="E2043" s="40" t="s">
        <v>5</v>
      </c>
    </row>
    <row r="2044" spans="1:5" ht="12.75">
      <c r="A2044" t="s">
        <v>60</v>
      </c>
      <c r="E2044" s="39" t="s">
        <v>5</v>
      </c>
    </row>
    <row r="2045" spans="1:16" ht="12.75">
      <c r="A2045" t="s">
        <v>52</v>
      </c>
      <c s="34" t="s">
        <v>331</v>
      </c>
      <c s="34" t="s">
        <v>7711</v>
      </c>
      <c s="35" t="s">
        <v>5</v>
      </c>
      <c s="6" t="s">
        <v>7712</v>
      </c>
      <c s="36" t="s">
        <v>101</v>
      </c>
      <c s="37">
        <v>3</v>
      </c>
      <c s="36">
        <v>0</v>
      </c>
      <c s="36">
        <f>ROUND(G2045*H2045,6)</f>
      </c>
      <c r="L2045" s="38">
        <v>0</v>
      </c>
      <c s="32">
        <f>ROUND(ROUND(L2045,2)*ROUND(G2045,3),2)</f>
      </c>
      <c s="36" t="s">
        <v>57</v>
      </c>
      <c>
        <f>(M2045*21)/100</f>
      </c>
      <c t="s">
        <v>27</v>
      </c>
    </row>
    <row r="2046" spans="1:5" ht="12.75">
      <c r="A2046" s="35" t="s">
        <v>58</v>
      </c>
      <c r="E2046" s="39" t="s">
        <v>7712</v>
      </c>
    </row>
    <row r="2047" spans="1:5" ht="12.75">
      <c r="A2047" s="35" t="s">
        <v>59</v>
      </c>
      <c r="E2047" s="40" t="s">
        <v>5</v>
      </c>
    </row>
    <row r="2048" spans="1:5" ht="12.75">
      <c r="A2048" t="s">
        <v>60</v>
      </c>
      <c r="E2048" s="39" t="s">
        <v>5</v>
      </c>
    </row>
    <row r="2049" spans="1:16" ht="12.75">
      <c r="A2049" t="s">
        <v>52</v>
      </c>
      <c s="34" t="s">
        <v>335</v>
      </c>
      <c s="34" t="s">
        <v>7713</v>
      </c>
      <c s="35" t="s">
        <v>5</v>
      </c>
      <c s="6" t="s">
        <v>7714</v>
      </c>
      <c s="36" t="s">
        <v>5415</v>
      </c>
      <c s="37">
        <v>1</v>
      </c>
      <c s="36">
        <v>0</v>
      </c>
      <c s="36">
        <f>ROUND(G2049*H2049,6)</f>
      </c>
      <c r="L2049" s="38">
        <v>0</v>
      </c>
      <c s="32">
        <f>ROUND(ROUND(L2049,2)*ROUND(G2049,3),2)</f>
      </c>
      <c s="36" t="s">
        <v>57</v>
      </c>
      <c>
        <f>(M2049*21)/100</f>
      </c>
      <c t="s">
        <v>27</v>
      </c>
    </row>
    <row r="2050" spans="1:5" ht="12.75">
      <c r="A2050" s="35" t="s">
        <v>58</v>
      </c>
      <c r="E2050" s="39" t="s">
        <v>7714</v>
      </c>
    </row>
    <row r="2051" spans="1:5" ht="12.75">
      <c r="A2051" s="35" t="s">
        <v>59</v>
      </c>
      <c r="E2051" s="40" t="s">
        <v>5</v>
      </c>
    </row>
    <row r="2052" spans="1:5" ht="12.75">
      <c r="A2052" t="s">
        <v>60</v>
      </c>
      <c r="E2052" s="39" t="s">
        <v>5</v>
      </c>
    </row>
    <row r="2053" spans="1:13" ht="12.75">
      <c r="A2053" t="s">
        <v>46</v>
      </c>
      <c r="C2053" s="31" t="s">
        <v>7715</v>
      </c>
      <c r="E2053" s="33" t="s">
        <v>7716</v>
      </c>
      <c r="J2053" s="32">
        <f>0+J2054+J2063+J2068+J2081+J2094</f>
      </c>
      <c s="32">
        <f>0+K2054+K2063+K2068+K2081+K2094</f>
      </c>
      <c s="32">
        <f>0+L2054+L2063+L2068+L2081+L2094</f>
      </c>
      <c s="32">
        <f>0+M2054+M2063+M2068+M2081+M2094</f>
      </c>
    </row>
    <row r="2054" spans="1:13" ht="12.75">
      <c r="A2054" t="s">
        <v>49</v>
      </c>
      <c r="C2054" s="31" t="s">
        <v>7717</v>
      </c>
      <c r="E2054" s="33" t="s">
        <v>7718</v>
      </c>
      <c r="J2054" s="32">
        <f>0</f>
      </c>
      <c s="32">
        <f>0</f>
      </c>
      <c s="32">
        <f>0+L2055+L2059</f>
      </c>
      <c s="32">
        <f>0+M2055+M2059</f>
      </c>
    </row>
    <row r="2055" spans="1:16" ht="12.75">
      <c r="A2055" t="s">
        <v>52</v>
      </c>
      <c s="34" t="s">
        <v>53</v>
      </c>
      <c s="34" t="s">
        <v>7719</v>
      </c>
      <c s="35" t="s">
        <v>5</v>
      </c>
      <c s="6" t="s">
        <v>7720</v>
      </c>
      <c s="36" t="s">
        <v>101</v>
      </c>
      <c s="37">
        <v>1</v>
      </c>
      <c s="36">
        <v>0</v>
      </c>
      <c s="36">
        <f>ROUND(G2055*H2055,6)</f>
      </c>
      <c r="L2055" s="38">
        <v>0</v>
      </c>
      <c s="32">
        <f>ROUND(ROUND(L2055,2)*ROUND(G2055,3),2)</f>
      </c>
      <c s="36" t="s">
        <v>5370</v>
      </c>
      <c>
        <f>(M2055*21)/100</f>
      </c>
      <c t="s">
        <v>27</v>
      </c>
    </row>
    <row r="2056" spans="1:5" ht="25.5">
      <c r="A2056" s="35" t="s">
        <v>58</v>
      </c>
      <c r="E2056" s="39" t="s">
        <v>7721</v>
      </c>
    </row>
    <row r="2057" spans="1:5" ht="12.75">
      <c r="A2057" s="35" t="s">
        <v>59</v>
      </c>
      <c r="E2057" s="40" t="s">
        <v>5</v>
      </c>
    </row>
    <row r="2058" spans="1:5" ht="12.75">
      <c r="A2058" t="s">
        <v>60</v>
      </c>
      <c r="E2058" s="39" t="s">
        <v>5</v>
      </c>
    </row>
    <row r="2059" spans="1:16" ht="25.5">
      <c r="A2059" t="s">
        <v>52</v>
      </c>
      <c s="34" t="s">
        <v>27</v>
      </c>
      <c s="34" t="s">
        <v>762</v>
      </c>
      <c s="35" t="s">
        <v>5</v>
      </c>
      <c s="6" t="s">
        <v>7722</v>
      </c>
      <c s="36" t="s">
        <v>760</v>
      </c>
      <c s="37">
        <v>1</v>
      </c>
      <c s="36">
        <v>0</v>
      </c>
      <c s="36">
        <f>ROUND(G2059*H2059,6)</f>
      </c>
      <c r="L2059" s="38">
        <v>0</v>
      </c>
      <c s="32">
        <f>ROUND(ROUND(L2059,2)*ROUND(G2059,3),2)</f>
      </c>
      <c s="36" t="s">
        <v>57</v>
      </c>
      <c>
        <f>(M2059*21)/100</f>
      </c>
      <c t="s">
        <v>27</v>
      </c>
    </row>
    <row r="2060" spans="1:5" ht="38.25">
      <c r="A2060" s="35" t="s">
        <v>58</v>
      </c>
      <c r="E2060" s="39" t="s">
        <v>7723</v>
      </c>
    </row>
    <row r="2061" spans="1:5" ht="12.75">
      <c r="A2061" s="35" t="s">
        <v>59</v>
      </c>
      <c r="E2061" s="40" t="s">
        <v>5</v>
      </c>
    </row>
    <row r="2062" spans="1:5" ht="12.75">
      <c r="A2062" t="s">
        <v>60</v>
      </c>
      <c r="E2062" s="39" t="s">
        <v>5</v>
      </c>
    </row>
    <row r="2063" spans="1:13" ht="12.75">
      <c r="A2063" t="s">
        <v>49</v>
      </c>
      <c r="C2063" s="31" t="s">
        <v>5439</v>
      </c>
      <c r="E2063" s="33" t="s">
        <v>5440</v>
      </c>
      <c r="J2063" s="32">
        <f>0</f>
      </c>
      <c s="32">
        <f>0</f>
      </c>
      <c s="32">
        <f>0+L2064</f>
      </c>
      <c s="32">
        <f>0+M2064</f>
      </c>
    </row>
    <row r="2064" spans="1:16" ht="25.5">
      <c r="A2064" t="s">
        <v>52</v>
      </c>
      <c s="34" t="s">
        <v>26</v>
      </c>
      <c s="34" t="s">
        <v>5439</v>
      </c>
      <c s="35" t="s">
        <v>5</v>
      </c>
      <c s="6" t="s">
        <v>7724</v>
      </c>
      <c s="36" t="s">
        <v>5415</v>
      </c>
      <c s="37">
        <v>1</v>
      </c>
      <c s="36">
        <v>0</v>
      </c>
      <c s="36">
        <f>ROUND(G2064*H2064,6)</f>
      </c>
      <c r="L2064" s="38">
        <v>0</v>
      </c>
      <c s="32">
        <f>ROUND(ROUND(L2064,2)*ROUND(G2064,3),2)</f>
      </c>
      <c s="36" t="s">
        <v>57</v>
      </c>
      <c>
        <f>(M2064*21)/100</f>
      </c>
      <c t="s">
        <v>27</v>
      </c>
    </row>
    <row r="2065" spans="1:5" ht="25.5">
      <c r="A2065" s="35" t="s">
        <v>58</v>
      </c>
      <c r="E2065" s="39" t="s">
        <v>7724</v>
      </c>
    </row>
    <row r="2066" spans="1:5" ht="12.75">
      <c r="A2066" s="35" t="s">
        <v>59</v>
      </c>
      <c r="E2066" s="40" t="s">
        <v>5</v>
      </c>
    </row>
    <row r="2067" spans="1:5" ht="12.75">
      <c r="A2067" t="s">
        <v>60</v>
      </c>
      <c r="E2067" s="39" t="s">
        <v>5</v>
      </c>
    </row>
    <row r="2068" spans="1:13" ht="12.75">
      <c r="A2068" t="s">
        <v>49</v>
      </c>
      <c r="C2068" s="31" t="s">
        <v>89</v>
      </c>
      <c r="E2068" s="33" t="s">
        <v>4466</v>
      </c>
      <c r="J2068" s="32">
        <f>0</f>
      </c>
      <c s="32">
        <f>0</f>
      </c>
      <c s="32">
        <f>0+L2069+L2073+L2077</f>
      </c>
      <c s="32">
        <f>0+M2069+M2073+M2077</f>
      </c>
    </row>
    <row r="2069" spans="1:16" ht="12.75">
      <c r="A2069" t="s">
        <v>52</v>
      </c>
      <c s="34" t="s">
        <v>70</v>
      </c>
      <c s="34" t="s">
        <v>53</v>
      </c>
      <c s="35" t="s">
        <v>5</v>
      </c>
      <c s="6" t="s">
        <v>7714</v>
      </c>
      <c s="36" t="s">
        <v>5415</v>
      </c>
      <c s="37">
        <v>1</v>
      </c>
      <c s="36">
        <v>0</v>
      </c>
      <c s="36">
        <f>ROUND(G2069*H2069,6)</f>
      </c>
      <c r="L2069" s="38">
        <v>0</v>
      </c>
      <c s="32">
        <f>ROUND(ROUND(L2069,2)*ROUND(G2069,3),2)</f>
      </c>
      <c s="36" t="s">
        <v>57</v>
      </c>
      <c>
        <f>(M2069*21)/100</f>
      </c>
      <c t="s">
        <v>27</v>
      </c>
    </row>
    <row r="2070" spans="1:5" ht="12.75">
      <c r="A2070" s="35" t="s">
        <v>58</v>
      </c>
      <c r="E2070" s="39" t="s">
        <v>7725</v>
      </c>
    </row>
    <row r="2071" spans="1:5" ht="12.75">
      <c r="A2071" s="35" t="s">
        <v>59</v>
      </c>
      <c r="E2071" s="40" t="s">
        <v>5</v>
      </c>
    </row>
    <row r="2072" spans="1:5" ht="12.75">
      <c r="A2072" t="s">
        <v>60</v>
      </c>
      <c r="E2072" s="39" t="s">
        <v>5</v>
      </c>
    </row>
    <row r="2073" spans="1:16" ht="12.75">
      <c r="A2073" t="s">
        <v>52</v>
      </c>
      <c s="34" t="s">
        <v>73</v>
      </c>
      <c s="34" t="s">
        <v>7726</v>
      </c>
      <c s="35" t="s">
        <v>5</v>
      </c>
      <c s="6" t="s">
        <v>7727</v>
      </c>
      <c s="36" t="s">
        <v>101</v>
      </c>
      <c s="37">
        <v>20</v>
      </c>
      <c s="36">
        <v>0</v>
      </c>
      <c s="36">
        <f>ROUND(G2073*H2073,6)</f>
      </c>
      <c r="L2073" s="38">
        <v>0</v>
      </c>
      <c s="32">
        <f>ROUND(ROUND(L2073,2)*ROUND(G2073,3),2)</f>
      </c>
      <c s="36" t="s">
        <v>5370</v>
      </c>
      <c>
        <f>(M2073*21)/100</f>
      </c>
      <c t="s">
        <v>27</v>
      </c>
    </row>
    <row r="2074" spans="1:5" ht="38.25">
      <c r="A2074" s="35" t="s">
        <v>58</v>
      </c>
      <c r="E2074" s="39" t="s">
        <v>7728</v>
      </c>
    </row>
    <row r="2075" spans="1:5" ht="12.75">
      <c r="A2075" s="35" t="s">
        <v>59</v>
      </c>
      <c r="E2075" s="40" t="s">
        <v>5</v>
      </c>
    </row>
    <row r="2076" spans="1:5" ht="12.75">
      <c r="A2076" t="s">
        <v>60</v>
      </c>
      <c r="E2076" s="39" t="s">
        <v>5</v>
      </c>
    </row>
    <row r="2077" spans="1:16" ht="12.75">
      <c r="A2077" t="s">
        <v>52</v>
      </c>
      <c s="34" t="s">
        <v>75</v>
      </c>
      <c s="34" t="s">
        <v>7729</v>
      </c>
      <c s="35" t="s">
        <v>5</v>
      </c>
      <c s="6" t="s">
        <v>7730</v>
      </c>
      <c s="36" t="s">
        <v>78</v>
      </c>
      <c s="37">
        <v>12</v>
      </c>
      <c s="36">
        <v>0</v>
      </c>
      <c s="36">
        <f>ROUND(G2077*H2077,6)</f>
      </c>
      <c r="L2077" s="38">
        <v>0</v>
      </c>
      <c s="32">
        <f>ROUND(ROUND(L2077,2)*ROUND(G2077,3),2)</f>
      </c>
      <c s="36" t="s">
        <v>5370</v>
      </c>
      <c>
        <f>(M2077*21)/100</f>
      </c>
      <c t="s">
        <v>27</v>
      </c>
    </row>
    <row r="2078" spans="1:5" ht="25.5">
      <c r="A2078" s="35" t="s">
        <v>58</v>
      </c>
      <c r="E2078" s="39" t="s">
        <v>7731</v>
      </c>
    </row>
    <row r="2079" spans="1:5" ht="12.75">
      <c r="A2079" s="35" t="s">
        <v>59</v>
      </c>
      <c r="E2079" s="40" t="s">
        <v>5</v>
      </c>
    </row>
    <row r="2080" spans="1:5" ht="12.75">
      <c r="A2080" t="s">
        <v>60</v>
      </c>
      <c r="E2080" s="39" t="s">
        <v>5</v>
      </c>
    </row>
    <row r="2081" spans="1:13" ht="12.75">
      <c r="A2081" t="s">
        <v>49</v>
      </c>
      <c r="C2081" s="31" t="s">
        <v>5505</v>
      </c>
      <c r="E2081" s="33" t="s">
        <v>5506</v>
      </c>
      <c r="J2081" s="32">
        <f>0</f>
      </c>
      <c s="32">
        <f>0</f>
      </c>
      <c s="32">
        <f>0+L2082+L2086+L2090</f>
      </c>
      <c s="32">
        <f>0+M2082+M2086+M2090</f>
      </c>
    </row>
    <row r="2082" spans="1:16" ht="12.75">
      <c r="A2082" t="s">
        <v>52</v>
      </c>
      <c s="34" t="s">
        <v>80</v>
      </c>
      <c s="34" t="s">
        <v>7732</v>
      </c>
      <c s="35" t="s">
        <v>5</v>
      </c>
      <c s="6" t="s">
        <v>7733</v>
      </c>
      <c s="36" t="s">
        <v>737</v>
      </c>
      <c s="37">
        <v>0.396</v>
      </c>
      <c s="36">
        <v>0</v>
      </c>
      <c s="36">
        <f>ROUND(G2082*H2082,6)</f>
      </c>
      <c r="L2082" s="38">
        <v>0</v>
      </c>
      <c s="32">
        <f>ROUND(ROUND(L2082,2)*ROUND(G2082,3),2)</f>
      </c>
      <c s="36" t="s">
        <v>5370</v>
      </c>
      <c>
        <f>(M2082*21)/100</f>
      </c>
      <c t="s">
        <v>27</v>
      </c>
    </row>
    <row r="2083" spans="1:5" ht="25.5">
      <c r="A2083" s="35" t="s">
        <v>58</v>
      </c>
      <c r="E2083" s="39" t="s">
        <v>7734</v>
      </c>
    </row>
    <row r="2084" spans="1:5" ht="12.75">
      <c r="A2084" s="35" t="s">
        <v>59</v>
      </c>
      <c r="E2084" s="40" t="s">
        <v>5</v>
      </c>
    </row>
    <row r="2085" spans="1:5" ht="165.75">
      <c r="A2085" t="s">
        <v>60</v>
      </c>
      <c r="E2085" s="39" t="s">
        <v>7735</v>
      </c>
    </row>
    <row r="2086" spans="1:16" ht="12.75">
      <c r="A2086" t="s">
        <v>52</v>
      </c>
      <c s="34" t="s">
        <v>84</v>
      </c>
      <c s="34" t="s">
        <v>7023</v>
      </c>
      <c s="35" t="s">
        <v>5</v>
      </c>
      <c s="6" t="s">
        <v>7736</v>
      </c>
      <c s="36" t="s">
        <v>737</v>
      </c>
      <c s="37">
        <v>0.396</v>
      </c>
      <c s="36">
        <v>0</v>
      </c>
      <c s="36">
        <f>ROUND(G2086*H2086,6)</f>
      </c>
      <c r="L2086" s="38">
        <v>0</v>
      </c>
      <c s="32">
        <f>ROUND(ROUND(L2086,2)*ROUND(G2086,3),2)</f>
      </c>
      <c s="36" t="s">
        <v>5370</v>
      </c>
      <c>
        <f>(M2086*21)/100</f>
      </c>
      <c t="s">
        <v>27</v>
      </c>
    </row>
    <row r="2087" spans="1:5" ht="25.5">
      <c r="A2087" s="35" t="s">
        <v>58</v>
      </c>
      <c r="E2087" s="39" t="s">
        <v>7025</v>
      </c>
    </row>
    <row r="2088" spans="1:5" ht="12.75">
      <c r="A2088" s="35" t="s">
        <v>59</v>
      </c>
      <c r="E2088" s="40" t="s">
        <v>5</v>
      </c>
    </row>
    <row r="2089" spans="1:5" ht="89.25">
      <c r="A2089" t="s">
        <v>60</v>
      </c>
      <c r="E2089" s="39" t="s">
        <v>7737</v>
      </c>
    </row>
    <row r="2090" spans="1:16" ht="12.75">
      <c r="A2090" t="s">
        <v>52</v>
      </c>
      <c s="34" t="s">
        <v>89</v>
      </c>
      <c s="34" t="s">
        <v>7027</v>
      </c>
      <c s="35" t="s">
        <v>5</v>
      </c>
      <c s="6" t="s">
        <v>7738</v>
      </c>
      <c s="36" t="s">
        <v>737</v>
      </c>
      <c s="37">
        <v>0.396</v>
      </c>
      <c s="36">
        <v>0</v>
      </c>
      <c s="36">
        <f>ROUND(G2090*H2090,6)</f>
      </c>
      <c r="L2090" s="38">
        <v>0</v>
      </c>
      <c s="32">
        <f>ROUND(ROUND(L2090,2)*ROUND(G2090,3),2)</f>
      </c>
      <c s="36" t="s">
        <v>5370</v>
      </c>
      <c>
        <f>(M2090*21)/100</f>
      </c>
      <c t="s">
        <v>27</v>
      </c>
    </row>
    <row r="2091" spans="1:5" ht="25.5">
      <c r="A2091" s="35" t="s">
        <v>58</v>
      </c>
      <c r="E2091" s="39" t="s">
        <v>7029</v>
      </c>
    </row>
    <row r="2092" spans="1:5" ht="12.75">
      <c r="A2092" s="35" t="s">
        <v>59</v>
      </c>
      <c r="E2092" s="40" t="s">
        <v>5</v>
      </c>
    </row>
    <row r="2093" spans="1:5" ht="89.25">
      <c r="A2093" t="s">
        <v>60</v>
      </c>
      <c r="E2093" s="39" t="s">
        <v>7737</v>
      </c>
    </row>
    <row r="2094" spans="1:13" ht="12.75">
      <c r="A2094" t="s">
        <v>49</v>
      </c>
      <c r="C2094" s="31" t="s">
        <v>7739</v>
      </c>
      <c r="E2094" s="33" t="s">
        <v>7740</v>
      </c>
      <c r="J2094" s="32">
        <f>0</f>
      </c>
      <c s="32">
        <f>0</f>
      </c>
      <c s="32">
        <f>0+L2095+L2099+L2103+L2107+L2111+L2115+L2119+L2123+L2127+L2131+L2135+L2139+L2143+L2147+L2151+L2155+L2159+L2163+L2167+L2171+L2175+L2179+L2183+L2187+L2191+L2195+L2199+L2203+L2207+L2211+L2215+L2219</f>
      </c>
      <c s="32">
        <f>0+M2095+M2099+M2103+M2107+M2111+M2115+M2119+M2123+M2127+M2131+M2135+M2139+M2143+M2147+M2151+M2155+M2159+M2163+M2167+M2171+M2175+M2179+M2183+M2187+M2191+M2195+M2199+M2203+M2207+M2211+M2215+M2219</f>
      </c>
    </row>
    <row r="2095" spans="1:16" ht="12.75">
      <c r="A2095" t="s">
        <v>52</v>
      </c>
      <c s="34" t="s">
        <v>93</v>
      </c>
      <c s="34" t="s">
        <v>7741</v>
      </c>
      <c s="35" t="s">
        <v>5</v>
      </c>
      <c s="6" t="s">
        <v>7742</v>
      </c>
      <c s="36" t="s">
        <v>760</v>
      </c>
      <c s="37">
        <v>4</v>
      </c>
      <c s="36">
        <v>0</v>
      </c>
      <c s="36">
        <f>ROUND(G2095*H2095,6)</f>
      </c>
      <c r="L2095" s="38">
        <v>0</v>
      </c>
      <c s="32">
        <f>ROUND(ROUND(L2095,2)*ROUND(G2095,3),2)</f>
      </c>
      <c s="36" t="s">
        <v>57</v>
      </c>
      <c>
        <f>(M2095*21)/100</f>
      </c>
      <c t="s">
        <v>27</v>
      </c>
    </row>
    <row r="2096" spans="1:5" ht="12.75">
      <c r="A2096" s="35" t="s">
        <v>58</v>
      </c>
      <c r="E2096" s="39" t="s">
        <v>7742</v>
      </c>
    </row>
    <row r="2097" spans="1:5" ht="12.75">
      <c r="A2097" s="35" t="s">
        <v>59</v>
      </c>
      <c r="E2097" s="40" t="s">
        <v>5</v>
      </c>
    </row>
    <row r="2098" spans="1:5" ht="12.75">
      <c r="A2098" t="s">
        <v>60</v>
      </c>
      <c r="E2098" s="39" t="s">
        <v>5</v>
      </c>
    </row>
    <row r="2099" spans="1:16" ht="25.5">
      <c r="A2099" t="s">
        <v>52</v>
      </c>
      <c s="34" t="s">
        <v>98</v>
      </c>
      <c s="34" t="s">
        <v>7743</v>
      </c>
      <c s="35" t="s">
        <v>5</v>
      </c>
      <c s="6" t="s">
        <v>7744</v>
      </c>
      <c s="36" t="s">
        <v>760</v>
      </c>
      <c s="37">
        <v>3</v>
      </c>
      <c s="36">
        <v>0</v>
      </c>
      <c s="36">
        <f>ROUND(G2099*H2099,6)</f>
      </c>
      <c r="L2099" s="38">
        <v>0</v>
      </c>
      <c s="32">
        <f>ROUND(ROUND(L2099,2)*ROUND(G2099,3),2)</f>
      </c>
      <c s="36" t="s">
        <v>57</v>
      </c>
      <c>
        <f>(M2099*21)/100</f>
      </c>
      <c t="s">
        <v>27</v>
      </c>
    </row>
    <row r="2100" spans="1:5" ht="25.5">
      <c r="A2100" s="35" t="s">
        <v>58</v>
      </c>
      <c r="E2100" s="39" t="s">
        <v>7744</v>
      </c>
    </row>
    <row r="2101" spans="1:5" ht="12.75">
      <c r="A2101" s="35" t="s">
        <v>59</v>
      </c>
      <c r="E2101" s="40" t="s">
        <v>5</v>
      </c>
    </row>
    <row r="2102" spans="1:5" ht="12.75">
      <c r="A2102" t="s">
        <v>60</v>
      </c>
      <c r="E2102" s="39" t="s">
        <v>5</v>
      </c>
    </row>
    <row r="2103" spans="1:16" ht="25.5">
      <c r="A2103" t="s">
        <v>52</v>
      </c>
      <c s="34" t="s">
        <v>103</v>
      </c>
      <c s="34" t="s">
        <v>7745</v>
      </c>
      <c s="35" t="s">
        <v>5</v>
      </c>
      <c s="6" t="s">
        <v>7746</v>
      </c>
      <c s="36" t="s">
        <v>760</v>
      </c>
      <c s="37">
        <v>2</v>
      </c>
      <c s="36">
        <v>0</v>
      </c>
      <c s="36">
        <f>ROUND(G2103*H2103,6)</f>
      </c>
      <c r="L2103" s="38">
        <v>0</v>
      </c>
      <c s="32">
        <f>ROUND(ROUND(L2103,2)*ROUND(G2103,3),2)</f>
      </c>
      <c s="36" t="s">
        <v>57</v>
      </c>
      <c>
        <f>(M2103*21)/100</f>
      </c>
      <c t="s">
        <v>27</v>
      </c>
    </row>
    <row r="2104" spans="1:5" ht="25.5">
      <c r="A2104" s="35" t="s">
        <v>58</v>
      </c>
      <c r="E2104" s="39" t="s">
        <v>7746</v>
      </c>
    </row>
    <row r="2105" spans="1:5" ht="12.75">
      <c r="A2105" s="35" t="s">
        <v>59</v>
      </c>
      <c r="E2105" s="40" t="s">
        <v>5</v>
      </c>
    </row>
    <row r="2106" spans="1:5" ht="12.75">
      <c r="A2106" t="s">
        <v>60</v>
      </c>
      <c r="E2106" s="39" t="s">
        <v>5</v>
      </c>
    </row>
    <row r="2107" spans="1:16" ht="25.5">
      <c r="A2107" t="s">
        <v>52</v>
      </c>
      <c s="34" t="s">
        <v>107</v>
      </c>
      <c s="34" t="s">
        <v>7747</v>
      </c>
      <c s="35" t="s">
        <v>5</v>
      </c>
      <c s="6" t="s">
        <v>7748</v>
      </c>
      <c s="36" t="s">
        <v>760</v>
      </c>
      <c s="37">
        <v>1</v>
      </c>
      <c s="36">
        <v>0</v>
      </c>
      <c s="36">
        <f>ROUND(G2107*H2107,6)</f>
      </c>
      <c r="L2107" s="38">
        <v>0</v>
      </c>
      <c s="32">
        <f>ROUND(ROUND(L2107,2)*ROUND(G2107,3),2)</f>
      </c>
      <c s="36" t="s">
        <v>57</v>
      </c>
      <c>
        <f>(M2107*21)/100</f>
      </c>
      <c t="s">
        <v>27</v>
      </c>
    </row>
    <row r="2108" spans="1:5" ht="25.5">
      <c r="A2108" s="35" t="s">
        <v>58</v>
      </c>
      <c r="E2108" s="39" t="s">
        <v>7748</v>
      </c>
    </row>
    <row r="2109" spans="1:5" ht="12.75">
      <c r="A2109" s="35" t="s">
        <v>59</v>
      </c>
      <c r="E2109" s="40" t="s">
        <v>5</v>
      </c>
    </row>
    <row r="2110" spans="1:5" ht="12.75">
      <c r="A2110" t="s">
        <v>60</v>
      </c>
      <c r="E2110" s="39" t="s">
        <v>5</v>
      </c>
    </row>
    <row r="2111" spans="1:16" ht="25.5">
      <c r="A2111" t="s">
        <v>52</v>
      </c>
      <c s="34" t="s">
        <v>111</v>
      </c>
      <c s="34" t="s">
        <v>7749</v>
      </c>
      <c s="35" t="s">
        <v>5</v>
      </c>
      <c s="6" t="s">
        <v>7750</v>
      </c>
      <c s="36" t="s">
        <v>760</v>
      </c>
      <c s="37">
        <v>1</v>
      </c>
      <c s="36">
        <v>0</v>
      </c>
      <c s="36">
        <f>ROUND(G2111*H2111,6)</f>
      </c>
      <c r="L2111" s="38">
        <v>0</v>
      </c>
      <c s="32">
        <f>ROUND(ROUND(L2111,2)*ROUND(G2111,3),2)</f>
      </c>
      <c s="36" t="s">
        <v>57</v>
      </c>
      <c>
        <f>(M2111*21)/100</f>
      </c>
      <c t="s">
        <v>27</v>
      </c>
    </row>
    <row r="2112" spans="1:5" ht="25.5">
      <c r="A2112" s="35" t="s">
        <v>58</v>
      </c>
      <c r="E2112" s="39" t="s">
        <v>7750</v>
      </c>
    </row>
    <row r="2113" spans="1:5" ht="12.75">
      <c r="A2113" s="35" t="s">
        <v>59</v>
      </c>
      <c r="E2113" s="40" t="s">
        <v>5</v>
      </c>
    </row>
    <row r="2114" spans="1:5" ht="12.75">
      <c r="A2114" t="s">
        <v>60</v>
      </c>
      <c r="E2114" s="39" t="s">
        <v>5</v>
      </c>
    </row>
    <row r="2115" spans="1:16" ht="12.75">
      <c r="A2115" t="s">
        <v>52</v>
      </c>
      <c s="34" t="s">
        <v>114</v>
      </c>
      <c s="34" t="s">
        <v>7751</v>
      </c>
      <c s="35" t="s">
        <v>5</v>
      </c>
      <c s="6" t="s">
        <v>7752</v>
      </c>
      <c s="36" t="s">
        <v>760</v>
      </c>
      <c s="37">
        <v>2</v>
      </c>
      <c s="36">
        <v>0</v>
      </c>
      <c s="36">
        <f>ROUND(G2115*H2115,6)</f>
      </c>
      <c r="L2115" s="38">
        <v>0</v>
      </c>
      <c s="32">
        <f>ROUND(ROUND(L2115,2)*ROUND(G2115,3),2)</f>
      </c>
      <c s="36" t="s">
        <v>57</v>
      </c>
      <c>
        <f>(M2115*21)/100</f>
      </c>
      <c t="s">
        <v>27</v>
      </c>
    </row>
    <row r="2116" spans="1:5" ht="12.75">
      <c r="A2116" s="35" t="s">
        <v>58</v>
      </c>
      <c r="E2116" s="39" t="s">
        <v>7752</v>
      </c>
    </row>
    <row r="2117" spans="1:5" ht="12.75">
      <c r="A2117" s="35" t="s">
        <v>59</v>
      </c>
      <c r="E2117" s="40" t="s">
        <v>5</v>
      </c>
    </row>
    <row r="2118" spans="1:5" ht="12.75">
      <c r="A2118" t="s">
        <v>60</v>
      </c>
      <c r="E2118" s="39" t="s">
        <v>5</v>
      </c>
    </row>
    <row r="2119" spans="1:16" ht="12.75">
      <c r="A2119" t="s">
        <v>52</v>
      </c>
      <c s="34" t="s">
        <v>118</v>
      </c>
      <c s="34" t="s">
        <v>7753</v>
      </c>
      <c s="35" t="s">
        <v>5</v>
      </c>
      <c s="6" t="s">
        <v>7754</v>
      </c>
      <c s="36" t="s">
        <v>760</v>
      </c>
      <c s="37">
        <v>11</v>
      </c>
      <c s="36">
        <v>0</v>
      </c>
      <c s="36">
        <f>ROUND(G2119*H2119,6)</f>
      </c>
      <c r="L2119" s="38">
        <v>0</v>
      </c>
      <c s="32">
        <f>ROUND(ROUND(L2119,2)*ROUND(G2119,3),2)</f>
      </c>
      <c s="36" t="s">
        <v>57</v>
      </c>
      <c>
        <f>(M2119*21)/100</f>
      </c>
      <c t="s">
        <v>27</v>
      </c>
    </row>
    <row r="2120" spans="1:5" ht="12.75">
      <c r="A2120" s="35" t="s">
        <v>58</v>
      </c>
      <c r="E2120" s="39" t="s">
        <v>7754</v>
      </c>
    </row>
    <row r="2121" spans="1:5" ht="12.75">
      <c r="A2121" s="35" t="s">
        <v>59</v>
      </c>
      <c r="E2121" s="40" t="s">
        <v>5</v>
      </c>
    </row>
    <row r="2122" spans="1:5" ht="12.75">
      <c r="A2122" t="s">
        <v>60</v>
      </c>
      <c r="E2122" s="39" t="s">
        <v>5</v>
      </c>
    </row>
    <row r="2123" spans="1:16" ht="12.75">
      <c r="A2123" t="s">
        <v>52</v>
      </c>
      <c s="34" t="s">
        <v>122</v>
      </c>
      <c s="34" t="s">
        <v>7755</v>
      </c>
      <c s="35" t="s">
        <v>5</v>
      </c>
      <c s="6" t="s">
        <v>7756</v>
      </c>
      <c s="36" t="s">
        <v>760</v>
      </c>
      <c s="37">
        <v>19</v>
      </c>
      <c s="36">
        <v>0</v>
      </c>
      <c s="36">
        <f>ROUND(G2123*H2123,6)</f>
      </c>
      <c r="L2123" s="38">
        <v>0</v>
      </c>
      <c s="32">
        <f>ROUND(ROUND(L2123,2)*ROUND(G2123,3),2)</f>
      </c>
      <c s="36" t="s">
        <v>57</v>
      </c>
      <c>
        <f>(M2123*21)/100</f>
      </c>
      <c t="s">
        <v>27</v>
      </c>
    </row>
    <row r="2124" spans="1:5" ht="12.75">
      <c r="A2124" s="35" t="s">
        <v>58</v>
      </c>
      <c r="E2124" s="39" t="s">
        <v>7756</v>
      </c>
    </row>
    <row r="2125" spans="1:5" ht="12.75">
      <c r="A2125" s="35" t="s">
        <v>59</v>
      </c>
      <c r="E2125" s="40" t="s">
        <v>5</v>
      </c>
    </row>
    <row r="2126" spans="1:5" ht="12.75">
      <c r="A2126" t="s">
        <v>60</v>
      </c>
      <c r="E2126" s="39" t="s">
        <v>5</v>
      </c>
    </row>
    <row r="2127" spans="1:16" ht="12.75">
      <c r="A2127" t="s">
        <v>52</v>
      </c>
      <c s="34" t="s">
        <v>126</v>
      </c>
      <c s="34" t="s">
        <v>7757</v>
      </c>
      <c s="35" t="s">
        <v>5</v>
      </c>
      <c s="6" t="s">
        <v>7758</v>
      </c>
      <c s="36" t="s">
        <v>760</v>
      </c>
      <c s="37">
        <v>2</v>
      </c>
      <c s="36">
        <v>0</v>
      </c>
      <c s="36">
        <f>ROUND(G2127*H2127,6)</f>
      </c>
      <c r="L2127" s="38">
        <v>0</v>
      </c>
      <c s="32">
        <f>ROUND(ROUND(L2127,2)*ROUND(G2127,3),2)</f>
      </c>
      <c s="36" t="s">
        <v>57</v>
      </c>
      <c>
        <f>(M2127*21)/100</f>
      </c>
      <c t="s">
        <v>27</v>
      </c>
    </row>
    <row r="2128" spans="1:5" ht="12.75">
      <c r="A2128" s="35" t="s">
        <v>58</v>
      </c>
      <c r="E2128" s="39" t="s">
        <v>7758</v>
      </c>
    </row>
    <row r="2129" spans="1:5" ht="12.75">
      <c r="A2129" s="35" t="s">
        <v>59</v>
      </c>
      <c r="E2129" s="40" t="s">
        <v>5</v>
      </c>
    </row>
    <row r="2130" spans="1:5" ht="12.75">
      <c r="A2130" t="s">
        <v>60</v>
      </c>
      <c r="E2130" s="39" t="s">
        <v>5</v>
      </c>
    </row>
    <row r="2131" spans="1:16" ht="12.75">
      <c r="A2131" t="s">
        <v>52</v>
      </c>
      <c s="34" t="s">
        <v>131</v>
      </c>
      <c s="34" t="s">
        <v>7759</v>
      </c>
      <c s="35" t="s">
        <v>5</v>
      </c>
      <c s="6" t="s">
        <v>7760</v>
      </c>
      <c s="36" t="s">
        <v>760</v>
      </c>
      <c s="37">
        <v>3</v>
      </c>
      <c s="36">
        <v>0</v>
      </c>
      <c s="36">
        <f>ROUND(G2131*H2131,6)</f>
      </c>
      <c r="L2131" s="38">
        <v>0</v>
      </c>
      <c s="32">
        <f>ROUND(ROUND(L2131,2)*ROUND(G2131,3),2)</f>
      </c>
      <c s="36" t="s">
        <v>57</v>
      </c>
      <c>
        <f>(M2131*21)/100</f>
      </c>
      <c t="s">
        <v>27</v>
      </c>
    </row>
    <row r="2132" spans="1:5" ht="12.75">
      <c r="A2132" s="35" t="s">
        <v>58</v>
      </c>
      <c r="E2132" s="39" t="s">
        <v>7760</v>
      </c>
    </row>
    <row r="2133" spans="1:5" ht="12.75">
      <c r="A2133" s="35" t="s">
        <v>59</v>
      </c>
      <c r="E2133" s="40" t="s">
        <v>5</v>
      </c>
    </row>
    <row r="2134" spans="1:5" ht="12.75">
      <c r="A2134" t="s">
        <v>60</v>
      </c>
      <c r="E2134" s="39" t="s">
        <v>5</v>
      </c>
    </row>
    <row r="2135" spans="1:16" ht="12.75">
      <c r="A2135" t="s">
        <v>52</v>
      </c>
      <c s="34" t="s">
        <v>134</v>
      </c>
      <c s="34" t="s">
        <v>7761</v>
      </c>
      <c s="35" t="s">
        <v>5</v>
      </c>
      <c s="6" t="s">
        <v>7762</v>
      </c>
      <c s="36" t="s">
        <v>760</v>
      </c>
      <c s="37">
        <v>20</v>
      </c>
      <c s="36">
        <v>0</v>
      </c>
      <c s="36">
        <f>ROUND(G2135*H2135,6)</f>
      </c>
      <c r="L2135" s="38">
        <v>0</v>
      </c>
      <c s="32">
        <f>ROUND(ROUND(L2135,2)*ROUND(G2135,3),2)</f>
      </c>
      <c s="36" t="s">
        <v>57</v>
      </c>
      <c>
        <f>(M2135*21)/100</f>
      </c>
      <c t="s">
        <v>27</v>
      </c>
    </row>
    <row r="2136" spans="1:5" ht="12.75">
      <c r="A2136" s="35" t="s">
        <v>58</v>
      </c>
      <c r="E2136" s="39" t="s">
        <v>7762</v>
      </c>
    </row>
    <row r="2137" spans="1:5" ht="12.75">
      <c r="A2137" s="35" t="s">
        <v>59</v>
      </c>
      <c r="E2137" s="40" t="s">
        <v>5</v>
      </c>
    </row>
    <row r="2138" spans="1:5" ht="12.75">
      <c r="A2138" t="s">
        <v>60</v>
      </c>
      <c r="E2138" s="39" t="s">
        <v>5</v>
      </c>
    </row>
    <row r="2139" spans="1:16" ht="12.75">
      <c r="A2139" t="s">
        <v>52</v>
      </c>
      <c s="34" t="s">
        <v>137</v>
      </c>
      <c s="34" t="s">
        <v>7763</v>
      </c>
      <c s="35" t="s">
        <v>5</v>
      </c>
      <c s="6" t="s">
        <v>7764</v>
      </c>
      <c s="36" t="s">
        <v>760</v>
      </c>
      <c s="37">
        <v>3</v>
      </c>
      <c s="36">
        <v>0</v>
      </c>
      <c s="36">
        <f>ROUND(G2139*H2139,6)</f>
      </c>
      <c r="L2139" s="38">
        <v>0</v>
      </c>
      <c s="32">
        <f>ROUND(ROUND(L2139,2)*ROUND(G2139,3),2)</f>
      </c>
      <c s="36" t="s">
        <v>57</v>
      </c>
      <c>
        <f>(M2139*21)/100</f>
      </c>
      <c t="s">
        <v>27</v>
      </c>
    </row>
    <row r="2140" spans="1:5" ht="12.75">
      <c r="A2140" s="35" t="s">
        <v>58</v>
      </c>
      <c r="E2140" s="39" t="s">
        <v>7764</v>
      </c>
    </row>
    <row r="2141" spans="1:5" ht="12.75">
      <c r="A2141" s="35" t="s">
        <v>59</v>
      </c>
      <c r="E2141" s="40" t="s">
        <v>5</v>
      </c>
    </row>
    <row r="2142" spans="1:5" ht="12.75">
      <c r="A2142" t="s">
        <v>60</v>
      </c>
      <c r="E2142" s="39" t="s">
        <v>5</v>
      </c>
    </row>
    <row r="2143" spans="1:16" ht="25.5">
      <c r="A2143" t="s">
        <v>52</v>
      </c>
      <c s="34" t="s">
        <v>140</v>
      </c>
      <c s="34" t="s">
        <v>7765</v>
      </c>
      <c s="35" t="s">
        <v>5</v>
      </c>
      <c s="6" t="s">
        <v>7766</v>
      </c>
      <c s="36" t="s">
        <v>78</v>
      </c>
      <c s="37">
        <v>27</v>
      </c>
      <c s="36">
        <v>0</v>
      </c>
      <c s="36">
        <f>ROUND(G2143*H2143,6)</f>
      </c>
      <c r="L2143" s="38">
        <v>0</v>
      </c>
      <c s="32">
        <f>ROUND(ROUND(L2143,2)*ROUND(G2143,3),2)</f>
      </c>
      <c s="36" t="s">
        <v>57</v>
      </c>
      <c>
        <f>(M2143*21)/100</f>
      </c>
      <c t="s">
        <v>27</v>
      </c>
    </row>
    <row r="2144" spans="1:5" ht="25.5">
      <c r="A2144" s="35" t="s">
        <v>58</v>
      </c>
      <c r="E2144" s="39" t="s">
        <v>7766</v>
      </c>
    </row>
    <row r="2145" spans="1:5" ht="12.75">
      <c r="A2145" s="35" t="s">
        <v>59</v>
      </c>
      <c r="E2145" s="40" t="s">
        <v>5</v>
      </c>
    </row>
    <row r="2146" spans="1:5" ht="12.75">
      <c r="A2146" t="s">
        <v>60</v>
      </c>
      <c r="E2146" s="39" t="s">
        <v>5</v>
      </c>
    </row>
    <row r="2147" spans="1:16" ht="25.5">
      <c r="A2147" t="s">
        <v>52</v>
      </c>
      <c s="34" t="s">
        <v>144</v>
      </c>
      <c s="34" t="s">
        <v>7767</v>
      </c>
      <c s="35" t="s">
        <v>5</v>
      </c>
      <c s="6" t="s">
        <v>7768</v>
      </c>
      <c s="36" t="s">
        <v>78</v>
      </c>
      <c s="37">
        <v>3</v>
      </c>
      <c s="36">
        <v>0</v>
      </c>
      <c s="36">
        <f>ROUND(G2147*H2147,6)</f>
      </c>
      <c r="L2147" s="38">
        <v>0</v>
      </c>
      <c s="32">
        <f>ROUND(ROUND(L2147,2)*ROUND(G2147,3),2)</f>
      </c>
      <c s="36" t="s">
        <v>57</v>
      </c>
      <c>
        <f>(M2147*21)/100</f>
      </c>
      <c t="s">
        <v>27</v>
      </c>
    </row>
    <row r="2148" spans="1:5" ht="25.5">
      <c r="A2148" s="35" t="s">
        <v>58</v>
      </c>
      <c r="E2148" s="39" t="s">
        <v>7768</v>
      </c>
    </row>
    <row r="2149" spans="1:5" ht="12.75">
      <c r="A2149" s="35" t="s">
        <v>59</v>
      </c>
      <c r="E2149" s="40" t="s">
        <v>5</v>
      </c>
    </row>
    <row r="2150" spans="1:5" ht="12.75">
      <c r="A2150" t="s">
        <v>60</v>
      </c>
      <c r="E2150" s="39" t="s">
        <v>5</v>
      </c>
    </row>
    <row r="2151" spans="1:16" ht="25.5">
      <c r="A2151" t="s">
        <v>52</v>
      </c>
      <c s="34" t="s">
        <v>148</v>
      </c>
      <c s="34" t="s">
        <v>7769</v>
      </c>
      <c s="35" t="s">
        <v>5</v>
      </c>
      <c s="6" t="s">
        <v>7770</v>
      </c>
      <c s="36" t="s">
        <v>760</v>
      </c>
      <c s="37">
        <v>18</v>
      </c>
      <c s="36">
        <v>0</v>
      </c>
      <c s="36">
        <f>ROUND(G2151*H2151,6)</f>
      </c>
      <c r="L2151" s="38">
        <v>0</v>
      </c>
      <c s="32">
        <f>ROUND(ROUND(L2151,2)*ROUND(G2151,3),2)</f>
      </c>
      <c s="36" t="s">
        <v>57</v>
      </c>
      <c>
        <f>(M2151*21)/100</f>
      </c>
      <c t="s">
        <v>27</v>
      </c>
    </row>
    <row r="2152" spans="1:5" ht="25.5">
      <c r="A2152" s="35" t="s">
        <v>58</v>
      </c>
      <c r="E2152" s="39" t="s">
        <v>7770</v>
      </c>
    </row>
    <row r="2153" spans="1:5" ht="12.75">
      <c r="A2153" s="35" t="s">
        <v>59</v>
      </c>
      <c r="E2153" s="40" t="s">
        <v>5</v>
      </c>
    </row>
    <row r="2154" spans="1:5" ht="12.75">
      <c r="A2154" t="s">
        <v>60</v>
      </c>
      <c r="E2154" s="39" t="s">
        <v>5</v>
      </c>
    </row>
    <row r="2155" spans="1:16" ht="12.75">
      <c r="A2155" t="s">
        <v>52</v>
      </c>
      <c s="34" t="s">
        <v>152</v>
      </c>
      <c s="34" t="s">
        <v>7771</v>
      </c>
      <c s="35" t="s">
        <v>5</v>
      </c>
      <c s="6" t="s">
        <v>7772</v>
      </c>
      <c s="36" t="s">
        <v>760</v>
      </c>
      <c s="37">
        <v>13</v>
      </c>
      <c s="36">
        <v>0</v>
      </c>
      <c s="36">
        <f>ROUND(G2155*H2155,6)</f>
      </c>
      <c r="L2155" s="38">
        <v>0</v>
      </c>
      <c s="32">
        <f>ROUND(ROUND(L2155,2)*ROUND(G2155,3),2)</f>
      </c>
      <c s="36" t="s">
        <v>57</v>
      </c>
      <c>
        <f>(M2155*21)/100</f>
      </c>
      <c t="s">
        <v>27</v>
      </c>
    </row>
    <row r="2156" spans="1:5" ht="12.75">
      <c r="A2156" s="35" t="s">
        <v>58</v>
      </c>
      <c r="E2156" s="39" t="s">
        <v>7772</v>
      </c>
    </row>
    <row r="2157" spans="1:5" ht="12.75">
      <c r="A2157" s="35" t="s">
        <v>59</v>
      </c>
      <c r="E2157" s="40" t="s">
        <v>5</v>
      </c>
    </row>
    <row r="2158" spans="1:5" ht="12.75">
      <c r="A2158" t="s">
        <v>60</v>
      </c>
      <c r="E2158" s="39" t="s">
        <v>5</v>
      </c>
    </row>
    <row r="2159" spans="1:16" ht="12.75">
      <c r="A2159" t="s">
        <v>52</v>
      </c>
      <c s="34" t="s">
        <v>155</v>
      </c>
      <c s="34" t="s">
        <v>7773</v>
      </c>
      <c s="35" t="s">
        <v>5</v>
      </c>
      <c s="6" t="s">
        <v>7774</v>
      </c>
      <c s="36" t="s">
        <v>760</v>
      </c>
      <c s="37">
        <v>3</v>
      </c>
      <c s="36">
        <v>0</v>
      </c>
      <c s="36">
        <f>ROUND(G2159*H2159,6)</f>
      </c>
      <c r="L2159" s="38">
        <v>0</v>
      </c>
      <c s="32">
        <f>ROUND(ROUND(L2159,2)*ROUND(G2159,3),2)</f>
      </c>
      <c s="36" t="s">
        <v>57</v>
      </c>
      <c>
        <f>(M2159*21)/100</f>
      </c>
      <c t="s">
        <v>27</v>
      </c>
    </row>
    <row r="2160" spans="1:5" ht="12.75">
      <c r="A2160" s="35" t="s">
        <v>58</v>
      </c>
      <c r="E2160" s="39" t="s">
        <v>7774</v>
      </c>
    </row>
    <row r="2161" spans="1:5" ht="12.75">
      <c r="A2161" s="35" t="s">
        <v>59</v>
      </c>
      <c r="E2161" s="40" t="s">
        <v>5</v>
      </c>
    </row>
    <row r="2162" spans="1:5" ht="12.75">
      <c r="A2162" t="s">
        <v>60</v>
      </c>
      <c r="E2162" s="39" t="s">
        <v>5</v>
      </c>
    </row>
    <row r="2163" spans="1:16" ht="12.75">
      <c r="A2163" t="s">
        <v>52</v>
      </c>
      <c s="34" t="s">
        <v>159</v>
      </c>
      <c s="34" t="s">
        <v>7775</v>
      </c>
      <c s="35" t="s">
        <v>5</v>
      </c>
      <c s="6" t="s">
        <v>7776</v>
      </c>
      <c s="36" t="s">
        <v>760</v>
      </c>
      <c s="37">
        <v>13</v>
      </c>
      <c s="36">
        <v>0</v>
      </c>
      <c s="36">
        <f>ROUND(G2163*H2163,6)</f>
      </c>
      <c r="L2163" s="38">
        <v>0</v>
      </c>
      <c s="32">
        <f>ROUND(ROUND(L2163,2)*ROUND(G2163,3),2)</f>
      </c>
      <c s="36" t="s">
        <v>57</v>
      </c>
      <c>
        <f>(M2163*21)/100</f>
      </c>
      <c t="s">
        <v>27</v>
      </c>
    </row>
    <row r="2164" spans="1:5" ht="12.75">
      <c r="A2164" s="35" t="s">
        <v>58</v>
      </c>
      <c r="E2164" s="39" t="s">
        <v>7776</v>
      </c>
    </row>
    <row r="2165" spans="1:5" ht="12.75">
      <c r="A2165" s="35" t="s">
        <v>59</v>
      </c>
      <c r="E2165" s="40" t="s">
        <v>5</v>
      </c>
    </row>
    <row r="2166" spans="1:5" ht="12.75">
      <c r="A2166" t="s">
        <v>60</v>
      </c>
      <c r="E2166" s="39" t="s">
        <v>5</v>
      </c>
    </row>
    <row r="2167" spans="1:16" ht="12.75">
      <c r="A2167" t="s">
        <v>52</v>
      </c>
      <c s="34" t="s">
        <v>163</v>
      </c>
      <c s="34" t="s">
        <v>7777</v>
      </c>
      <c s="35" t="s">
        <v>5</v>
      </c>
      <c s="6" t="s">
        <v>7778</v>
      </c>
      <c s="36" t="s">
        <v>760</v>
      </c>
      <c s="37">
        <v>3</v>
      </c>
      <c s="36">
        <v>0</v>
      </c>
      <c s="36">
        <f>ROUND(G2167*H2167,6)</f>
      </c>
      <c r="L2167" s="38">
        <v>0</v>
      </c>
      <c s="32">
        <f>ROUND(ROUND(L2167,2)*ROUND(G2167,3),2)</f>
      </c>
      <c s="36" t="s">
        <v>57</v>
      </c>
      <c>
        <f>(M2167*21)/100</f>
      </c>
      <c t="s">
        <v>27</v>
      </c>
    </row>
    <row r="2168" spans="1:5" ht="12.75">
      <c r="A2168" s="35" t="s">
        <v>58</v>
      </c>
      <c r="E2168" s="39" t="s">
        <v>7778</v>
      </c>
    </row>
    <row r="2169" spans="1:5" ht="12.75">
      <c r="A2169" s="35" t="s">
        <v>59</v>
      </c>
      <c r="E2169" s="40" t="s">
        <v>5</v>
      </c>
    </row>
    <row r="2170" spans="1:5" ht="12.75">
      <c r="A2170" t="s">
        <v>60</v>
      </c>
      <c r="E2170" s="39" t="s">
        <v>5</v>
      </c>
    </row>
    <row r="2171" spans="1:16" ht="12.75">
      <c r="A2171" t="s">
        <v>52</v>
      </c>
      <c s="34" t="s">
        <v>167</v>
      </c>
      <c s="34" t="s">
        <v>7779</v>
      </c>
      <c s="35" t="s">
        <v>5</v>
      </c>
      <c s="6" t="s">
        <v>7780</v>
      </c>
      <c s="36" t="s">
        <v>760</v>
      </c>
      <c s="37">
        <v>2</v>
      </c>
      <c s="36">
        <v>0</v>
      </c>
      <c s="36">
        <f>ROUND(G2171*H2171,6)</f>
      </c>
      <c r="L2171" s="38">
        <v>0</v>
      </c>
      <c s="32">
        <f>ROUND(ROUND(L2171,2)*ROUND(G2171,3),2)</f>
      </c>
      <c s="36" t="s">
        <v>57</v>
      </c>
      <c>
        <f>(M2171*21)/100</f>
      </c>
      <c t="s">
        <v>27</v>
      </c>
    </row>
    <row r="2172" spans="1:5" ht="12.75">
      <c r="A2172" s="35" t="s">
        <v>58</v>
      </c>
      <c r="E2172" s="39" t="s">
        <v>7780</v>
      </c>
    </row>
    <row r="2173" spans="1:5" ht="12.75">
      <c r="A2173" s="35" t="s">
        <v>59</v>
      </c>
      <c r="E2173" s="40" t="s">
        <v>5</v>
      </c>
    </row>
    <row r="2174" spans="1:5" ht="12.75">
      <c r="A2174" t="s">
        <v>60</v>
      </c>
      <c r="E2174" s="39" t="s">
        <v>5</v>
      </c>
    </row>
    <row r="2175" spans="1:16" ht="12.75">
      <c r="A2175" t="s">
        <v>52</v>
      </c>
      <c s="34" t="s">
        <v>171</v>
      </c>
      <c s="34" t="s">
        <v>7781</v>
      </c>
      <c s="35" t="s">
        <v>5</v>
      </c>
      <c s="6" t="s">
        <v>7782</v>
      </c>
      <c s="36" t="s">
        <v>760</v>
      </c>
      <c s="37">
        <v>2</v>
      </c>
      <c s="36">
        <v>0</v>
      </c>
      <c s="36">
        <f>ROUND(G2175*H2175,6)</f>
      </c>
      <c r="L2175" s="38">
        <v>0</v>
      </c>
      <c s="32">
        <f>ROUND(ROUND(L2175,2)*ROUND(G2175,3),2)</f>
      </c>
      <c s="36" t="s">
        <v>57</v>
      </c>
      <c>
        <f>(M2175*21)/100</f>
      </c>
      <c t="s">
        <v>27</v>
      </c>
    </row>
    <row r="2176" spans="1:5" ht="12.75">
      <c r="A2176" s="35" t="s">
        <v>58</v>
      </c>
      <c r="E2176" s="39" t="s">
        <v>7782</v>
      </c>
    </row>
    <row r="2177" spans="1:5" ht="12.75">
      <c r="A2177" s="35" t="s">
        <v>59</v>
      </c>
      <c r="E2177" s="40" t="s">
        <v>5</v>
      </c>
    </row>
    <row r="2178" spans="1:5" ht="12.75">
      <c r="A2178" t="s">
        <v>60</v>
      </c>
      <c r="E2178" s="39" t="s">
        <v>5</v>
      </c>
    </row>
    <row r="2179" spans="1:16" ht="12.75">
      <c r="A2179" t="s">
        <v>52</v>
      </c>
      <c s="34" t="s">
        <v>175</v>
      </c>
      <c s="34" t="s">
        <v>7783</v>
      </c>
      <c s="35" t="s">
        <v>5</v>
      </c>
      <c s="6" t="s">
        <v>7784</v>
      </c>
      <c s="36" t="s">
        <v>760</v>
      </c>
      <c s="37">
        <v>3</v>
      </c>
      <c s="36">
        <v>0</v>
      </c>
      <c s="36">
        <f>ROUND(G2179*H2179,6)</f>
      </c>
      <c r="L2179" s="38">
        <v>0</v>
      </c>
      <c s="32">
        <f>ROUND(ROUND(L2179,2)*ROUND(G2179,3),2)</f>
      </c>
      <c s="36" t="s">
        <v>57</v>
      </c>
      <c>
        <f>(M2179*21)/100</f>
      </c>
      <c t="s">
        <v>27</v>
      </c>
    </row>
    <row r="2180" spans="1:5" ht="12.75">
      <c r="A2180" s="35" t="s">
        <v>58</v>
      </c>
      <c r="E2180" s="39" t="s">
        <v>7785</v>
      </c>
    </row>
    <row r="2181" spans="1:5" ht="12.75">
      <c r="A2181" s="35" t="s">
        <v>59</v>
      </c>
      <c r="E2181" s="40" t="s">
        <v>5</v>
      </c>
    </row>
    <row r="2182" spans="1:5" ht="12.75">
      <c r="A2182" t="s">
        <v>60</v>
      </c>
      <c r="E2182" s="39" t="s">
        <v>5</v>
      </c>
    </row>
    <row r="2183" spans="1:16" ht="12.75">
      <c r="A2183" t="s">
        <v>52</v>
      </c>
      <c s="34" t="s">
        <v>179</v>
      </c>
      <c s="34" t="s">
        <v>7786</v>
      </c>
      <c s="35" t="s">
        <v>5</v>
      </c>
      <c s="6" t="s">
        <v>7787</v>
      </c>
      <c s="36" t="s">
        <v>760</v>
      </c>
      <c s="37">
        <v>2</v>
      </c>
      <c s="36">
        <v>0</v>
      </c>
      <c s="36">
        <f>ROUND(G2183*H2183,6)</f>
      </c>
      <c r="L2183" s="38">
        <v>0</v>
      </c>
      <c s="32">
        <f>ROUND(ROUND(L2183,2)*ROUND(G2183,3),2)</f>
      </c>
      <c s="36" t="s">
        <v>57</v>
      </c>
      <c>
        <f>(M2183*21)/100</f>
      </c>
      <c t="s">
        <v>27</v>
      </c>
    </row>
    <row r="2184" spans="1:5" ht="12.75">
      <c r="A2184" s="35" t="s">
        <v>58</v>
      </c>
      <c r="E2184" s="39" t="s">
        <v>7787</v>
      </c>
    </row>
    <row r="2185" spans="1:5" ht="12.75">
      <c r="A2185" s="35" t="s">
        <v>59</v>
      </c>
      <c r="E2185" s="40" t="s">
        <v>5</v>
      </c>
    </row>
    <row r="2186" spans="1:5" ht="12.75">
      <c r="A2186" t="s">
        <v>60</v>
      </c>
      <c r="E2186" s="39" t="s">
        <v>5</v>
      </c>
    </row>
    <row r="2187" spans="1:16" ht="12.75">
      <c r="A2187" t="s">
        <v>52</v>
      </c>
      <c s="34" t="s">
        <v>183</v>
      </c>
      <c s="34" t="s">
        <v>7788</v>
      </c>
      <c s="35" t="s">
        <v>5</v>
      </c>
      <c s="6" t="s">
        <v>7789</v>
      </c>
      <c s="36" t="s">
        <v>760</v>
      </c>
      <c s="37">
        <v>1</v>
      </c>
      <c s="36">
        <v>0</v>
      </c>
      <c s="36">
        <f>ROUND(G2187*H2187,6)</f>
      </c>
      <c r="L2187" s="38">
        <v>0</v>
      </c>
      <c s="32">
        <f>ROUND(ROUND(L2187,2)*ROUND(G2187,3),2)</f>
      </c>
      <c s="36" t="s">
        <v>57</v>
      </c>
      <c>
        <f>(M2187*21)/100</f>
      </c>
      <c t="s">
        <v>27</v>
      </c>
    </row>
    <row r="2188" spans="1:5" ht="12.75">
      <c r="A2188" s="35" t="s">
        <v>58</v>
      </c>
      <c r="E2188" s="39" t="s">
        <v>7789</v>
      </c>
    </row>
    <row r="2189" spans="1:5" ht="12.75">
      <c r="A2189" s="35" t="s">
        <v>59</v>
      </c>
      <c r="E2189" s="40" t="s">
        <v>5</v>
      </c>
    </row>
    <row r="2190" spans="1:5" ht="12.75">
      <c r="A2190" t="s">
        <v>60</v>
      </c>
      <c r="E2190" s="39" t="s">
        <v>5</v>
      </c>
    </row>
    <row r="2191" spans="1:16" ht="25.5">
      <c r="A2191" t="s">
        <v>52</v>
      </c>
      <c s="34" t="s">
        <v>187</v>
      </c>
      <c s="34" t="s">
        <v>7790</v>
      </c>
      <c s="35" t="s">
        <v>5</v>
      </c>
      <c s="6" t="s">
        <v>7791</v>
      </c>
      <c s="36" t="s">
        <v>5415</v>
      </c>
      <c s="37">
        <v>1</v>
      </c>
      <c s="36">
        <v>0</v>
      </c>
      <c s="36">
        <f>ROUND(G2191*H2191,6)</f>
      </c>
      <c r="L2191" s="38">
        <v>0</v>
      </c>
      <c s="32">
        <f>ROUND(ROUND(L2191,2)*ROUND(G2191,3),2)</f>
      </c>
      <c s="36" t="s">
        <v>57</v>
      </c>
      <c>
        <f>(M2191*21)/100</f>
      </c>
      <c t="s">
        <v>27</v>
      </c>
    </row>
    <row r="2192" spans="1:5" ht="25.5">
      <c r="A2192" s="35" t="s">
        <v>58</v>
      </c>
      <c r="E2192" s="39" t="s">
        <v>7792</v>
      </c>
    </row>
    <row r="2193" spans="1:5" ht="12.75">
      <c r="A2193" s="35" t="s">
        <v>59</v>
      </c>
      <c r="E2193" s="40" t="s">
        <v>5</v>
      </c>
    </row>
    <row r="2194" spans="1:5" ht="12.75">
      <c r="A2194" t="s">
        <v>60</v>
      </c>
      <c r="E2194" s="39" t="s">
        <v>5</v>
      </c>
    </row>
    <row r="2195" spans="1:16" ht="12.75">
      <c r="A2195" t="s">
        <v>52</v>
      </c>
      <c s="34" t="s">
        <v>191</v>
      </c>
      <c s="34" t="s">
        <v>7793</v>
      </c>
      <c s="35" t="s">
        <v>5</v>
      </c>
      <c s="6" t="s">
        <v>7794</v>
      </c>
      <c s="36" t="s">
        <v>760</v>
      </c>
      <c s="37">
        <v>1</v>
      </c>
      <c s="36">
        <v>0</v>
      </c>
      <c s="36">
        <f>ROUND(G2195*H2195,6)</f>
      </c>
      <c r="L2195" s="38">
        <v>0</v>
      </c>
      <c s="32">
        <f>ROUND(ROUND(L2195,2)*ROUND(G2195,3),2)</f>
      </c>
      <c s="36" t="s">
        <v>57</v>
      </c>
      <c>
        <f>(M2195*21)/100</f>
      </c>
      <c t="s">
        <v>27</v>
      </c>
    </row>
    <row r="2196" spans="1:5" ht="12.75">
      <c r="A2196" s="35" t="s">
        <v>58</v>
      </c>
      <c r="E2196" s="39" t="s">
        <v>7794</v>
      </c>
    </row>
    <row r="2197" spans="1:5" ht="12.75">
      <c r="A2197" s="35" t="s">
        <v>59</v>
      </c>
      <c r="E2197" s="40" t="s">
        <v>5</v>
      </c>
    </row>
    <row r="2198" spans="1:5" ht="12.75">
      <c r="A2198" t="s">
        <v>60</v>
      </c>
      <c r="E2198" s="39" t="s">
        <v>5</v>
      </c>
    </row>
    <row r="2199" spans="1:16" ht="12.75">
      <c r="A2199" t="s">
        <v>52</v>
      </c>
      <c s="34" t="s">
        <v>195</v>
      </c>
      <c s="34" t="s">
        <v>7795</v>
      </c>
      <c s="35" t="s">
        <v>5</v>
      </c>
      <c s="6" t="s">
        <v>7796</v>
      </c>
      <c s="36" t="s">
        <v>760</v>
      </c>
      <c s="37">
        <v>4</v>
      </c>
      <c s="36">
        <v>0</v>
      </c>
      <c s="36">
        <f>ROUND(G2199*H2199,6)</f>
      </c>
      <c r="L2199" s="38">
        <v>0</v>
      </c>
      <c s="32">
        <f>ROUND(ROUND(L2199,2)*ROUND(G2199,3),2)</f>
      </c>
      <c s="36" t="s">
        <v>57</v>
      </c>
      <c>
        <f>(M2199*21)/100</f>
      </c>
      <c t="s">
        <v>27</v>
      </c>
    </row>
    <row r="2200" spans="1:5" ht="12.75">
      <c r="A2200" s="35" t="s">
        <v>58</v>
      </c>
      <c r="E2200" s="39" t="s">
        <v>7796</v>
      </c>
    </row>
    <row r="2201" spans="1:5" ht="12.75">
      <c r="A2201" s="35" t="s">
        <v>59</v>
      </c>
      <c r="E2201" s="40" t="s">
        <v>5</v>
      </c>
    </row>
    <row r="2202" spans="1:5" ht="12.75">
      <c r="A2202" t="s">
        <v>60</v>
      </c>
      <c r="E2202" s="39" t="s">
        <v>5</v>
      </c>
    </row>
    <row r="2203" spans="1:16" ht="12.75">
      <c r="A2203" t="s">
        <v>52</v>
      </c>
      <c s="34" t="s">
        <v>199</v>
      </c>
      <c s="34" t="s">
        <v>7797</v>
      </c>
      <c s="35" t="s">
        <v>5</v>
      </c>
      <c s="6" t="s">
        <v>7798</v>
      </c>
      <c s="36" t="s">
        <v>5415</v>
      </c>
      <c s="37">
        <v>2</v>
      </c>
      <c s="36">
        <v>0</v>
      </c>
      <c s="36">
        <f>ROUND(G2203*H2203,6)</f>
      </c>
      <c r="L2203" s="38">
        <v>0</v>
      </c>
      <c s="32">
        <f>ROUND(ROUND(L2203,2)*ROUND(G2203,3),2)</f>
      </c>
      <c s="36" t="s">
        <v>57</v>
      </c>
      <c>
        <f>(M2203*21)/100</f>
      </c>
      <c t="s">
        <v>27</v>
      </c>
    </row>
    <row r="2204" spans="1:5" ht="12.75">
      <c r="A2204" s="35" t="s">
        <v>58</v>
      </c>
      <c r="E2204" s="39" t="s">
        <v>7798</v>
      </c>
    </row>
    <row r="2205" spans="1:5" ht="12.75">
      <c r="A2205" s="35" t="s">
        <v>59</v>
      </c>
      <c r="E2205" s="40" t="s">
        <v>5</v>
      </c>
    </row>
    <row r="2206" spans="1:5" ht="12.75">
      <c r="A2206" t="s">
        <v>60</v>
      </c>
      <c r="E2206" s="39" t="s">
        <v>5</v>
      </c>
    </row>
    <row r="2207" spans="1:16" ht="25.5">
      <c r="A2207" t="s">
        <v>52</v>
      </c>
      <c s="34" t="s">
        <v>203</v>
      </c>
      <c s="34" t="s">
        <v>7799</v>
      </c>
      <c s="35" t="s">
        <v>5</v>
      </c>
      <c s="6" t="s">
        <v>7800</v>
      </c>
      <c s="36" t="s">
        <v>5415</v>
      </c>
      <c s="37">
        <v>2</v>
      </c>
      <c s="36">
        <v>0</v>
      </c>
      <c s="36">
        <f>ROUND(G2207*H2207,6)</f>
      </c>
      <c r="L2207" s="38">
        <v>0</v>
      </c>
      <c s="32">
        <f>ROUND(ROUND(L2207,2)*ROUND(G2207,3),2)</f>
      </c>
      <c s="36" t="s">
        <v>57</v>
      </c>
      <c>
        <f>(M2207*21)/100</f>
      </c>
      <c t="s">
        <v>27</v>
      </c>
    </row>
    <row r="2208" spans="1:5" ht="25.5">
      <c r="A2208" s="35" t="s">
        <v>58</v>
      </c>
      <c r="E2208" s="39" t="s">
        <v>7800</v>
      </c>
    </row>
    <row r="2209" spans="1:5" ht="12.75">
      <c r="A2209" s="35" t="s">
        <v>59</v>
      </c>
      <c r="E2209" s="40" t="s">
        <v>5</v>
      </c>
    </row>
    <row r="2210" spans="1:5" ht="12.75">
      <c r="A2210" t="s">
        <v>60</v>
      </c>
      <c r="E2210" s="39" t="s">
        <v>5</v>
      </c>
    </row>
    <row r="2211" spans="1:16" ht="25.5">
      <c r="A2211" t="s">
        <v>52</v>
      </c>
      <c s="34" t="s">
        <v>207</v>
      </c>
      <c s="34" t="s">
        <v>7801</v>
      </c>
      <c s="35" t="s">
        <v>5</v>
      </c>
      <c s="6" t="s">
        <v>7802</v>
      </c>
      <c s="36" t="s">
        <v>5415</v>
      </c>
      <c s="37">
        <v>6</v>
      </c>
      <c s="36">
        <v>0</v>
      </c>
      <c s="36">
        <f>ROUND(G2211*H2211,6)</f>
      </c>
      <c r="L2211" s="38">
        <v>0</v>
      </c>
      <c s="32">
        <f>ROUND(ROUND(L2211,2)*ROUND(G2211,3),2)</f>
      </c>
      <c s="36" t="s">
        <v>57</v>
      </c>
      <c>
        <f>(M2211*21)/100</f>
      </c>
      <c t="s">
        <v>27</v>
      </c>
    </row>
    <row r="2212" spans="1:5" ht="25.5">
      <c r="A2212" s="35" t="s">
        <v>58</v>
      </c>
      <c r="E2212" s="39" t="s">
        <v>7802</v>
      </c>
    </row>
    <row r="2213" spans="1:5" ht="12.75">
      <c r="A2213" s="35" t="s">
        <v>59</v>
      </c>
      <c r="E2213" s="40" t="s">
        <v>5</v>
      </c>
    </row>
    <row r="2214" spans="1:5" ht="12.75">
      <c r="A2214" t="s">
        <v>60</v>
      </c>
      <c r="E2214" s="39" t="s">
        <v>5</v>
      </c>
    </row>
    <row r="2215" spans="1:16" ht="12.75">
      <c r="A2215" t="s">
        <v>52</v>
      </c>
      <c s="34" t="s">
        <v>211</v>
      </c>
      <c s="34" t="s">
        <v>7803</v>
      </c>
      <c s="35" t="s">
        <v>5</v>
      </c>
      <c s="6" t="s">
        <v>7804</v>
      </c>
      <c s="36" t="s">
        <v>5415</v>
      </c>
      <c s="37">
        <v>1</v>
      </c>
      <c s="36">
        <v>0</v>
      </c>
      <c s="36">
        <f>ROUND(G2215*H2215,6)</f>
      </c>
      <c r="L2215" s="38">
        <v>0</v>
      </c>
      <c s="32">
        <f>ROUND(ROUND(L2215,2)*ROUND(G2215,3),2)</f>
      </c>
      <c s="36" t="s">
        <v>57</v>
      </c>
      <c>
        <f>(M2215*21)/100</f>
      </c>
      <c t="s">
        <v>27</v>
      </c>
    </row>
    <row r="2216" spans="1:5" ht="12.75">
      <c r="A2216" s="35" t="s">
        <v>58</v>
      </c>
      <c r="E2216" s="39" t="s">
        <v>7804</v>
      </c>
    </row>
    <row r="2217" spans="1:5" ht="12.75">
      <c r="A2217" s="35" t="s">
        <v>59</v>
      </c>
      <c r="E2217" s="40" t="s">
        <v>5</v>
      </c>
    </row>
    <row r="2218" spans="1:5" ht="12.75">
      <c r="A2218" t="s">
        <v>60</v>
      </c>
      <c r="E2218" s="39" t="s">
        <v>5</v>
      </c>
    </row>
    <row r="2219" spans="1:16" ht="12.75">
      <c r="A2219" t="s">
        <v>52</v>
      </c>
      <c s="34" t="s">
        <v>215</v>
      </c>
      <c s="34" t="s">
        <v>7805</v>
      </c>
      <c s="35" t="s">
        <v>5</v>
      </c>
      <c s="6" t="s">
        <v>7725</v>
      </c>
      <c s="36" t="s">
        <v>5415</v>
      </c>
      <c s="37">
        <v>1</v>
      </c>
      <c s="36">
        <v>0</v>
      </c>
      <c s="36">
        <f>ROUND(G2219*H2219,6)</f>
      </c>
      <c r="L2219" s="38">
        <v>0</v>
      </c>
      <c s="32">
        <f>ROUND(ROUND(L2219,2)*ROUND(G2219,3),2)</f>
      </c>
      <c s="36" t="s">
        <v>57</v>
      </c>
      <c>
        <f>(M2219*21)/100</f>
      </c>
      <c t="s">
        <v>27</v>
      </c>
    </row>
    <row r="2220" spans="1:5" ht="12.75">
      <c r="A2220" s="35" t="s">
        <v>58</v>
      </c>
      <c r="E2220" s="39" t="s">
        <v>7725</v>
      </c>
    </row>
    <row r="2221" spans="1:5" ht="12.75">
      <c r="A2221" s="35" t="s">
        <v>59</v>
      </c>
      <c r="E2221" s="40" t="s">
        <v>5</v>
      </c>
    </row>
    <row r="2222" spans="1:5" ht="12.75">
      <c r="A2222" t="s">
        <v>60</v>
      </c>
      <c r="E22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6282</v>
      </c>
      <c s="41">
        <f>Rekapitulace!C99</f>
      </c>
      <c s="20" t="s">
        <v>0</v>
      </c>
      <c t="s">
        <v>23</v>
      </c>
      <c t="s">
        <v>27</v>
      </c>
    </row>
    <row r="4" spans="1:16" ht="32" customHeight="1">
      <c r="A4" s="24" t="s">
        <v>20</v>
      </c>
      <c s="25" t="s">
        <v>28</v>
      </c>
      <c s="27" t="s">
        <v>6282</v>
      </c>
      <c r="E4" s="26" t="s">
        <v>6283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COUNTIFS(L8:L1796,"=0",A8:A1796,"P")+COUNTIFS(L8:L1796,"",A8:A1796,"P")+SUM(Q8:Q1796)</f>
      </c>
    </row>
    <row r="8" spans="1:13" ht="12.75">
      <c r="A8" t="s">
        <v>44</v>
      </c>
      <c r="C8" s="28" t="s">
        <v>7808</v>
      </c>
      <c r="E8" s="30" t="s">
        <v>7807</v>
      </c>
      <c r="J8" s="29">
        <f>0+J9</f>
      </c>
      <c s="29">
        <f>0+K9</f>
      </c>
      <c s="29">
        <f>0+L9</f>
      </c>
      <c s="29">
        <f>0+M9</f>
      </c>
    </row>
    <row r="9" spans="1:13" ht="12.75">
      <c r="A9" t="s">
        <v>46</v>
      </c>
      <c r="C9" s="31" t="s">
        <v>7809</v>
      </c>
      <c r="E9" s="33" t="s">
        <v>7810</v>
      </c>
      <c r="J9" s="32">
        <f>0+J10+J71+J140+J149+J214+J279+J340+J401+J454+J471+J532+J545+J614+J627+J668+J713+J846+J883+J896+J941+J970+J987+J1004+J1033+J1046+J1063+J1068</f>
      </c>
      <c s="32">
        <f>0+K10+K71+K140+K149+K214+K279+K340+K401+K454+K471+K532+K545+K614+K627+K668+K713+K846+K883+K896+K941+K970+K987+K1004+K1033+K1046+K1063+K1068</f>
      </c>
      <c s="32">
        <f>0+L10+L71+L140+L149+L214+L279+L340+L401+L454+L471+L532+L545+L614+L627+L668+L713+L846+L883+L896+L941+L970+L987+L1004+L1033+L1046+L1063+L1068</f>
      </c>
      <c s="32">
        <f>0+M10+M71+M140+M149+M214+M279+M340+M401+M454+M471+M532+M545+M614+M627+M668+M713+M846+M883+M896+M941+M970+M987+M1004+M1033+M1046+M1063+M1068</f>
      </c>
    </row>
    <row r="10" spans="1:13" ht="12.75">
      <c r="A10" t="s">
        <v>49</v>
      </c>
      <c r="C10" s="31" t="s">
        <v>53</v>
      </c>
      <c r="E10" s="33" t="s">
        <v>62</v>
      </c>
      <c r="J10" s="32">
        <f>0</f>
      </c>
      <c s="32">
        <f>0</f>
      </c>
      <c s="32">
        <f>0+L11+L15+L19+L23+L27+L31+L35+L39+L43+L47+L51+L55+L59+L63+L67</f>
      </c>
      <c s="32">
        <f>0+M11+M15+M19+M23+M27+M31+M35+M39+M43+M47+M51+M55+M59+M63+M67</f>
      </c>
    </row>
    <row r="11" spans="1:16" ht="12.75">
      <c r="A11" t="s">
        <v>52</v>
      </c>
      <c s="34" t="s">
        <v>53</v>
      </c>
      <c s="34" t="s">
        <v>7811</v>
      </c>
      <c s="35" t="s">
        <v>5</v>
      </c>
      <c s="6" t="s">
        <v>7812</v>
      </c>
      <c s="36" t="s">
        <v>617</v>
      </c>
      <c s="37">
        <v>168</v>
      </c>
      <c s="36">
        <v>0</v>
      </c>
      <c s="36">
        <f>ROUND(G11*H11,6)</f>
      </c>
      <c r="L11" s="38">
        <v>0</v>
      </c>
      <c s="32">
        <f>ROUND(ROUND(L11,2)*ROUND(G11,3),2)</f>
      </c>
      <c s="36" t="s">
        <v>57</v>
      </c>
      <c>
        <f>(M11*21)/100</f>
      </c>
      <c t="s">
        <v>27</v>
      </c>
    </row>
    <row r="12" spans="1:5" ht="25.5">
      <c r="A12" s="35" t="s">
        <v>58</v>
      </c>
      <c r="E12" s="39" t="s">
        <v>7813</v>
      </c>
    </row>
    <row r="13" spans="1:5" ht="12.75">
      <c r="A13" s="35" t="s">
        <v>59</v>
      </c>
      <c r="E13" s="40" t="s">
        <v>7814</v>
      </c>
    </row>
    <row r="14" spans="1:5" ht="318.75">
      <c r="A14" t="s">
        <v>60</v>
      </c>
      <c r="E14" s="39" t="s">
        <v>7815</v>
      </c>
    </row>
    <row r="15" spans="1:16" ht="12.75">
      <c r="A15" t="s">
        <v>52</v>
      </c>
      <c s="34" t="s">
        <v>27</v>
      </c>
      <c s="34" t="s">
        <v>7816</v>
      </c>
      <c s="35" t="s">
        <v>5</v>
      </c>
      <c s="6" t="s">
        <v>7817</v>
      </c>
      <c s="36" t="s">
        <v>737</v>
      </c>
      <c s="37">
        <v>1.8</v>
      </c>
      <c s="36">
        <v>0</v>
      </c>
      <c s="36">
        <f>ROUND(G15*H15,6)</f>
      </c>
      <c r="L15" s="38">
        <v>0</v>
      </c>
      <c s="32">
        <f>ROUND(ROUND(L15,2)*ROUND(G15,3),2)</f>
      </c>
      <c s="36" t="s">
        <v>57</v>
      </c>
      <c>
        <f>(M15*21)/100</f>
      </c>
      <c t="s">
        <v>27</v>
      </c>
    </row>
    <row r="16" spans="1:5" ht="12.75">
      <c r="A16" s="35" t="s">
        <v>58</v>
      </c>
      <c r="E16" s="39" t="s">
        <v>7817</v>
      </c>
    </row>
    <row r="17" spans="1:5" ht="12.75">
      <c r="A17" s="35" t="s">
        <v>59</v>
      </c>
      <c r="E17" s="40" t="s">
        <v>5</v>
      </c>
    </row>
    <row r="18" spans="1:5" ht="12.75">
      <c r="A18" t="s">
        <v>60</v>
      </c>
      <c r="E18" s="39" t="s">
        <v>5</v>
      </c>
    </row>
    <row r="19" spans="1:16" ht="25.5">
      <c r="A19" t="s">
        <v>52</v>
      </c>
      <c s="34" t="s">
        <v>26</v>
      </c>
      <c s="34" t="s">
        <v>7818</v>
      </c>
      <c s="35" t="s">
        <v>5</v>
      </c>
      <c s="6" t="s">
        <v>7819</v>
      </c>
      <c s="36" t="s">
        <v>65</v>
      </c>
      <c s="37">
        <v>968.164</v>
      </c>
      <c s="36">
        <v>0</v>
      </c>
      <c s="36">
        <f>ROUND(G19*H19,6)</f>
      </c>
      <c r="L19" s="38">
        <v>0</v>
      </c>
      <c s="32">
        <f>ROUND(ROUND(L19,2)*ROUND(G19,3),2)</f>
      </c>
      <c s="36" t="s">
        <v>57</v>
      </c>
      <c>
        <f>(M19*21)/100</f>
      </c>
      <c t="s">
        <v>27</v>
      </c>
    </row>
    <row r="20" spans="1:5" ht="25.5">
      <c r="A20" s="35" t="s">
        <v>58</v>
      </c>
      <c r="E20" s="39" t="s">
        <v>7819</v>
      </c>
    </row>
    <row r="21" spans="1:5" ht="191.25">
      <c r="A21" s="35" t="s">
        <v>59</v>
      </c>
      <c r="E21" s="40" t="s">
        <v>7820</v>
      </c>
    </row>
    <row r="22" spans="1:5" ht="12.75">
      <c r="A22" t="s">
        <v>60</v>
      </c>
      <c r="E22" s="39" t="s">
        <v>5</v>
      </c>
    </row>
    <row r="23" spans="1:16" ht="38.25">
      <c r="A23" t="s">
        <v>52</v>
      </c>
      <c s="34" t="s">
        <v>70</v>
      </c>
      <c s="34" t="s">
        <v>7821</v>
      </c>
      <c s="35" t="s">
        <v>5</v>
      </c>
      <c s="6" t="s">
        <v>7822</v>
      </c>
      <c s="36" t="s">
        <v>78</v>
      </c>
      <c s="37">
        <v>42</v>
      </c>
      <c s="36">
        <v>0</v>
      </c>
      <c s="36">
        <f>ROUND(G23*H23,6)</f>
      </c>
      <c r="L23" s="38">
        <v>0</v>
      </c>
      <c s="32">
        <f>ROUND(ROUND(L23,2)*ROUND(G23,3),2)</f>
      </c>
      <c s="36" t="s">
        <v>57</v>
      </c>
      <c>
        <f>(M23*21)/100</f>
      </c>
      <c t="s">
        <v>27</v>
      </c>
    </row>
    <row r="24" spans="1:5" ht="38.25">
      <c r="A24" s="35" t="s">
        <v>58</v>
      </c>
      <c r="E24" s="39" t="s">
        <v>7823</v>
      </c>
    </row>
    <row r="25" spans="1:5" ht="25.5">
      <c r="A25" s="35" t="s">
        <v>59</v>
      </c>
      <c r="E25" s="40" t="s">
        <v>7824</v>
      </c>
    </row>
    <row r="26" spans="1:5" ht="12.75">
      <c r="A26" t="s">
        <v>60</v>
      </c>
      <c r="E26" s="39" t="s">
        <v>5</v>
      </c>
    </row>
    <row r="27" spans="1:16" ht="12.75">
      <c r="A27" t="s">
        <v>52</v>
      </c>
      <c s="34" t="s">
        <v>73</v>
      </c>
      <c s="34" t="s">
        <v>7825</v>
      </c>
      <c s="35" t="s">
        <v>5</v>
      </c>
      <c s="6" t="s">
        <v>7826</v>
      </c>
      <c s="36" t="s">
        <v>78</v>
      </c>
      <c s="37">
        <v>42</v>
      </c>
      <c s="36">
        <v>0</v>
      </c>
      <c s="36">
        <f>ROUND(G27*H27,6)</f>
      </c>
      <c r="L27" s="38">
        <v>0</v>
      </c>
      <c s="32">
        <f>ROUND(ROUND(L27,2)*ROUND(G27,3),2)</f>
      </c>
      <c s="36" t="s">
        <v>57</v>
      </c>
      <c>
        <f>(M27*21)/100</f>
      </c>
      <c t="s">
        <v>27</v>
      </c>
    </row>
    <row r="28" spans="1:5" ht="12.75">
      <c r="A28" s="35" t="s">
        <v>58</v>
      </c>
      <c r="E28" s="39" t="s">
        <v>7826</v>
      </c>
    </row>
    <row r="29" spans="1:5" ht="12.75">
      <c r="A29" s="35" t="s">
        <v>59</v>
      </c>
      <c r="E29" s="40" t="s">
        <v>5</v>
      </c>
    </row>
    <row r="30" spans="1:5" ht="12.75">
      <c r="A30" t="s">
        <v>60</v>
      </c>
      <c r="E30" s="39" t="s">
        <v>5</v>
      </c>
    </row>
    <row r="31" spans="1:16" ht="25.5">
      <c r="A31" t="s">
        <v>52</v>
      </c>
      <c s="34" t="s">
        <v>75</v>
      </c>
      <c s="34" t="s">
        <v>7827</v>
      </c>
      <c s="35" t="s">
        <v>5</v>
      </c>
      <c s="6" t="s">
        <v>7828</v>
      </c>
      <c s="36" t="s">
        <v>78</v>
      </c>
      <c s="37">
        <v>2.8</v>
      </c>
      <c s="36">
        <v>0</v>
      </c>
      <c s="36">
        <f>ROUND(G31*H31,6)</f>
      </c>
      <c r="L31" s="38">
        <v>0</v>
      </c>
      <c s="32">
        <f>ROUND(ROUND(L31,2)*ROUND(G31,3),2)</f>
      </c>
      <c s="36" t="s">
        <v>57</v>
      </c>
      <c>
        <f>(M31*21)/100</f>
      </c>
      <c t="s">
        <v>27</v>
      </c>
    </row>
    <row r="32" spans="1:5" ht="25.5">
      <c r="A32" s="35" t="s">
        <v>58</v>
      </c>
      <c r="E32" s="39" t="s">
        <v>7829</v>
      </c>
    </row>
    <row r="33" spans="1:5" ht="12.75">
      <c r="A33" s="35" t="s">
        <v>59</v>
      </c>
      <c r="E33" s="40" t="s">
        <v>5</v>
      </c>
    </row>
    <row r="34" spans="1:5" ht="12.75">
      <c r="A34" t="s">
        <v>60</v>
      </c>
      <c r="E34" s="39" t="s">
        <v>5</v>
      </c>
    </row>
    <row r="35" spans="1:16" ht="25.5">
      <c r="A35" t="s">
        <v>52</v>
      </c>
      <c s="34" t="s">
        <v>80</v>
      </c>
      <c s="34" t="s">
        <v>7830</v>
      </c>
      <c s="35" t="s">
        <v>5</v>
      </c>
      <c s="6" t="s">
        <v>7831</v>
      </c>
      <c s="36" t="s">
        <v>78</v>
      </c>
      <c s="37">
        <v>2.8</v>
      </c>
      <c s="36">
        <v>0</v>
      </c>
      <c s="36">
        <f>ROUND(G35*H35,6)</f>
      </c>
      <c r="L35" s="38">
        <v>0</v>
      </c>
      <c s="32">
        <f>ROUND(ROUND(L35,2)*ROUND(G35,3),2)</f>
      </c>
      <c s="36" t="s">
        <v>57</v>
      </c>
      <c>
        <f>(M35*21)/100</f>
      </c>
      <c t="s">
        <v>27</v>
      </c>
    </row>
    <row r="36" spans="1:5" ht="25.5">
      <c r="A36" s="35" t="s">
        <v>58</v>
      </c>
      <c r="E36" s="39" t="s">
        <v>7831</v>
      </c>
    </row>
    <row r="37" spans="1:5" ht="12.75">
      <c r="A37" s="35" t="s">
        <v>59</v>
      </c>
      <c r="E37" s="40" t="s">
        <v>5</v>
      </c>
    </row>
    <row r="38" spans="1:5" ht="12.75">
      <c r="A38" t="s">
        <v>60</v>
      </c>
      <c r="E38" s="39" t="s">
        <v>5</v>
      </c>
    </row>
    <row r="39" spans="1:16" ht="38.25">
      <c r="A39" t="s">
        <v>52</v>
      </c>
      <c s="34" t="s">
        <v>84</v>
      </c>
      <c s="34" t="s">
        <v>7832</v>
      </c>
      <c s="35" t="s">
        <v>5</v>
      </c>
      <c s="6" t="s">
        <v>6143</v>
      </c>
      <c s="36" t="s">
        <v>65</v>
      </c>
      <c s="37">
        <v>1202</v>
      </c>
      <c s="36">
        <v>0</v>
      </c>
      <c s="36">
        <f>ROUND(G39*H39,6)</f>
      </c>
      <c r="L39" s="38">
        <v>0</v>
      </c>
      <c s="32">
        <f>ROUND(ROUND(L39,2)*ROUND(G39,3),2)</f>
      </c>
      <c s="36" t="s">
        <v>57</v>
      </c>
      <c>
        <f>(M39*21)/100</f>
      </c>
      <c t="s">
        <v>27</v>
      </c>
    </row>
    <row r="40" spans="1:5" ht="38.25">
      <c r="A40" s="35" t="s">
        <v>58</v>
      </c>
      <c r="E40" s="39" t="s">
        <v>7833</v>
      </c>
    </row>
    <row r="41" spans="1:5" ht="38.25">
      <c r="A41" s="35" t="s">
        <v>59</v>
      </c>
      <c r="E41" s="40" t="s">
        <v>7834</v>
      </c>
    </row>
    <row r="42" spans="1:5" ht="12.75">
      <c r="A42" t="s">
        <v>60</v>
      </c>
      <c r="E42" s="39" t="s">
        <v>5</v>
      </c>
    </row>
    <row r="43" spans="1:16" ht="38.25">
      <c r="A43" t="s">
        <v>52</v>
      </c>
      <c s="34" t="s">
        <v>89</v>
      </c>
      <c s="34" t="s">
        <v>3487</v>
      </c>
      <c s="35" t="s">
        <v>5</v>
      </c>
      <c s="6" t="s">
        <v>6143</v>
      </c>
      <c s="36" t="s">
        <v>65</v>
      </c>
      <c s="37">
        <v>336.658</v>
      </c>
      <c s="36">
        <v>0</v>
      </c>
      <c s="36">
        <f>ROUND(G43*H43,6)</f>
      </c>
      <c r="L43" s="38">
        <v>0</v>
      </c>
      <c s="32">
        <f>ROUND(ROUND(L43,2)*ROUND(G43,3),2)</f>
      </c>
      <c s="36" t="s">
        <v>57</v>
      </c>
      <c>
        <f>(M43*21)/100</f>
      </c>
      <c t="s">
        <v>27</v>
      </c>
    </row>
    <row r="44" spans="1:5" ht="38.25">
      <c r="A44" s="35" t="s">
        <v>58</v>
      </c>
      <c r="E44" s="39" t="s">
        <v>3489</v>
      </c>
    </row>
    <row r="45" spans="1:5" ht="51">
      <c r="A45" s="35" t="s">
        <v>59</v>
      </c>
      <c r="E45" s="40" t="s">
        <v>7835</v>
      </c>
    </row>
    <row r="46" spans="1:5" ht="12.75">
      <c r="A46" t="s">
        <v>60</v>
      </c>
      <c r="E46" s="39" t="s">
        <v>5</v>
      </c>
    </row>
    <row r="47" spans="1:16" ht="38.25">
      <c r="A47" t="s">
        <v>52</v>
      </c>
      <c s="34" t="s">
        <v>93</v>
      </c>
      <c s="34" t="s">
        <v>3491</v>
      </c>
      <c s="35" t="s">
        <v>5</v>
      </c>
      <c s="6" t="s">
        <v>6143</v>
      </c>
      <c s="36" t="s">
        <v>65</v>
      </c>
      <c s="37">
        <v>7239.05</v>
      </c>
      <c s="36">
        <v>0</v>
      </c>
      <c s="36">
        <f>ROUND(G47*H47,6)</f>
      </c>
      <c r="L47" s="38">
        <v>0</v>
      </c>
      <c s="32">
        <f>ROUND(ROUND(L47,2)*ROUND(G47,3),2)</f>
      </c>
      <c s="36" t="s">
        <v>57</v>
      </c>
      <c>
        <f>(M47*21)/100</f>
      </c>
      <c t="s">
        <v>27</v>
      </c>
    </row>
    <row r="48" spans="1:5" ht="51">
      <c r="A48" s="35" t="s">
        <v>58</v>
      </c>
      <c r="E48" s="39" t="s">
        <v>3493</v>
      </c>
    </row>
    <row r="49" spans="1:5" ht="38.25">
      <c r="A49" s="35" t="s">
        <v>59</v>
      </c>
      <c r="E49" s="40" t="s">
        <v>7836</v>
      </c>
    </row>
    <row r="50" spans="1:5" ht="12.75">
      <c r="A50" t="s">
        <v>60</v>
      </c>
      <c r="E50" s="39" t="s">
        <v>5</v>
      </c>
    </row>
    <row r="51" spans="1:16" ht="25.5">
      <c r="A51" t="s">
        <v>52</v>
      </c>
      <c s="34" t="s">
        <v>98</v>
      </c>
      <c s="34" t="s">
        <v>6305</v>
      </c>
      <c s="35" t="s">
        <v>5</v>
      </c>
      <c s="6" t="s">
        <v>6306</v>
      </c>
      <c s="36" t="s">
        <v>65</v>
      </c>
      <c s="37">
        <v>631.506</v>
      </c>
      <c s="36">
        <v>0</v>
      </c>
      <c s="36">
        <f>ROUND(G51*H51,6)</f>
      </c>
      <c r="L51" s="38">
        <v>0</v>
      </c>
      <c s="32">
        <f>ROUND(ROUND(L51,2)*ROUND(G51,3),2)</f>
      </c>
      <c s="36" t="s">
        <v>57</v>
      </c>
      <c>
        <f>(M51*21)/100</f>
      </c>
      <c t="s">
        <v>27</v>
      </c>
    </row>
    <row r="52" spans="1:5" ht="25.5">
      <c r="A52" s="35" t="s">
        <v>58</v>
      </c>
      <c r="E52" s="39" t="s">
        <v>6306</v>
      </c>
    </row>
    <row r="53" spans="1:5" ht="12.75">
      <c r="A53" s="35" t="s">
        <v>59</v>
      </c>
      <c r="E53" s="40" t="s">
        <v>7837</v>
      </c>
    </row>
    <row r="54" spans="1:5" ht="12.75">
      <c r="A54" t="s">
        <v>60</v>
      </c>
      <c r="E54" s="39" t="s">
        <v>5</v>
      </c>
    </row>
    <row r="55" spans="1:16" ht="25.5">
      <c r="A55" t="s">
        <v>52</v>
      </c>
      <c s="34" t="s">
        <v>103</v>
      </c>
      <c s="34" t="s">
        <v>6146</v>
      </c>
      <c s="35" t="s">
        <v>5</v>
      </c>
      <c s="6" t="s">
        <v>3497</v>
      </c>
      <c s="36" t="s">
        <v>65</v>
      </c>
      <c s="37">
        <v>336.7</v>
      </c>
      <c s="36">
        <v>0</v>
      </c>
      <c s="36">
        <f>ROUND(G55*H55,6)</f>
      </c>
      <c r="L55" s="38">
        <v>0</v>
      </c>
      <c s="32">
        <f>ROUND(ROUND(L55,2)*ROUND(G55,3),2)</f>
      </c>
      <c s="36" t="s">
        <v>57</v>
      </c>
      <c>
        <f>(M55*21)/100</f>
      </c>
      <c t="s">
        <v>27</v>
      </c>
    </row>
    <row r="56" spans="1:5" ht="25.5">
      <c r="A56" s="35" t="s">
        <v>58</v>
      </c>
      <c r="E56" s="39" t="s">
        <v>3497</v>
      </c>
    </row>
    <row r="57" spans="1:5" ht="12.75">
      <c r="A57" s="35" t="s">
        <v>59</v>
      </c>
      <c r="E57" s="40" t="s">
        <v>7838</v>
      </c>
    </row>
    <row r="58" spans="1:5" ht="12.75">
      <c r="A58" t="s">
        <v>60</v>
      </c>
      <c r="E58" s="39" t="s">
        <v>5</v>
      </c>
    </row>
    <row r="59" spans="1:16" ht="25.5">
      <c r="A59" t="s">
        <v>52</v>
      </c>
      <c s="34" t="s">
        <v>107</v>
      </c>
      <c s="34" t="s">
        <v>6147</v>
      </c>
      <c s="35" t="s">
        <v>5</v>
      </c>
      <c s="6" t="s">
        <v>6148</v>
      </c>
      <c s="36" t="s">
        <v>65</v>
      </c>
      <c s="37">
        <v>631.506</v>
      </c>
      <c s="36">
        <v>0</v>
      </c>
      <c s="36">
        <f>ROUND(G59*H59,6)</f>
      </c>
      <c r="L59" s="38">
        <v>0</v>
      </c>
      <c s="32">
        <f>ROUND(ROUND(L59,2)*ROUND(G59,3),2)</f>
      </c>
      <c s="36" t="s">
        <v>57</v>
      </c>
      <c>
        <f>(M59*21)/100</f>
      </c>
      <c t="s">
        <v>27</v>
      </c>
    </row>
    <row r="60" spans="1:5" ht="25.5">
      <c r="A60" s="35" t="s">
        <v>58</v>
      </c>
      <c r="E60" s="39" t="s">
        <v>6148</v>
      </c>
    </row>
    <row r="61" spans="1:5" ht="229.5">
      <c r="A61" s="35" t="s">
        <v>59</v>
      </c>
      <c r="E61" s="40" t="s">
        <v>7839</v>
      </c>
    </row>
    <row r="62" spans="1:5" ht="12.75">
      <c r="A62" t="s">
        <v>60</v>
      </c>
      <c r="E62" s="39" t="s">
        <v>5</v>
      </c>
    </row>
    <row r="63" spans="1:16" ht="25.5">
      <c r="A63" t="s">
        <v>52</v>
      </c>
      <c s="34" t="s">
        <v>111</v>
      </c>
      <c s="34" t="s">
        <v>7840</v>
      </c>
      <c s="35" t="s">
        <v>5</v>
      </c>
      <c s="6" t="s">
        <v>7841</v>
      </c>
      <c s="36" t="s">
        <v>65</v>
      </c>
      <c s="37">
        <v>2.4</v>
      </c>
      <c s="36">
        <v>0</v>
      </c>
      <c s="36">
        <f>ROUND(G63*H63,6)</f>
      </c>
      <c r="L63" s="38">
        <v>0</v>
      </c>
      <c s="32">
        <f>ROUND(ROUND(L63,2)*ROUND(G63,3),2)</f>
      </c>
      <c s="36" t="s">
        <v>57</v>
      </c>
      <c>
        <f>(M63*21)/100</f>
      </c>
      <c t="s">
        <v>27</v>
      </c>
    </row>
    <row r="64" spans="1:5" ht="38.25">
      <c r="A64" s="35" t="s">
        <v>58</v>
      </c>
      <c r="E64" s="39" t="s">
        <v>7842</v>
      </c>
    </row>
    <row r="65" spans="1:5" ht="12.75">
      <c r="A65" s="35" t="s">
        <v>59</v>
      </c>
      <c r="E65" s="40" t="s">
        <v>5</v>
      </c>
    </row>
    <row r="66" spans="1:5" ht="12.75">
      <c r="A66" t="s">
        <v>60</v>
      </c>
      <c r="E66" s="39" t="s">
        <v>5</v>
      </c>
    </row>
    <row r="67" spans="1:16" ht="12.75">
      <c r="A67" t="s">
        <v>52</v>
      </c>
      <c s="34" t="s">
        <v>114</v>
      </c>
      <c s="34" t="s">
        <v>7843</v>
      </c>
      <c s="35" t="s">
        <v>5</v>
      </c>
      <c s="6" t="s">
        <v>7844</v>
      </c>
      <c s="36" t="s">
        <v>65</v>
      </c>
      <c s="37">
        <v>4.8</v>
      </c>
      <c s="36">
        <v>0</v>
      </c>
      <c s="36">
        <f>ROUND(G67*H67,6)</f>
      </c>
      <c r="L67" s="38">
        <v>0</v>
      </c>
      <c s="32">
        <f>ROUND(ROUND(L67,2)*ROUND(G67,3),2)</f>
      </c>
      <c s="36" t="s">
        <v>57</v>
      </c>
      <c>
        <f>(M67*21)/100</f>
      </c>
      <c t="s">
        <v>27</v>
      </c>
    </row>
    <row r="68" spans="1:5" ht="12.75">
      <c r="A68" s="35" t="s">
        <v>58</v>
      </c>
      <c r="E68" s="39" t="s">
        <v>7844</v>
      </c>
    </row>
    <row r="69" spans="1:5" ht="25.5">
      <c r="A69" s="35" t="s">
        <v>59</v>
      </c>
      <c r="E69" s="40" t="s">
        <v>7845</v>
      </c>
    </row>
    <row r="70" spans="1:5" ht="12.75">
      <c r="A70" t="s">
        <v>60</v>
      </c>
      <c r="E70" s="39" t="s">
        <v>5</v>
      </c>
    </row>
    <row r="71" spans="1:13" ht="12.75">
      <c r="A71" t="s">
        <v>49</v>
      </c>
      <c r="C71" s="31" t="s">
        <v>27</v>
      </c>
      <c r="E71" s="33" t="s">
        <v>3505</v>
      </c>
      <c r="J71" s="32">
        <f>0</f>
      </c>
      <c s="32">
        <f>0</f>
      </c>
      <c s="32">
        <f>0+L72+L76+L80+L84+L88+L92+L96+L100+L104+L108+L112+L116+L120+L124+L128+L132+L136</f>
      </c>
      <c s="32">
        <f>0+M72+M76+M80+M84+M88+M92+M96+M100+M104+M108+M112+M116+M120+M124+M128+M132+M136</f>
      </c>
    </row>
    <row r="72" spans="1:16" ht="12.75">
      <c r="A72" t="s">
        <v>52</v>
      </c>
      <c s="34" t="s">
        <v>118</v>
      </c>
      <c s="34" t="s">
        <v>7846</v>
      </c>
      <c s="35" t="s">
        <v>5</v>
      </c>
      <c s="6" t="s">
        <v>7847</v>
      </c>
      <c s="36" t="s">
        <v>65</v>
      </c>
      <c s="37">
        <v>84.7</v>
      </c>
      <c s="36">
        <v>0</v>
      </c>
      <c s="36">
        <f>ROUND(G72*H72,6)</f>
      </c>
      <c r="L72" s="38">
        <v>0</v>
      </c>
      <c s="32">
        <f>ROUND(ROUND(L72,2)*ROUND(G72,3),2)</f>
      </c>
      <c s="36" t="s">
        <v>57</v>
      </c>
      <c>
        <f>(M72*21)/100</f>
      </c>
      <c t="s">
        <v>27</v>
      </c>
    </row>
    <row r="73" spans="1:5" ht="12.75">
      <c r="A73" s="35" t="s">
        <v>58</v>
      </c>
      <c r="E73" s="39" t="s">
        <v>7848</v>
      </c>
    </row>
    <row r="74" spans="1:5" ht="12.75">
      <c r="A74" s="35" t="s">
        <v>59</v>
      </c>
      <c r="E74" s="40" t="s">
        <v>5</v>
      </c>
    </row>
    <row r="75" spans="1:5" ht="12.75">
      <c r="A75" t="s">
        <v>60</v>
      </c>
      <c r="E75" s="39" t="s">
        <v>5</v>
      </c>
    </row>
    <row r="76" spans="1:16" ht="25.5">
      <c r="A76" t="s">
        <v>52</v>
      </c>
      <c s="34" t="s">
        <v>122</v>
      </c>
      <c s="34" t="s">
        <v>7849</v>
      </c>
      <c s="35" t="s">
        <v>5</v>
      </c>
      <c s="6" t="s">
        <v>7850</v>
      </c>
      <c s="36" t="s">
        <v>78</v>
      </c>
      <c s="37">
        <v>38.5</v>
      </c>
      <c s="36">
        <v>0</v>
      </c>
      <c s="36">
        <f>ROUND(G76*H76,6)</f>
      </c>
      <c r="L76" s="38">
        <v>0</v>
      </c>
      <c s="32">
        <f>ROUND(ROUND(L76,2)*ROUND(G76,3),2)</f>
      </c>
      <c s="36" t="s">
        <v>57</v>
      </c>
      <c>
        <f>(M76*21)/100</f>
      </c>
      <c t="s">
        <v>27</v>
      </c>
    </row>
    <row r="77" spans="1:5" ht="25.5">
      <c r="A77" s="35" t="s">
        <v>58</v>
      </c>
      <c r="E77" s="39" t="s">
        <v>7850</v>
      </c>
    </row>
    <row r="78" spans="1:5" ht="25.5">
      <c r="A78" s="35" t="s">
        <v>59</v>
      </c>
      <c r="E78" s="40" t="s">
        <v>7851</v>
      </c>
    </row>
    <row r="79" spans="1:5" ht="12.75">
      <c r="A79" t="s">
        <v>60</v>
      </c>
      <c r="E79" s="39" t="s">
        <v>5</v>
      </c>
    </row>
    <row r="80" spans="1:16" ht="25.5">
      <c r="A80" t="s">
        <v>52</v>
      </c>
      <c s="34" t="s">
        <v>126</v>
      </c>
      <c s="34" t="s">
        <v>7852</v>
      </c>
      <c s="35" t="s">
        <v>5</v>
      </c>
      <c s="6" t="s">
        <v>7853</v>
      </c>
      <c s="36" t="s">
        <v>65</v>
      </c>
      <c s="37">
        <v>46.9</v>
      </c>
      <c s="36">
        <v>0</v>
      </c>
      <c s="36">
        <f>ROUND(G80*H80,6)</f>
      </c>
      <c r="L80" s="38">
        <v>0</v>
      </c>
      <c s="32">
        <f>ROUND(ROUND(L80,2)*ROUND(G80,3),2)</f>
      </c>
      <c s="36" t="s">
        <v>57</v>
      </c>
      <c>
        <f>(M80*21)/100</f>
      </c>
      <c t="s">
        <v>27</v>
      </c>
    </row>
    <row r="81" spans="1:5" ht="25.5">
      <c r="A81" s="35" t="s">
        <v>58</v>
      </c>
      <c r="E81" s="39" t="s">
        <v>7853</v>
      </c>
    </row>
    <row r="82" spans="1:5" ht="12.75">
      <c r="A82" s="35" t="s">
        <v>59</v>
      </c>
      <c r="E82" s="40" t="s">
        <v>5</v>
      </c>
    </row>
    <row r="83" spans="1:5" ht="12.75">
      <c r="A83" t="s">
        <v>60</v>
      </c>
      <c r="E83" s="39" t="s">
        <v>5</v>
      </c>
    </row>
    <row r="84" spans="1:16" ht="12.75">
      <c r="A84" t="s">
        <v>52</v>
      </c>
      <c s="34" t="s">
        <v>131</v>
      </c>
      <c s="34" t="s">
        <v>7854</v>
      </c>
      <c s="35" t="s">
        <v>5</v>
      </c>
      <c s="6" t="s">
        <v>7855</v>
      </c>
      <c s="36" t="s">
        <v>56</v>
      </c>
      <c s="37">
        <v>46.2</v>
      </c>
      <c s="36">
        <v>0</v>
      </c>
      <c s="36">
        <f>ROUND(G84*H84,6)</f>
      </c>
      <c r="L84" s="38">
        <v>0</v>
      </c>
      <c s="32">
        <f>ROUND(ROUND(L84,2)*ROUND(G84,3),2)</f>
      </c>
      <c s="36" t="s">
        <v>57</v>
      </c>
      <c>
        <f>(M84*21)/100</f>
      </c>
      <c t="s">
        <v>27</v>
      </c>
    </row>
    <row r="85" spans="1:5" ht="12.75">
      <c r="A85" s="35" t="s">
        <v>58</v>
      </c>
      <c r="E85" s="39" t="s">
        <v>7855</v>
      </c>
    </row>
    <row r="86" spans="1:5" ht="12.75">
      <c r="A86" s="35" t="s">
        <v>59</v>
      </c>
      <c r="E86" s="40" t="s">
        <v>5</v>
      </c>
    </row>
    <row r="87" spans="1:5" ht="12.75">
      <c r="A87" t="s">
        <v>60</v>
      </c>
      <c r="E87" s="39" t="s">
        <v>5</v>
      </c>
    </row>
    <row r="88" spans="1:16" ht="12.75">
      <c r="A88" t="s">
        <v>52</v>
      </c>
      <c s="34" t="s">
        <v>134</v>
      </c>
      <c s="34" t="s">
        <v>7856</v>
      </c>
      <c s="35" t="s">
        <v>5</v>
      </c>
      <c s="6" t="s">
        <v>7857</v>
      </c>
      <c s="36" t="s">
        <v>56</v>
      </c>
      <c s="37">
        <v>46.4</v>
      </c>
      <c s="36">
        <v>0</v>
      </c>
      <c s="36">
        <f>ROUND(G88*H88,6)</f>
      </c>
      <c r="L88" s="38">
        <v>0</v>
      </c>
      <c s="32">
        <f>ROUND(ROUND(L88,2)*ROUND(G88,3),2)</f>
      </c>
      <c s="36" t="s">
        <v>57</v>
      </c>
      <c>
        <f>(M88*21)/100</f>
      </c>
      <c t="s">
        <v>27</v>
      </c>
    </row>
    <row r="89" spans="1:5" ht="12.75">
      <c r="A89" s="35" t="s">
        <v>58</v>
      </c>
      <c r="E89" s="39" t="s">
        <v>7857</v>
      </c>
    </row>
    <row r="90" spans="1:5" ht="12.75">
      <c r="A90" s="35" t="s">
        <v>59</v>
      </c>
      <c r="E90" s="40" t="s">
        <v>5</v>
      </c>
    </row>
    <row r="91" spans="1:5" ht="12.75">
      <c r="A91" t="s">
        <v>60</v>
      </c>
      <c r="E91" s="39" t="s">
        <v>5</v>
      </c>
    </row>
    <row r="92" spans="1:16" ht="12.75">
      <c r="A92" t="s">
        <v>52</v>
      </c>
      <c s="34" t="s">
        <v>137</v>
      </c>
      <c s="34" t="s">
        <v>7858</v>
      </c>
      <c s="35" t="s">
        <v>5</v>
      </c>
      <c s="6" t="s">
        <v>7859</v>
      </c>
      <c s="36" t="s">
        <v>737</v>
      </c>
      <c s="37">
        <v>2.7</v>
      </c>
      <c s="36">
        <v>0</v>
      </c>
      <c s="36">
        <f>ROUND(G92*H92,6)</f>
      </c>
      <c r="L92" s="38">
        <v>0</v>
      </c>
      <c s="32">
        <f>ROUND(ROUND(L92,2)*ROUND(G92,3),2)</f>
      </c>
      <c s="36" t="s">
        <v>57</v>
      </c>
      <c>
        <f>(M92*21)/100</f>
      </c>
      <c t="s">
        <v>27</v>
      </c>
    </row>
    <row r="93" spans="1:5" ht="12.75">
      <c r="A93" s="35" t="s">
        <v>58</v>
      </c>
      <c r="E93" s="39" t="s">
        <v>7859</v>
      </c>
    </row>
    <row r="94" spans="1:5" ht="12.75">
      <c r="A94" s="35" t="s">
        <v>59</v>
      </c>
      <c r="E94" s="40" t="s">
        <v>5</v>
      </c>
    </row>
    <row r="95" spans="1:5" ht="12.75">
      <c r="A95" t="s">
        <v>60</v>
      </c>
      <c r="E95" s="39" t="s">
        <v>5</v>
      </c>
    </row>
    <row r="96" spans="1:16" ht="25.5">
      <c r="A96" t="s">
        <v>52</v>
      </c>
      <c s="34" t="s">
        <v>140</v>
      </c>
      <c s="34" t="s">
        <v>7860</v>
      </c>
      <c s="35" t="s">
        <v>5</v>
      </c>
      <c s="6" t="s">
        <v>7861</v>
      </c>
      <c s="36" t="s">
        <v>65</v>
      </c>
      <c s="37">
        <v>116.259</v>
      </c>
      <c s="36">
        <v>0</v>
      </c>
      <c s="36">
        <f>ROUND(G96*H96,6)</f>
      </c>
      <c r="L96" s="38">
        <v>0</v>
      </c>
      <c s="32">
        <f>ROUND(ROUND(L96,2)*ROUND(G96,3),2)</f>
      </c>
      <c s="36" t="s">
        <v>57</v>
      </c>
      <c>
        <f>(M96*21)/100</f>
      </c>
      <c t="s">
        <v>27</v>
      </c>
    </row>
    <row r="97" spans="1:5" ht="25.5">
      <c r="A97" s="35" t="s">
        <v>58</v>
      </c>
      <c r="E97" s="39" t="s">
        <v>7861</v>
      </c>
    </row>
    <row r="98" spans="1:5" ht="191.25">
      <c r="A98" s="35" t="s">
        <v>59</v>
      </c>
      <c r="E98" s="40" t="s">
        <v>7862</v>
      </c>
    </row>
    <row r="99" spans="1:5" ht="12.75">
      <c r="A99" t="s">
        <v>60</v>
      </c>
      <c r="E99" s="39" t="s">
        <v>5</v>
      </c>
    </row>
    <row r="100" spans="1:16" ht="12.75">
      <c r="A100" t="s">
        <v>52</v>
      </c>
      <c s="34" t="s">
        <v>144</v>
      </c>
      <c s="34" t="s">
        <v>7863</v>
      </c>
      <c s="35" t="s">
        <v>5</v>
      </c>
      <c s="6" t="s">
        <v>7864</v>
      </c>
      <c s="36" t="s">
        <v>56</v>
      </c>
      <c s="37">
        <v>413.7</v>
      </c>
      <c s="36">
        <v>0</v>
      </c>
      <c s="36">
        <f>ROUND(G100*H100,6)</f>
      </c>
      <c r="L100" s="38">
        <v>0</v>
      </c>
      <c s="32">
        <f>ROUND(ROUND(L100,2)*ROUND(G100,3),2)</f>
      </c>
      <c s="36" t="s">
        <v>57</v>
      </c>
      <c>
        <f>(M100*21)/100</f>
      </c>
      <c t="s">
        <v>27</v>
      </c>
    </row>
    <row r="101" spans="1:5" ht="12.75">
      <c r="A101" s="35" t="s">
        <v>58</v>
      </c>
      <c r="E101" s="39" t="s">
        <v>7864</v>
      </c>
    </row>
    <row r="102" spans="1:5" ht="153">
      <c r="A102" s="35" t="s">
        <v>59</v>
      </c>
      <c r="E102" s="40" t="s">
        <v>7865</v>
      </c>
    </row>
    <row r="103" spans="1:5" ht="12.75">
      <c r="A103" t="s">
        <v>60</v>
      </c>
      <c r="E103" s="39" t="s">
        <v>5</v>
      </c>
    </row>
    <row r="104" spans="1:16" ht="12.75">
      <c r="A104" t="s">
        <v>52</v>
      </c>
      <c s="34" t="s">
        <v>148</v>
      </c>
      <c s="34" t="s">
        <v>7866</v>
      </c>
      <c s="35" t="s">
        <v>5</v>
      </c>
      <c s="6" t="s">
        <v>7867</v>
      </c>
      <c s="36" t="s">
        <v>56</v>
      </c>
      <c s="37">
        <v>413.7</v>
      </c>
      <c s="36">
        <v>0</v>
      </c>
      <c s="36">
        <f>ROUND(G104*H104,6)</f>
      </c>
      <c r="L104" s="38">
        <v>0</v>
      </c>
      <c s="32">
        <f>ROUND(ROUND(L104,2)*ROUND(G104,3),2)</f>
      </c>
      <c s="36" t="s">
        <v>57</v>
      </c>
      <c>
        <f>(M104*21)/100</f>
      </c>
      <c t="s">
        <v>27</v>
      </c>
    </row>
    <row r="105" spans="1:5" ht="12.75">
      <c r="A105" s="35" t="s">
        <v>58</v>
      </c>
      <c r="E105" s="39" t="s">
        <v>7867</v>
      </c>
    </row>
    <row r="106" spans="1:5" ht="12.75">
      <c r="A106" s="35" t="s">
        <v>59</v>
      </c>
      <c r="E106" s="40" t="s">
        <v>5</v>
      </c>
    </row>
    <row r="107" spans="1:5" ht="12.75">
      <c r="A107" t="s">
        <v>60</v>
      </c>
      <c r="E107" s="39" t="s">
        <v>5</v>
      </c>
    </row>
    <row r="108" spans="1:16" ht="12.75">
      <c r="A108" t="s">
        <v>52</v>
      </c>
      <c s="34" t="s">
        <v>152</v>
      </c>
      <c s="34" t="s">
        <v>7868</v>
      </c>
      <c s="35" t="s">
        <v>5</v>
      </c>
      <c s="6" t="s">
        <v>7869</v>
      </c>
      <c s="36" t="s">
        <v>737</v>
      </c>
      <c s="37">
        <v>6.4</v>
      </c>
      <c s="36">
        <v>0</v>
      </c>
      <c s="36">
        <f>ROUND(G108*H108,6)</f>
      </c>
      <c r="L108" s="38">
        <v>0</v>
      </c>
      <c s="32">
        <f>ROUND(ROUND(L108,2)*ROUND(G108,3),2)</f>
      </c>
      <c s="36" t="s">
        <v>57</v>
      </c>
      <c>
        <f>(M108*21)/100</f>
      </c>
      <c t="s">
        <v>27</v>
      </c>
    </row>
    <row r="109" spans="1:5" ht="12.75">
      <c r="A109" s="35" t="s">
        <v>58</v>
      </c>
      <c r="E109" s="39" t="s">
        <v>7869</v>
      </c>
    </row>
    <row r="110" spans="1:5" ht="12.75">
      <c r="A110" s="35" t="s">
        <v>59</v>
      </c>
      <c r="E110" s="40" t="s">
        <v>5</v>
      </c>
    </row>
    <row r="111" spans="1:5" ht="12.75">
      <c r="A111" t="s">
        <v>60</v>
      </c>
      <c r="E111" s="39" t="s">
        <v>5</v>
      </c>
    </row>
    <row r="112" spans="1:16" ht="25.5">
      <c r="A112" t="s">
        <v>52</v>
      </c>
      <c s="34" t="s">
        <v>155</v>
      </c>
      <c s="34" t="s">
        <v>7870</v>
      </c>
      <c s="35" t="s">
        <v>5</v>
      </c>
      <c s="6" t="s">
        <v>7871</v>
      </c>
      <c s="36" t="s">
        <v>65</v>
      </c>
      <c s="37">
        <v>4.4</v>
      </c>
      <c s="36">
        <v>0</v>
      </c>
      <c s="36">
        <f>ROUND(G112*H112,6)</f>
      </c>
      <c r="L112" s="38">
        <v>0</v>
      </c>
      <c s="32">
        <f>ROUND(ROUND(L112,2)*ROUND(G112,3),2)</f>
      </c>
      <c s="36" t="s">
        <v>57</v>
      </c>
      <c>
        <f>(M112*21)/100</f>
      </c>
      <c t="s">
        <v>27</v>
      </c>
    </row>
    <row r="113" spans="1:5" ht="25.5">
      <c r="A113" s="35" t="s">
        <v>58</v>
      </c>
      <c r="E113" s="39" t="s">
        <v>7871</v>
      </c>
    </row>
    <row r="114" spans="1:5" ht="12.75">
      <c r="A114" s="35" t="s">
        <v>59</v>
      </c>
      <c r="E114" s="40" t="s">
        <v>5</v>
      </c>
    </row>
    <row r="115" spans="1:5" ht="12.75">
      <c r="A115" t="s">
        <v>60</v>
      </c>
      <c r="E115" s="39" t="s">
        <v>5</v>
      </c>
    </row>
    <row r="116" spans="1:16" ht="25.5">
      <c r="A116" t="s">
        <v>52</v>
      </c>
      <c s="34" t="s">
        <v>159</v>
      </c>
      <c s="34" t="s">
        <v>3693</v>
      </c>
      <c s="35" t="s">
        <v>5</v>
      </c>
      <c s="6" t="s">
        <v>7872</v>
      </c>
      <c s="36" t="s">
        <v>65</v>
      </c>
      <c s="37">
        <v>19.7</v>
      </c>
      <c s="36">
        <v>0</v>
      </c>
      <c s="36">
        <f>ROUND(G116*H116,6)</f>
      </c>
      <c r="L116" s="38">
        <v>0</v>
      </c>
      <c s="32">
        <f>ROUND(ROUND(L116,2)*ROUND(G116,3),2)</f>
      </c>
      <c s="36" t="s">
        <v>57</v>
      </c>
      <c>
        <f>(M116*21)/100</f>
      </c>
      <c t="s">
        <v>27</v>
      </c>
    </row>
    <row r="117" spans="1:5" ht="25.5">
      <c r="A117" s="35" t="s">
        <v>58</v>
      </c>
      <c r="E117" s="39" t="s">
        <v>3695</v>
      </c>
    </row>
    <row r="118" spans="1:5" ht="12.75">
      <c r="A118" s="35" t="s">
        <v>59</v>
      </c>
      <c r="E118" s="40" t="s">
        <v>5</v>
      </c>
    </row>
    <row r="119" spans="1:5" ht="12.75">
      <c r="A119" t="s">
        <v>60</v>
      </c>
      <c r="E119" s="39" t="s">
        <v>5</v>
      </c>
    </row>
    <row r="120" spans="1:16" ht="12.75">
      <c r="A120" t="s">
        <v>52</v>
      </c>
      <c s="34" t="s">
        <v>163</v>
      </c>
      <c s="34" t="s">
        <v>3698</v>
      </c>
      <c s="35" t="s">
        <v>5</v>
      </c>
      <c s="6" t="s">
        <v>3700</v>
      </c>
      <c s="36" t="s">
        <v>56</v>
      </c>
      <c s="37">
        <v>189.2</v>
      </c>
      <c s="36">
        <v>0</v>
      </c>
      <c s="36">
        <f>ROUND(G120*H120,6)</f>
      </c>
      <c r="L120" s="38">
        <v>0</v>
      </c>
      <c s="32">
        <f>ROUND(ROUND(L120,2)*ROUND(G120,3),2)</f>
      </c>
      <c s="36" t="s">
        <v>57</v>
      </c>
      <c>
        <f>(M120*21)/100</f>
      </c>
      <c t="s">
        <v>27</v>
      </c>
    </row>
    <row r="121" spans="1:5" ht="12.75">
      <c r="A121" s="35" t="s">
        <v>58</v>
      </c>
      <c r="E121" s="39" t="s">
        <v>3700</v>
      </c>
    </row>
    <row r="122" spans="1:5" ht="12.75">
      <c r="A122" s="35" t="s">
        <v>59</v>
      </c>
      <c r="E122" s="40" t="s">
        <v>5</v>
      </c>
    </row>
    <row r="123" spans="1:5" ht="12.75">
      <c r="A123" t="s">
        <v>60</v>
      </c>
      <c r="E123" s="39" t="s">
        <v>5</v>
      </c>
    </row>
    <row r="124" spans="1:16" ht="12.75">
      <c r="A124" t="s">
        <v>52</v>
      </c>
      <c s="34" t="s">
        <v>167</v>
      </c>
      <c s="34" t="s">
        <v>3703</v>
      </c>
      <c s="35" t="s">
        <v>5</v>
      </c>
      <c s="6" t="s">
        <v>3705</v>
      </c>
      <c s="36" t="s">
        <v>56</v>
      </c>
      <c s="37">
        <v>189.2</v>
      </c>
      <c s="36">
        <v>0</v>
      </c>
      <c s="36">
        <f>ROUND(G124*H124,6)</f>
      </c>
      <c r="L124" s="38">
        <v>0</v>
      </c>
      <c s="32">
        <f>ROUND(ROUND(L124,2)*ROUND(G124,3),2)</f>
      </c>
      <c s="36" t="s">
        <v>57</v>
      </c>
      <c>
        <f>(M124*21)/100</f>
      </c>
      <c t="s">
        <v>27</v>
      </c>
    </row>
    <row r="125" spans="1:5" ht="12.75">
      <c r="A125" s="35" t="s">
        <v>58</v>
      </c>
      <c r="E125" s="39" t="s">
        <v>3705</v>
      </c>
    </row>
    <row r="126" spans="1:5" ht="12.75">
      <c r="A126" s="35" t="s">
        <v>59</v>
      </c>
      <c r="E126" s="40" t="s">
        <v>5</v>
      </c>
    </row>
    <row r="127" spans="1:5" ht="12.75">
      <c r="A127" t="s">
        <v>60</v>
      </c>
      <c r="E127" s="39" t="s">
        <v>5</v>
      </c>
    </row>
    <row r="128" spans="1:16" ht="25.5">
      <c r="A128" t="s">
        <v>52</v>
      </c>
      <c s="34" t="s">
        <v>171</v>
      </c>
      <c s="34" t="s">
        <v>7873</v>
      </c>
      <c s="35" t="s">
        <v>5</v>
      </c>
      <c s="6" t="s">
        <v>7874</v>
      </c>
      <c s="36" t="s">
        <v>737</v>
      </c>
      <c s="37">
        <v>1.2</v>
      </c>
      <c s="36">
        <v>0</v>
      </c>
      <c s="36">
        <f>ROUND(G128*H128,6)</f>
      </c>
      <c r="L128" s="38">
        <v>0</v>
      </c>
      <c s="32">
        <f>ROUND(ROUND(L128,2)*ROUND(G128,3),2)</f>
      </c>
      <c s="36" t="s">
        <v>57</v>
      </c>
      <c>
        <f>(M128*21)/100</f>
      </c>
      <c t="s">
        <v>27</v>
      </c>
    </row>
    <row r="129" spans="1:5" ht="38.25">
      <c r="A129" s="35" t="s">
        <v>58</v>
      </c>
      <c r="E129" s="39" t="s">
        <v>7875</v>
      </c>
    </row>
    <row r="130" spans="1:5" ht="12.75">
      <c r="A130" s="35" t="s">
        <v>59</v>
      </c>
      <c r="E130" s="40" t="s">
        <v>5</v>
      </c>
    </row>
    <row r="131" spans="1:5" ht="12.75">
      <c r="A131" t="s">
        <v>60</v>
      </c>
      <c r="E131" s="39" t="s">
        <v>5</v>
      </c>
    </row>
    <row r="132" spans="1:16" ht="12.75">
      <c r="A132" t="s">
        <v>52</v>
      </c>
      <c s="34" t="s">
        <v>175</v>
      </c>
      <c s="34" t="s">
        <v>7876</v>
      </c>
      <c s="35" t="s">
        <v>5</v>
      </c>
      <c s="6" t="s">
        <v>7877</v>
      </c>
      <c s="36" t="s">
        <v>737</v>
      </c>
      <c s="37">
        <v>0.2</v>
      </c>
      <c s="36">
        <v>0</v>
      </c>
      <c s="36">
        <f>ROUND(G132*H132,6)</f>
      </c>
      <c r="L132" s="38">
        <v>0</v>
      </c>
      <c s="32">
        <f>ROUND(ROUND(L132,2)*ROUND(G132,3),2)</f>
      </c>
      <c s="36" t="s">
        <v>57</v>
      </c>
      <c>
        <f>(M132*21)/100</f>
      </c>
      <c t="s">
        <v>27</v>
      </c>
    </row>
    <row r="133" spans="1:5" ht="12.75">
      <c r="A133" s="35" t="s">
        <v>58</v>
      </c>
      <c r="E133" s="39" t="s">
        <v>7877</v>
      </c>
    </row>
    <row r="134" spans="1:5" ht="12.75">
      <c r="A134" s="35" t="s">
        <v>59</v>
      </c>
      <c r="E134" s="40" t="s">
        <v>5</v>
      </c>
    </row>
    <row r="135" spans="1:5" ht="12.75">
      <c r="A135" t="s">
        <v>60</v>
      </c>
      <c r="E135" s="39" t="s">
        <v>5</v>
      </c>
    </row>
    <row r="136" spans="1:16" ht="25.5">
      <c r="A136" t="s">
        <v>52</v>
      </c>
      <c s="34" t="s">
        <v>179</v>
      </c>
      <c s="34" t="s">
        <v>7878</v>
      </c>
      <c s="35" t="s">
        <v>5</v>
      </c>
      <c s="6" t="s">
        <v>7879</v>
      </c>
      <c s="36" t="s">
        <v>65</v>
      </c>
      <c s="37">
        <v>2.6</v>
      </c>
      <c s="36">
        <v>0</v>
      </c>
      <c s="36">
        <f>ROUND(G136*H136,6)</f>
      </c>
      <c r="L136" s="38">
        <v>0</v>
      </c>
      <c s="32">
        <f>ROUND(ROUND(L136,2)*ROUND(G136,3),2)</f>
      </c>
      <c s="36" t="s">
        <v>57</v>
      </c>
      <c>
        <f>(M136*21)/100</f>
      </c>
      <c t="s">
        <v>27</v>
      </c>
    </row>
    <row r="137" spans="1:5" ht="25.5">
      <c r="A137" s="35" t="s">
        <v>58</v>
      </c>
      <c r="E137" s="39" t="s">
        <v>7879</v>
      </c>
    </row>
    <row r="138" spans="1:5" ht="12.75">
      <c r="A138" s="35" t="s">
        <v>59</v>
      </c>
      <c r="E138" s="40" t="s">
        <v>5</v>
      </c>
    </row>
    <row r="139" spans="1:5" ht="12.75">
      <c r="A139" t="s">
        <v>60</v>
      </c>
      <c r="E139" s="39" t="s">
        <v>5</v>
      </c>
    </row>
    <row r="140" spans="1:13" ht="12.75">
      <c r="A140" t="s">
        <v>49</v>
      </c>
      <c r="C140" s="31" t="s">
        <v>2738</v>
      </c>
      <c r="E140" s="33" t="s">
        <v>2739</v>
      </c>
      <c r="J140" s="32">
        <f>0</f>
      </c>
      <c s="32">
        <f>0</f>
      </c>
      <c s="32">
        <f>0+L141+L145</f>
      </c>
      <c s="32">
        <f>0+M141+M145</f>
      </c>
    </row>
    <row r="141" spans="1:16" ht="12.75">
      <c r="A141" t="s">
        <v>52</v>
      </c>
      <c s="34" t="s">
        <v>183</v>
      </c>
      <c s="34" t="s">
        <v>7880</v>
      </c>
      <c s="35" t="s">
        <v>5</v>
      </c>
      <c s="6" t="s">
        <v>7881</v>
      </c>
      <c s="36" t="s">
        <v>56</v>
      </c>
      <c s="37">
        <v>31.8</v>
      </c>
      <c s="36">
        <v>0</v>
      </c>
      <c s="36">
        <f>ROUND(G141*H141,6)</f>
      </c>
      <c r="L141" s="38">
        <v>0</v>
      </c>
      <c s="32">
        <f>ROUND(ROUND(L141,2)*ROUND(G141,3),2)</f>
      </c>
      <c s="36" t="s">
        <v>57</v>
      </c>
      <c>
        <f>(M141*21)/100</f>
      </c>
      <c t="s">
        <v>27</v>
      </c>
    </row>
    <row r="142" spans="1:5" ht="12.75">
      <c r="A142" s="35" t="s">
        <v>58</v>
      </c>
      <c r="E142" s="39" t="s">
        <v>7881</v>
      </c>
    </row>
    <row r="143" spans="1:5" ht="12.75">
      <c r="A143" s="35" t="s">
        <v>59</v>
      </c>
      <c r="E143" s="40" t="s">
        <v>5</v>
      </c>
    </row>
    <row r="144" spans="1:5" ht="12.75">
      <c r="A144" t="s">
        <v>60</v>
      </c>
      <c r="E144" s="39" t="s">
        <v>5</v>
      </c>
    </row>
    <row r="145" spans="1:16" ht="12.75">
      <c r="A145" t="s">
        <v>52</v>
      </c>
      <c s="34" t="s">
        <v>187</v>
      </c>
      <c s="34" t="s">
        <v>7882</v>
      </c>
      <c s="35" t="s">
        <v>5</v>
      </c>
      <c s="6" t="s">
        <v>7883</v>
      </c>
      <c s="36" t="s">
        <v>56</v>
      </c>
      <c s="37">
        <v>35</v>
      </c>
      <c s="36">
        <v>0</v>
      </c>
      <c s="36">
        <f>ROUND(G145*H145,6)</f>
      </c>
      <c r="L145" s="38">
        <v>0</v>
      </c>
      <c s="32">
        <f>ROUND(ROUND(L145,2)*ROUND(G145,3),2)</f>
      </c>
      <c s="36" t="s">
        <v>57</v>
      </c>
      <c>
        <f>(M145*21)/100</f>
      </c>
      <c t="s">
        <v>27</v>
      </c>
    </row>
    <row r="146" spans="1:5" ht="12.75">
      <c r="A146" s="35" t="s">
        <v>58</v>
      </c>
      <c r="E146" s="39" t="s">
        <v>7883</v>
      </c>
    </row>
    <row r="147" spans="1:5" ht="12.75">
      <c r="A147" s="35" t="s">
        <v>59</v>
      </c>
      <c r="E147" s="40" t="s">
        <v>5</v>
      </c>
    </row>
    <row r="148" spans="1:5" ht="12.75">
      <c r="A148" t="s">
        <v>60</v>
      </c>
      <c r="E148" s="39" t="s">
        <v>5</v>
      </c>
    </row>
    <row r="149" spans="1:13" ht="12.75">
      <c r="A149" t="s">
        <v>49</v>
      </c>
      <c r="C149" s="31" t="s">
        <v>26</v>
      </c>
      <c r="E149" s="33" t="s">
        <v>3541</v>
      </c>
      <c r="J149" s="32">
        <f>0</f>
      </c>
      <c s="32">
        <f>0</f>
      </c>
      <c s="32">
        <f>0+L150+L154+L158+L162+L166+L170+L174+L178+L182+L186+L190+L194+L198+L202+L206+L210</f>
      </c>
      <c s="32">
        <f>0+M150+M154+M158+M162+M166+M170+M174+M178+M182+M186+M190+M194+M198+M202+M206+M210</f>
      </c>
    </row>
    <row r="150" spans="1:16" ht="25.5">
      <c r="A150" t="s">
        <v>52</v>
      </c>
      <c s="34" t="s">
        <v>191</v>
      </c>
      <c s="34" t="s">
        <v>7884</v>
      </c>
      <c s="35" t="s">
        <v>5</v>
      </c>
      <c s="6" t="s">
        <v>7885</v>
      </c>
      <c s="36" t="s">
        <v>56</v>
      </c>
      <c s="37">
        <v>317.9</v>
      </c>
      <c s="36">
        <v>0</v>
      </c>
      <c s="36">
        <f>ROUND(G150*H150,6)</f>
      </c>
      <c r="L150" s="38">
        <v>0</v>
      </c>
      <c s="32">
        <f>ROUND(ROUND(L150,2)*ROUND(G150,3),2)</f>
      </c>
      <c s="36" t="s">
        <v>57</v>
      </c>
      <c>
        <f>(M150*21)/100</f>
      </c>
      <c t="s">
        <v>27</v>
      </c>
    </row>
    <row r="151" spans="1:5" ht="25.5">
      <c r="A151" s="35" t="s">
        <v>58</v>
      </c>
      <c r="E151" s="39" t="s">
        <v>7886</v>
      </c>
    </row>
    <row r="152" spans="1:5" ht="204">
      <c r="A152" s="35" t="s">
        <v>59</v>
      </c>
      <c r="E152" s="40" t="s">
        <v>7887</v>
      </c>
    </row>
    <row r="153" spans="1:5" ht="216.75">
      <c r="A153" t="s">
        <v>60</v>
      </c>
      <c r="E153" s="39" t="s">
        <v>7888</v>
      </c>
    </row>
    <row r="154" spans="1:16" ht="25.5">
      <c r="A154" t="s">
        <v>52</v>
      </c>
      <c s="34" t="s">
        <v>195</v>
      </c>
      <c s="34" t="s">
        <v>7889</v>
      </c>
      <c s="35" t="s">
        <v>5</v>
      </c>
      <c s="6" t="s">
        <v>7890</v>
      </c>
      <c s="36" t="s">
        <v>56</v>
      </c>
      <c s="37">
        <v>34.01</v>
      </c>
      <c s="36">
        <v>0</v>
      </c>
      <c s="36">
        <f>ROUND(G154*H154,6)</f>
      </c>
      <c r="L154" s="38">
        <v>0</v>
      </c>
      <c s="32">
        <f>ROUND(ROUND(L154,2)*ROUND(G154,3),2)</f>
      </c>
      <c s="36" t="s">
        <v>57</v>
      </c>
      <c>
        <f>(M154*21)/100</f>
      </c>
      <c t="s">
        <v>27</v>
      </c>
    </row>
    <row r="155" spans="1:5" ht="38.25">
      <c r="A155" s="35" t="s">
        <v>58</v>
      </c>
      <c r="E155" s="39" t="s">
        <v>7891</v>
      </c>
    </row>
    <row r="156" spans="1:5" ht="25.5">
      <c r="A156" s="35" t="s">
        <v>59</v>
      </c>
      <c r="E156" s="40" t="s">
        <v>7892</v>
      </c>
    </row>
    <row r="157" spans="1:5" ht="178.5">
      <c r="A157" t="s">
        <v>60</v>
      </c>
      <c r="E157" s="39" t="s">
        <v>7893</v>
      </c>
    </row>
    <row r="158" spans="1:16" ht="25.5">
      <c r="A158" t="s">
        <v>52</v>
      </c>
      <c s="34" t="s">
        <v>199</v>
      </c>
      <c s="34" t="s">
        <v>7894</v>
      </c>
      <c s="35" t="s">
        <v>5</v>
      </c>
      <c s="6" t="s">
        <v>7895</v>
      </c>
      <c s="36" t="s">
        <v>56</v>
      </c>
      <c s="37">
        <v>535.81</v>
      </c>
      <c s="36">
        <v>0</v>
      </c>
      <c s="36">
        <f>ROUND(G158*H158,6)</f>
      </c>
      <c r="L158" s="38">
        <v>0</v>
      </c>
      <c s="32">
        <f>ROUND(ROUND(L158,2)*ROUND(G158,3),2)</f>
      </c>
      <c s="36" t="s">
        <v>57</v>
      </c>
      <c>
        <f>(M158*21)/100</f>
      </c>
      <c t="s">
        <v>27</v>
      </c>
    </row>
    <row r="159" spans="1:5" ht="38.25">
      <c r="A159" s="35" t="s">
        <v>58</v>
      </c>
      <c r="E159" s="39" t="s">
        <v>7896</v>
      </c>
    </row>
    <row r="160" spans="1:5" ht="89.25">
      <c r="A160" s="35" t="s">
        <v>59</v>
      </c>
      <c r="E160" s="40" t="s">
        <v>7897</v>
      </c>
    </row>
    <row r="161" spans="1:5" ht="178.5">
      <c r="A161" t="s">
        <v>60</v>
      </c>
      <c r="E161" s="39" t="s">
        <v>7893</v>
      </c>
    </row>
    <row r="162" spans="1:16" ht="12.75">
      <c r="A162" t="s">
        <v>52</v>
      </c>
      <c s="34" t="s">
        <v>203</v>
      </c>
      <c s="34" t="s">
        <v>7898</v>
      </c>
      <c s="35" t="s">
        <v>5</v>
      </c>
      <c s="6" t="s">
        <v>7899</v>
      </c>
      <c s="36" t="s">
        <v>101</v>
      </c>
      <c s="37">
        <v>165</v>
      </c>
      <c s="36">
        <v>0</v>
      </c>
      <c s="36">
        <f>ROUND(G162*H162,6)</f>
      </c>
      <c r="L162" s="38">
        <v>0</v>
      </c>
      <c s="32">
        <f>ROUND(ROUND(L162,2)*ROUND(G162,3),2)</f>
      </c>
      <c s="36" t="s">
        <v>57</v>
      </c>
      <c>
        <f>(M162*21)/100</f>
      </c>
      <c t="s">
        <v>27</v>
      </c>
    </row>
    <row r="163" spans="1:5" ht="12.75">
      <c r="A163" s="35" t="s">
        <v>58</v>
      </c>
      <c r="E163" s="39" t="s">
        <v>7900</v>
      </c>
    </row>
    <row r="164" spans="1:5" ht="12.75">
      <c r="A164" s="35" t="s">
        <v>59</v>
      </c>
      <c r="E164" s="40" t="s">
        <v>5</v>
      </c>
    </row>
    <row r="165" spans="1:5" ht="12.75">
      <c r="A165" t="s">
        <v>60</v>
      </c>
      <c r="E165" s="39" t="s">
        <v>5</v>
      </c>
    </row>
    <row r="166" spans="1:16" ht="12.75">
      <c r="A166" t="s">
        <v>52</v>
      </c>
      <c s="34" t="s">
        <v>207</v>
      </c>
      <c s="34" t="s">
        <v>7901</v>
      </c>
      <c s="35" t="s">
        <v>5</v>
      </c>
      <c s="6" t="s">
        <v>7902</v>
      </c>
      <c s="36" t="s">
        <v>101</v>
      </c>
      <c s="37">
        <v>9</v>
      </c>
      <c s="36">
        <v>0</v>
      </c>
      <c s="36">
        <f>ROUND(G166*H166,6)</f>
      </c>
      <c r="L166" s="38">
        <v>0</v>
      </c>
      <c s="32">
        <f>ROUND(ROUND(L166,2)*ROUND(G166,3),2)</f>
      </c>
      <c s="36" t="s">
        <v>57</v>
      </c>
      <c>
        <f>(M166*21)/100</f>
      </c>
      <c t="s">
        <v>27</v>
      </c>
    </row>
    <row r="167" spans="1:5" ht="12.75">
      <c r="A167" s="35" t="s">
        <v>58</v>
      </c>
      <c r="E167" s="39" t="s">
        <v>7903</v>
      </c>
    </row>
    <row r="168" spans="1:5" ht="12.75">
      <c r="A168" s="35" t="s">
        <v>59</v>
      </c>
      <c r="E168" s="40" t="s">
        <v>5</v>
      </c>
    </row>
    <row r="169" spans="1:5" ht="12.75">
      <c r="A169" t="s">
        <v>60</v>
      </c>
      <c r="E169" s="39" t="s">
        <v>5</v>
      </c>
    </row>
    <row r="170" spans="1:16" ht="12.75">
      <c r="A170" t="s">
        <v>52</v>
      </c>
      <c s="34" t="s">
        <v>211</v>
      </c>
      <c s="34" t="s">
        <v>7904</v>
      </c>
      <c s="35" t="s">
        <v>5</v>
      </c>
      <c s="6" t="s">
        <v>7905</v>
      </c>
      <c s="36" t="s">
        <v>101</v>
      </c>
      <c s="37">
        <v>3</v>
      </c>
      <c s="36">
        <v>0</v>
      </c>
      <c s="36">
        <f>ROUND(G170*H170,6)</f>
      </c>
      <c r="L170" s="38">
        <v>0</v>
      </c>
      <c s="32">
        <f>ROUND(ROUND(L170,2)*ROUND(G170,3),2)</f>
      </c>
      <c s="36" t="s">
        <v>57</v>
      </c>
      <c>
        <f>(M170*21)/100</f>
      </c>
      <c t="s">
        <v>27</v>
      </c>
    </row>
    <row r="171" spans="1:5" ht="12.75">
      <c r="A171" s="35" t="s">
        <v>58</v>
      </c>
      <c r="E171" s="39" t="s">
        <v>7906</v>
      </c>
    </row>
    <row r="172" spans="1:5" ht="12.75">
      <c r="A172" s="35" t="s">
        <v>59</v>
      </c>
      <c r="E172" s="40" t="s">
        <v>5</v>
      </c>
    </row>
    <row r="173" spans="1:5" ht="12.75">
      <c r="A173" t="s">
        <v>60</v>
      </c>
      <c r="E173" s="39" t="s">
        <v>5</v>
      </c>
    </row>
    <row r="174" spans="1:16" ht="12.75">
      <c r="A174" t="s">
        <v>52</v>
      </c>
      <c s="34" t="s">
        <v>215</v>
      </c>
      <c s="34" t="s">
        <v>7907</v>
      </c>
      <c s="35" t="s">
        <v>5</v>
      </c>
      <c s="6" t="s">
        <v>7908</v>
      </c>
      <c s="36" t="s">
        <v>56</v>
      </c>
      <c s="37">
        <v>223.987</v>
      </c>
      <c s="36">
        <v>0</v>
      </c>
      <c s="36">
        <f>ROUND(G174*H174,6)</f>
      </c>
      <c r="L174" s="38">
        <v>0</v>
      </c>
      <c s="32">
        <f>ROUND(ROUND(L174,2)*ROUND(G174,3),2)</f>
      </c>
      <c s="36" t="s">
        <v>57</v>
      </c>
      <c>
        <f>(M174*21)/100</f>
      </c>
      <c t="s">
        <v>27</v>
      </c>
    </row>
    <row r="175" spans="1:5" ht="25.5">
      <c r="A175" s="35" t="s">
        <v>58</v>
      </c>
      <c r="E175" s="39" t="s">
        <v>7909</v>
      </c>
    </row>
    <row r="176" spans="1:5" ht="89.25">
      <c r="A176" s="35" t="s">
        <v>59</v>
      </c>
      <c r="E176" s="40" t="s">
        <v>7910</v>
      </c>
    </row>
    <row r="177" spans="1:5" ht="12.75">
      <c r="A177" t="s">
        <v>60</v>
      </c>
      <c r="E177" s="39" t="s">
        <v>7911</v>
      </c>
    </row>
    <row r="178" spans="1:16" ht="12.75">
      <c r="A178" t="s">
        <v>52</v>
      </c>
      <c s="34" t="s">
        <v>219</v>
      </c>
      <c s="34" t="s">
        <v>7912</v>
      </c>
      <c s="35" t="s">
        <v>5</v>
      </c>
      <c s="6" t="s">
        <v>7913</v>
      </c>
      <c s="36" t="s">
        <v>56</v>
      </c>
      <c s="37">
        <v>21.527</v>
      </c>
      <c s="36">
        <v>0</v>
      </c>
      <c s="36">
        <f>ROUND(G178*H178,6)</f>
      </c>
      <c r="L178" s="38">
        <v>0</v>
      </c>
      <c s="32">
        <f>ROUND(ROUND(L178,2)*ROUND(G178,3),2)</f>
      </c>
      <c s="36" t="s">
        <v>57</v>
      </c>
      <c>
        <f>(M178*21)/100</f>
      </c>
      <c t="s">
        <v>27</v>
      </c>
    </row>
    <row r="179" spans="1:5" ht="25.5">
      <c r="A179" s="35" t="s">
        <v>58</v>
      </c>
      <c r="E179" s="39" t="s">
        <v>7914</v>
      </c>
    </row>
    <row r="180" spans="1:5" ht="38.25">
      <c r="A180" s="35" t="s">
        <v>59</v>
      </c>
      <c r="E180" s="40" t="s">
        <v>7915</v>
      </c>
    </row>
    <row r="181" spans="1:5" ht="12.75">
      <c r="A181" t="s">
        <v>60</v>
      </c>
      <c r="E181" s="39" t="s">
        <v>7911</v>
      </c>
    </row>
    <row r="182" spans="1:16" ht="12.75">
      <c r="A182" t="s">
        <v>52</v>
      </c>
      <c s="34" t="s">
        <v>223</v>
      </c>
      <c s="34" t="s">
        <v>7916</v>
      </c>
      <c s="35" t="s">
        <v>5</v>
      </c>
      <c s="6" t="s">
        <v>7917</v>
      </c>
      <c s="36" t="s">
        <v>101</v>
      </c>
      <c s="37">
        <v>1</v>
      </c>
      <c s="36">
        <v>0</v>
      </c>
      <c s="36">
        <f>ROUND(G182*H182,6)</f>
      </c>
      <c r="L182" s="38">
        <v>0</v>
      </c>
      <c s="32">
        <f>ROUND(ROUND(L182,2)*ROUND(G182,3),2)</f>
      </c>
      <c s="36" t="s">
        <v>57</v>
      </c>
      <c>
        <f>(M182*21)/100</f>
      </c>
      <c t="s">
        <v>27</v>
      </c>
    </row>
    <row r="183" spans="1:5" ht="12.75">
      <c r="A183" s="35" t="s">
        <v>58</v>
      </c>
      <c r="E183" s="39" t="s">
        <v>7917</v>
      </c>
    </row>
    <row r="184" spans="1:5" ht="12.75">
      <c r="A184" s="35" t="s">
        <v>59</v>
      </c>
      <c r="E184" s="40" t="s">
        <v>7918</v>
      </c>
    </row>
    <row r="185" spans="1:5" ht="12.75">
      <c r="A185" t="s">
        <v>60</v>
      </c>
      <c r="E185" s="39" t="s">
        <v>5</v>
      </c>
    </row>
    <row r="186" spans="1:16" ht="12.75">
      <c r="A186" t="s">
        <v>52</v>
      </c>
      <c s="34" t="s">
        <v>227</v>
      </c>
      <c s="34" t="s">
        <v>7919</v>
      </c>
      <c s="35" t="s">
        <v>5</v>
      </c>
      <c s="6" t="s">
        <v>7920</v>
      </c>
      <c s="36" t="s">
        <v>101</v>
      </c>
      <c s="37">
        <v>1</v>
      </c>
      <c s="36">
        <v>0</v>
      </c>
      <c s="36">
        <f>ROUND(G186*H186,6)</f>
      </c>
      <c r="L186" s="38">
        <v>0</v>
      </c>
      <c s="32">
        <f>ROUND(ROUND(L186,2)*ROUND(G186,3),2)</f>
      </c>
      <c s="36" t="s">
        <v>57</v>
      </c>
      <c>
        <f>(M186*21)/100</f>
      </c>
      <c t="s">
        <v>27</v>
      </c>
    </row>
    <row r="187" spans="1:5" ht="12.75">
      <c r="A187" s="35" t="s">
        <v>58</v>
      </c>
      <c r="E187" s="39" t="s">
        <v>7920</v>
      </c>
    </row>
    <row r="188" spans="1:5" ht="12.75">
      <c r="A188" s="35" t="s">
        <v>59</v>
      </c>
      <c r="E188" s="40" t="s">
        <v>7918</v>
      </c>
    </row>
    <row r="189" spans="1:5" ht="12.75">
      <c r="A189" t="s">
        <v>60</v>
      </c>
      <c r="E189" s="39" t="s">
        <v>5</v>
      </c>
    </row>
    <row r="190" spans="1:16" ht="12.75">
      <c r="A190" t="s">
        <v>52</v>
      </c>
      <c s="34" t="s">
        <v>231</v>
      </c>
      <c s="34" t="s">
        <v>7921</v>
      </c>
      <c s="35" t="s">
        <v>5</v>
      </c>
      <c s="6" t="s">
        <v>7922</v>
      </c>
      <c s="36" t="s">
        <v>101</v>
      </c>
      <c s="37">
        <v>7</v>
      </c>
      <c s="36">
        <v>0</v>
      </c>
      <c s="36">
        <f>ROUND(G190*H190,6)</f>
      </c>
      <c r="L190" s="38">
        <v>0</v>
      </c>
      <c s="32">
        <f>ROUND(ROUND(L190,2)*ROUND(G190,3),2)</f>
      </c>
      <c s="36" t="s">
        <v>57</v>
      </c>
      <c>
        <f>(M190*21)/100</f>
      </c>
      <c t="s">
        <v>27</v>
      </c>
    </row>
    <row r="191" spans="1:5" ht="12.75">
      <c r="A191" s="35" t="s">
        <v>58</v>
      </c>
      <c r="E191" s="39" t="s">
        <v>7922</v>
      </c>
    </row>
    <row r="192" spans="1:5" ht="63.75">
      <c r="A192" s="35" t="s">
        <v>59</v>
      </c>
      <c r="E192" s="40" t="s">
        <v>7923</v>
      </c>
    </row>
    <row r="193" spans="1:5" ht="12.75">
      <c r="A193" t="s">
        <v>60</v>
      </c>
      <c r="E193" s="39" t="s">
        <v>5</v>
      </c>
    </row>
    <row r="194" spans="1:16" ht="12.75">
      <c r="A194" t="s">
        <v>52</v>
      </c>
      <c s="34" t="s">
        <v>235</v>
      </c>
      <c s="34" t="s">
        <v>7924</v>
      </c>
      <c s="35" t="s">
        <v>5</v>
      </c>
      <c s="6" t="s">
        <v>7925</v>
      </c>
      <c s="36" t="s">
        <v>101</v>
      </c>
      <c s="37">
        <v>12</v>
      </c>
      <c s="36">
        <v>0</v>
      </c>
      <c s="36">
        <f>ROUND(G194*H194,6)</f>
      </c>
      <c r="L194" s="38">
        <v>0</v>
      </c>
      <c s="32">
        <f>ROUND(ROUND(L194,2)*ROUND(G194,3),2)</f>
      </c>
      <c s="36" t="s">
        <v>57</v>
      </c>
      <c>
        <f>(M194*21)/100</f>
      </c>
      <c t="s">
        <v>27</v>
      </c>
    </row>
    <row r="195" spans="1:5" ht="12.75">
      <c r="A195" s="35" t="s">
        <v>58</v>
      </c>
      <c r="E195" s="39" t="s">
        <v>7925</v>
      </c>
    </row>
    <row r="196" spans="1:5" ht="63.75">
      <c r="A196" s="35" t="s">
        <v>59</v>
      </c>
      <c r="E196" s="40" t="s">
        <v>7926</v>
      </c>
    </row>
    <row r="197" spans="1:5" ht="12.75">
      <c r="A197" t="s">
        <v>60</v>
      </c>
      <c r="E197" s="39" t="s">
        <v>5</v>
      </c>
    </row>
    <row r="198" spans="1:16" ht="12.75">
      <c r="A198" t="s">
        <v>52</v>
      </c>
      <c s="34" t="s">
        <v>239</v>
      </c>
      <c s="34" t="s">
        <v>7927</v>
      </c>
      <c s="35" t="s">
        <v>5</v>
      </c>
      <c s="6" t="s">
        <v>7928</v>
      </c>
      <c s="36" t="s">
        <v>101</v>
      </c>
      <c s="37">
        <v>145</v>
      </c>
      <c s="36">
        <v>0</v>
      </c>
      <c s="36">
        <f>ROUND(G198*H198,6)</f>
      </c>
      <c r="L198" s="38">
        <v>0</v>
      </c>
      <c s="32">
        <f>ROUND(ROUND(L198,2)*ROUND(G198,3),2)</f>
      </c>
      <c s="36" t="s">
        <v>57</v>
      </c>
      <c>
        <f>(M198*21)/100</f>
      </c>
      <c t="s">
        <v>27</v>
      </c>
    </row>
    <row r="199" spans="1:5" ht="12.75">
      <c r="A199" s="35" t="s">
        <v>58</v>
      </c>
      <c r="E199" s="39" t="s">
        <v>7928</v>
      </c>
    </row>
    <row r="200" spans="1:5" ht="89.25">
      <c r="A200" s="35" t="s">
        <v>59</v>
      </c>
      <c r="E200" s="40" t="s">
        <v>7929</v>
      </c>
    </row>
    <row r="201" spans="1:5" ht="12.75">
      <c r="A201" t="s">
        <v>60</v>
      </c>
      <c r="E201" s="39" t="s">
        <v>5</v>
      </c>
    </row>
    <row r="202" spans="1:16" ht="12.75">
      <c r="A202" t="s">
        <v>52</v>
      </c>
      <c s="34" t="s">
        <v>243</v>
      </c>
      <c s="34" t="s">
        <v>7930</v>
      </c>
      <c s="35" t="s">
        <v>5</v>
      </c>
      <c s="6" t="s">
        <v>7931</v>
      </c>
      <c s="36" t="s">
        <v>101</v>
      </c>
      <c s="37">
        <v>8</v>
      </c>
      <c s="36">
        <v>0</v>
      </c>
      <c s="36">
        <f>ROUND(G202*H202,6)</f>
      </c>
      <c r="L202" s="38">
        <v>0</v>
      </c>
      <c s="32">
        <f>ROUND(ROUND(L202,2)*ROUND(G202,3),2)</f>
      </c>
      <c s="36" t="s">
        <v>57</v>
      </c>
      <c>
        <f>(M202*21)/100</f>
      </c>
      <c t="s">
        <v>27</v>
      </c>
    </row>
    <row r="203" spans="1:5" ht="12.75">
      <c r="A203" s="35" t="s">
        <v>58</v>
      </c>
      <c r="E203" s="39" t="s">
        <v>7931</v>
      </c>
    </row>
    <row r="204" spans="1:5" ht="63.75">
      <c r="A204" s="35" t="s">
        <v>59</v>
      </c>
      <c r="E204" s="40" t="s">
        <v>7932</v>
      </c>
    </row>
    <row r="205" spans="1:5" ht="12.75">
      <c r="A205" t="s">
        <v>60</v>
      </c>
      <c r="E205" s="39" t="s">
        <v>5</v>
      </c>
    </row>
    <row r="206" spans="1:16" ht="12.75">
      <c r="A206" t="s">
        <v>52</v>
      </c>
      <c s="34" t="s">
        <v>248</v>
      </c>
      <c s="34" t="s">
        <v>7933</v>
      </c>
      <c s="35" t="s">
        <v>5</v>
      </c>
      <c s="6" t="s">
        <v>7934</v>
      </c>
      <c s="36" t="s">
        <v>101</v>
      </c>
      <c s="37">
        <v>3</v>
      </c>
      <c s="36">
        <v>0</v>
      </c>
      <c s="36">
        <f>ROUND(G206*H206,6)</f>
      </c>
      <c r="L206" s="38">
        <v>0</v>
      </c>
      <c s="32">
        <f>ROUND(ROUND(L206,2)*ROUND(G206,3),2)</f>
      </c>
      <c s="36" t="s">
        <v>57</v>
      </c>
      <c>
        <f>(M206*21)/100</f>
      </c>
      <c t="s">
        <v>27</v>
      </c>
    </row>
    <row r="207" spans="1:5" ht="12.75">
      <c r="A207" s="35" t="s">
        <v>58</v>
      </c>
      <c r="E207" s="39" t="s">
        <v>7934</v>
      </c>
    </row>
    <row r="208" spans="1:5" ht="12.75">
      <c r="A208" s="35" t="s">
        <v>59</v>
      </c>
      <c r="E208" s="40" t="s">
        <v>7935</v>
      </c>
    </row>
    <row r="209" spans="1:5" ht="12.75">
      <c r="A209" t="s">
        <v>60</v>
      </c>
      <c r="E209" s="39" t="s">
        <v>5</v>
      </c>
    </row>
    <row r="210" spans="1:16" ht="25.5">
      <c r="A210" t="s">
        <v>52</v>
      </c>
      <c s="34" t="s">
        <v>252</v>
      </c>
      <c s="34" t="s">
        <v>7936</v>
      </c>
      <c s="35" t="s">
        <v>5</v>
      </c>
      <c s="6" t="s">
        <v>7937</v>
      </c>
      <c s="36" t="s">
        <v>56</v>
      </c>
      <c s="37">
        <v>17.005</v>
      </c>
      <c s="36">
        <v>0</v>
      </c>
      <c s="36">
        <f>ROUND(G210*H210,6)</f>
      </c>
      <c r="L210" s="38">
        <v>0</v>
      </c>
      <c s="32">
        <f>ROUND(ROUND(L210,2)*ROUND(G210,3),2)</f>
      </c>
      <c s="36" t="s">
        <v>57</v>
      </c>
      <c>
        <f>(M210*21)/100</f>
      </c>
      <c t="s">
        <v>27</v>
      </c>
    </row>
    <row r="211" spans="1:5" ht="38.25">
      <c r="A211" s="35" t="s">
        <v>58</v>
      </c>
      <c r="E211" s="39" t="s">
        <v>7938</v>
      </c>
    </row>
    <row r="212" spans="1:5" ht="25.5">
      <c r="A212" s="35" t="s">
        <v>59</v>
      </c>
      <c r="E212" s="40" t="s">
        <v>7939</v>
      </c>
    </row>
    <row r="213" spans="1:5" ht="178.5">
      <c r="A213" t="s">
        <v>60</v>
      </c>
      <c r="E213" s="39" t="s">
        <v>7893</v>
      </c>
    </row>
    <row r="214" spans="1:13" ht="12.75">
      <c r="A214" t="s">
        <v>49</v>
      </c>
      <c r="C214" s="31" t="s">
        <v>70</v>
      </c>
      <c r="E214" s="33" t="s">
        <v>2878</v>
      </c>
      <c r="J214" s="32">
        <f>0</f>
      </c>
      <c s="32">
        <f>0</f>
      </c>
      <c s="32">
        <f>0+L215+L219+L223+L227+L231+L235+L239+L243+L247+L251+L255+L259+L263+L267+L271+L275</f>
      </c>
      <c s="32">
        <f>0+M215+M219+M223+M227+M231+M235+M239+M243+M247+M251+M255+M259+M263+M267+M271+M275</f>
      </c>
    </row>
    <row r="215" spans="1:16" ht="25.5">
      <c r="A215" t="s">
        <v>52</v>
      </c>
      <c s="34" t="s">
        <v>256</v>
      </c>
      <c s="34" t="s">
        <v>7940</v>
      </c>
      <c s="35" t="s">
        <v>5</v>
      </c>
      <c s="6" t="s">
        <v>7941</v>
      </c>
      <c s="36" t="s">
        <v>65</v>
      </c>
      <c s="37">
        <v>110.4</v>
      </c>
      <c s="36">
        <v>0</v>
      </c>
      <c s="36">
        <f>ROUND(G215*H215,6)</f>
      </c>
      <c r="L215" s="38">
        <v>0</v>
      </c>
      <c s="32">
        <f>ROUND(ROUND(L215,2)*ROUND(G215,3),2)</f>
      </c>
      <c s="36" t="s">
        <v>57</v>
      </c>
      <c>
        <f>(M215*21)/100</f>
      </c>
      <c t="s">
        <v>27</v>
      </c>
    </row>
    <row r="216" spans="1:5" ht="38.25">
      <c r="A216" s="35" t="s">
        <v>58</v>
      </c>
      <c r="E216" s="39" t="s">
        <v>7942</v>
      </c>
    </row>
    <row r="217" spans="1:5" ht="12.75">
      <c r="A217" s="35" t="s">
        <v>59</v>
      </c>
      <c r="E217" s="40" t="s">
        <v>5</v>
      </c>
    </row>
    <row r="218" spans="1:5" ht="12.75">
      <c r="A218" t="s">
        <v>60</v>
      </c>
      <c r="E218" s="39" t="s">
        <v>5</v>
      </c>
    </row>
    <row r="219" spans="1:16" ht="25.5">
      <c r="A219" t="s">
        <v>52</v>
      </c>
      <c s="34" t="s">
        <v>260</v>
      </c>
      <c s="34" t="s">
        <v>7943</v>
      </c>
      <c s="35" t="s">
        <v>5</v>
      </c>
      <c s="6" t="s">
        <v>7944</v>
      </c>
      <c s="36" t="s">
        <v>56</v>
      </c>
      <c s="37">
        <v>573.3</v>
      </c>
      <c s="36">
        <v>0</v>
      </c>
      <c s="36">
        <f>ROUND(G219*H219,6)</f>
      </c>
      <c r="L219" s="38">
        <v>0</v>
      </c>
      <c s="32">
        <f>ROUND(ROUND(L219,2)*ROUND(G219,3),2)</f>
      </c>
      <c s="36" t="s">
        <v>57</v>
      </c>
      <c>
        <f>(M219*21)/100</f>
      </c>
      <c t="s">
        <v>27</v>
      </c>
    </row>
    <row r="220" spans="1:5" ht="25.5">
      <c r="A220" s="35" t="s">
        <v>58</v>
      </c>
      <c r="E220" s="39" t="s">
        <v>7944</v>
      </c>
    </row>
    <row r="221" spans="1:5" ht="12.75">
      <c r="A221" s="35" t="s">
        <v>59</v>
      </c>
      <c r="E221" s="40" t="s">
        <v>5</v>
      </c>
    </row>
    <row r="222" spans="1:5" ht="12.75">
      <c r="A222" t="s">
        <v>60</v>
      </c>
      <c r="E222" s="39" t="s">
        <v>5</v>
      </c>
    </row>
    <row r="223" spans="1:16" ht="25.5">
      <c r="A223" t="s">
        <v>52</v>
      </c>
      <c s="34" t="s">
        <v>264</v>
      </c>
      <c s="34" t="s">
        <v>7945</v>
      </c>
      <c s="35" t="s">
        <v>5</v>
      </c>
      <c s="6" t="s">
        <v>7946</v>
      </c>
      <c s="36" t="s">
        <v>56</v>
      </c>
      <c s="37">
        <v>573.3</v>
      </c>
      <c s="36">
        <v>0</v>
      </c>
      <c s="36">
        <f>ROUND(G223*H223,6)</f>
      </c>
      <c r="L223" s="38">
        <v>0</v>
      </c>
      <c s="32">
        <f>ROUND(ROUND(L223,2)*ROUND(G223,3),2)</f>
      </c>
      <c s="36" t="s">
        <v>57</v>
      </c>
      <c>
        <f>(M223*21)/100</f>
      </c>
      <c t="s">
        <v>27</v>
      </c>
    </row>
    <row r="224" spans="1:5" ht="25.5">
      <c r="A224" s="35" t="s">
        <v>58</v>
      </c>
      <c r="E224" s="39" t="s">
        <v>7946</v>
      </c>
    </row>
    <row r="225" spans="1:5" ht="12.75">
      <c r="A225" s="35" t="s">
        <v>59</v>
      </c>
      <c r="E225" s="40" t="s">
        <v>5</v>
      </c>
    </row>
    <row r="226" spans="1:5" ht="12.75">
      <c r="A226" t="s">
        <v>60</v>
      </c>
      <c r="E226" s="39" t="s">
        <v>5</v>
      </c>
    </row>
    <row r="227" spans="1:16" ht="25.5">
      <c r="A227" t="s">
        <v>52</v>
      </c>
      <c s="34" t="s">
        <v>268</v>
      </c>
      <c s="34" t="s">
        <v>7947</v>
      </c>
      <c s="35" t="s">
        <v>5</v>
      </c>
      <c s="6" t="s">
        <v>7948</v>
      </c>
      <c s="36" t="s">
        <v>56</v>
      </c>
      <c s="37">
        <v>490.7</v>
      </c>
      <c s="36">
        <v>0</v>
      </c>
      <c s="36">
        <f>ROUND(G227*H227,6)</f>
      </c>
      <c r="L227" s="38">
        <v>0</v>
      </c>
      <c s="32">
        <f>ROUND(ROUND(L227,2)*ROUND(G227,3),2)</f>
      </c>
      <c s="36" t="s">
        <v>57</v>
      </c>
      <c>
        <f>(M227*21)/100</f>
      </c>
      <c t="s">
        <v>27</v>
      </c>
    </row>
    <row r="228" spans="1:5" ht="25.5">
      <c r="A228" s="35" t="s">
        <v>58</v>
      </c>
      <c r="E228" s="39" t="s">
        <v>7948</v>
      </c>
    </row>
    <row r="229" spans="1:5" ht="12.75">
      <c r="A229" s="35" t="s">
        <v>59</v>
      </c>
      <c r="E229" s="40" t="s">
        <v>5</v>
      </c>
    </row>
    <row r="230" spans="1:5" ht="12.75">
      <c r="A230" t="s">
        <v>60</v>
      </c>
      <c r="E230" s="39" t="s">
        <v>5</v>
      </c>
    </row>
    <row r="231" spans="1:16" ht="25.5">
      <c r="A231" t="s">
        <v>52</v>
      </c>
      <c s="34" t="s">
        <v>272</v>
      </c>
      <c s="34" t="s">
        <v>7949</v>
      </c>
      <c s="35" t="s">
        <v>5</v>
      </c>
      <c s="6" t="s">
        <v>7950</v>
      </c>
      <c s="36" t="s">
        <v>56</v>
      </c>
      <c s="37">
        <v>490.7</v>
      </c>
      <c s="36">
        <v>0</v>
      </c>
      <c s="36">
        <f>ROUND(G231*H231,6)</f>
      </c>
      <c r="L231" s="38">
        <v>0</v>
      </c>
      <c s="32">
        <f>ROUND(ROUND(L231,2)*ROUND(G231,3),2)</f>
      </c>
      <c s="36" t="s">
        <v>57</v>
      </c>
      <c>
        <f>(M231*21)/100</f>
      </c>
      <c t="s">
        <v>27</v>
      </c>
    </row>
    <row r="232" spans="1:5" ht="25.5">
      <c r="A232" s="35" t="s">
        <v>58</v>
      </c>
      <c r="E232" s="39" t="s">
        <v>7950</v>
      </c>
    </row>
    <row r="233" spans="1:5" ht="12.75">
      <c r="A233" s="35" t="s">
        <v>59</v>
      </c>
      <c r="E233" s="40" t="s">
        <v>5</v>
      </c>
    </row>
    <row r="234" spans="1:5" ht="12.75">
      <c r="A234" t="s">
        <v>60</v>
      </c>
      <c r="E234" s="39" t="s">
        <v>5</v>
      </c>
    </row>
    <row r="235" spans="1:16" ht="38.25">
      <c r="A235" t="s">
        <v>52</v>
      </c>
      <c s="34" t="s">
        <v>276</v>
      </c>
      <c s="34" t="s">
        <v>7951</v>
      </c>
      <c s="35" t="s">
        <v>5</v>
      </c>
      <c s="6" t="s">
        <v>7952</v>
      </c>
      <c s="36" t="s">
        <v>737</v>
      </c>
      <c s="37">
        <v>9.2</v>
      </c>
      <c s="36">
        <v>0</v>
      </c>
      <c s="36">
        <f>ROUND(G235*H235,6)</f>
      </c>
      <c r="L235" s="38">
        <v>0</v>
      </c>
      <c s="32">
        <f>ROUND(ROUND(L235,2)*ROUND(G235,3),2)</f>
      </c>
      <c s="36" t="s">
        <v>57</v>
      </c>
      <c>
        <f>(M235*21)/100</f>
      </c>
      <c t="s">
        <v>27</v>
      </c>
    </row>
    <row r="236" spans="1:5" ht="51">
      <c r="A236" s="35" t="s">
        <v>58</v>
      </c>
      <c r="E236" s="39" t="s">
        <v>7953</v>
      </c>
    </row>
    <row r="237" spans="1:5" ht="12.75">
      <c r="A237" s="35" t="s">
        <v>59</v>
      </c>
      <c r="E237" s="40" t="s">
        <v>5</v>
      </c>
    </row>
    <row r="238" spans="1:5" ht="12.75">
      <c r="A238" t="s">
        <v>60</v>
      </c>
      <c r="E238" s="39" t="s">
        <v>5</v>
      </c>
    </row>
    <row r="239" spans="1:16" ht="25.5">
      <c r="A239" t="s">
        <v>52</v>
      </c>
      <c s="34" t="s">
        <v>279</v>
      </c>
      <c s="34" t="s">
        <v>7954</v>
      </c>
      <c s="35" t="s">
        <v>5</v>
      </c>
      <c s="6" t="s">
        <v>7955</v>
      </c>
      <c s="36" t="s">
        <v>65</v>
      </c>
      <c s="37">
        <v>27.2</v>
      </c>
      <c s="36">
        <v>0</v>
      </c>
      <c s="36">
        <f>ROUND(G239*H239,6)</f>
      </c>
      <c r="L239" s="38">
        <v>0</v>
      </c>
      <c s="32">
        <f>ROUND(ROUND(L239,2)*ROUND(G239,3),2)</f>
      </c>
      <c s="36" t="s">
        <v>57</v>
      </c>
      <c>
        <f>(M239*21)/100</f>
      </c>
      <c t="s">
        <v>27</v>
      </c>
    </row>
    <row r="240" spans="1:5" ht="38.25">
      <c r="A240" s="35" t="s">
        <v>58</v>
      </c>
      <c r="E240" s="39" t="s">
        <v>7956</v>
      </c>
    </row>
    <row r="241" spans="1:5" ht="12.75">
      <c r="A241" s="35" t="s">
        <v>59</v>
      </c>
      <c r="E241" s="40" t="s">
        <v>5</v>
      </c>
    </row>
    <row r="242" spans="1:5" ht="12.75">
      <c r="A242" t="s">
        <v>60</v>
      </c>
      <c r="E242" s="39" t="s">
        <v>5</v>
      </c>
    </row>
    <row r="243" spans="1:16" ht="25.5">
      <c r="A243" t="s">
        <v>52</v>
      </c>
      <c s="34" t="s">
        <v>283</v>
      </c>
      <c s="34" t="s">
        <v>7957</v>
      </c>
      <c s="35" t="s">
        <v>5</v>
      </c>
      <c s="6" t="s">
        <v>7958</v>
      </c>
      <c s="36" t="s">
        <v>56</v>
      </c>
      <c s="37">
        <v>206.5</v>
      </c>
      <c s="36">
        <v>0</v>
      </c>
      <c s="36">
        <f>ROUND(G243*H243,6)</f>
      </c>
      <c r="L243" s="38">
        <v>0</v>
      </c>
      <c s="32">
        <f>ROUND(ROUND(L243,2)*ROUND(G243,3),2)</f>
      </c>
      <c s="36" t="s">
        <v>57</v>
      </c>
      <c>
        <f>(M243*21)/100</f>
      </c>
      <c t="s">
        <v>27</v>
      </c>
    </row>
    <row r="244" spans="1:5" ht="25.5">
      <c r="A244" s="35" t="s">
        <v>58</v>
      </c>
      <c r="E244" s="39" t="s">
        <v>7958</v>
      </c>
    </row>
    <row r="245" spans="1:5" ht="12.75">
      <c r="A245" s="35" t="s">
        <v>59</v>
      </c>
      <c r="E245" s="40" t="s">
        <v>5</v>
      </c>
    </row>
    <row r="246" spans="1:5" ht="12.75">
      <c r="A246" t="s">
        <v>60</v>
      </c>
      <c r="E246" s="39" t="s">
        <v>5</v>
      </c>
    </row>
    <row r="247" spans="1:16" ht="25.5">
      <c r="A247" t="s">
        <v>52</v>
      </c>
      <c s="34" t="s">
        <v>287</v>
      </c>
      <c s="34" t="s">
        <v>7959</v>
      </c>
      <c s="35" t="s">
        <v>5</v>
      </c>
      <c s="6" t="s">
        <v>7960</v>
      </c>
      <c s="36" t="s">
        <v>56</v>
      </c>
      <c s="37">
        <v>206.5</v>
      </c>
      <c s="36">
        <v>0</v>
      </c>
      <c s="36">
        <f>ROUND(G247*H247,6)</f>
      </c>
      <c r="L247" s="38">
        <v>0</v>
      </c>
      <c s="32">
        <f>ROUND(ROUND(L247,2)*ROUND(G247,3),2)</f>
      </c>
      <c s="36" t="s">
        <v>57</v>
      </c>
      <c>
        <f>(M247*21)/100</f>
      </c>
      <c t="s">
        <v>27</v>
      </c>
    </row>
    <row r="248" spans="1:5" ht="25.5">
      <c r="A248" s="35" t="s">
        <v>58</v>
      </c>
      <c r="E248" s="39" t="s">
        <v>7960</v>
      </c>
    </row>
    <row r="249" spans="1:5" ht="12.75">
      <c r="A249" s="35" t="s">
        <v>59</v>
      </c>
      <c r="E249" s="40" t="s">
        <v>5</v>
      </c>
    </row>
    <row r="250" spans="1:5" ht="12.75">
      <c r="A250" t="s">
        <v>60</v>
      </c>
      <c r="E250" s="39" t="s">
        <v>5</v>
      </c>
    </row>
    <row r="251" spans="1:16" ht="25.5">
      <c r="A251" t="s">
        <v>52</v>
      </c>
      <c s="34" t="s">
        <v>291</v>
      </c>
      <c s="34" t="s">
        <v>7961</v>
      </c>
      <c s="35" t="s">
        <v>5</v>
      </c>
      <c s="6" t="s">
        <v>7962</v>
      </c>
      <c s="36" t="s">
        <v>56</v>
      </c>
      <c s="37">
        <v>490.6</v>
      </c>
      <c s="36">
        <v>0</v>
      </c>
      <c s="36">
        <f>ROUND(G251*H251,6)</f>
      </c>
      <c r="L251" s="38">
        <v>0</v>
      </c>
      <c s="32">
        <f>ROUND(ROUND(L251,2)*ROUND(G251,3),2)</f>
      </c>
      <c s="36" t="s">
        <v>57</v>
      </c>
      <c>
        <f>(M251*21)/100</f>
      </c>
      <c t="s">
        <v>27</v>
      </c>
    </row>
    <row r="252" spans="1:5" ht="25.5">
      <c r="A252" s="35" t="s">
        <v>58</v>
      </c>
      <c r="E252" s="39" t="s">
        <v>7962</v>
      </c>
    </row>
    <row r="253" spans="1:5" ht="12.75">
      <c r="A253" s="35" t="s">
        <v>59</v>
      </c>
      <c r="E253" s="40" t="s">
        <v>5</v>
      </c>
    </row>
    <row r="254" spans="1:5" ht="12.75">
      <c r="A254" t="s">
        <v>60</v>
      </c>
      <c r="E254" s="39" t="s">
        <v>5</v>
      </c>
    </row>
    <row r="255" spans="1:16" ht="25.5">
      <c r="A255" t="s">
        <v>52</v>
      </c>
      <c s="34" t="s">
        <v>295</v>
      </c>
      <c s="34" t="s">
        <v>7963</v>
      </c>
      <c s="35" t="s">
        <v>5</v>
      </c>
      <c s="6" t="s">
        <v>7964</v>
      </c>
      <c s="36" t="s">
        <v>56</v>
      </c>
      <c s="37">
        <v>490.6</v>
      </c>
      <c s="36">
        <v>0</v>
      </c>
      <c s="36">
        <f>ROUND(G255*H255,6)</f>
      </c>
      <c r="L255" s="38">
        <v>0</v>
      </c>
      <c s="32">
        <f>ROUND(ROUND(L255,2)*ROUND(G255,3),2)</f>
      </c>
      <c s="36" t="s">
        <v>57</v>
      </c>
      <c>
        <f>(M255*21)/100</f>
      </c>
      <c t="s">
        <v>27</v>
      </c>
    </row>
    <row r="256" spans="1:5" ht="25.5">
      <c r="A256" s="35" t="s">
        <v>58</v>
      </c>
      <c r="E256" s="39" t="s">
        <v>7964</v>
      </c>
    </row>
    <row r="257" spans="1:5" ht="12.75">
      <c r="A257" s="35" t="s">
        <v>59</v>
      </c>
      <c r="E257" s="40" t="s">
        <v>5</v>
      </c>
    </row>
    <row r="258" spans="1:5" ht="12.75">
      <c r="A258" t="s">
        <v>60</v>
      </c>
      <c r="E258" s="39" t="s">
        <v>5</v>
      </c>
    </row>
    <row r="259" spans="1:16" ht="25.5">
      <c r="A259" t="s">
        <v>52</v>
      </c>
      <c s="34" t="s">
        <v>299</v>
      </c>
      <c s="34" t="s">
        <v>7965</v>
      </c>
      <c s="35" t="s">
        <v>5</v>
      </c>
      <c s="6" t="s">
        <v>7966</v>
      </c>
      <c s="36" t="s">
        <v>737</v>
      </c>
      <c s="37">
        <v>5.5</v>
      </c>
      <c s="36">
        <v>0</v>
      </c>
      <c s="36">
        <f>ROUND(G259*H259,6)</f>
      </c>
      <c r="L259" s="38">
        <v>0</v>
      </c>
      <c s="32">
        <f>ROUND(ROUND(L259,2)*ROUND(G259,3),2)</f>
      </c>
      <c s="36" t="s">
        <v>57</v>
      </c>
      <c>
        <f>(M259*21)/100</f>
      </c>
      <c t="s">
        <v>27</v>
      </c>
    </row>
    <row r="260" spans="1:5" ht="51">
      <c r="A260" s="35" t="s">
        <v>58</v>
      </c>
      <c r="E260" s="39" t="s">
        <v>7967</v>
      </c>
    </row>
    <row r="261" spans="1:5" ht="12.75">
      <c r="A261" s="35" t="s">
        <v>59</v>
      </c>
      <c r="E261" s="40" t="s">
        <v>5</v>
      </c>
    </row>
    <row r="262" spans="1:5" ht="12.75">
      <c r="A262" t="s">
        <v>60</v>
      </c>
      <c r="E262" s="39" t="s">
        <v>5</v>
      </c>
    </row>
    <row r="263" spans="1:16" ht="25.5">
      <c r="A263" t="s">
        <v>52</v>
      </c>
      <c s="34" t="s">
        <v>303</v>
      </c>
      <c s="34" t="s">
        <v>7968</v>
      </c>
      <c s="35" t="s">
        <v>5</v>
      </c>
      <c s="6" t="s">
        <v>7969</v>
      </c>
      <c s="36" t="s">
        <v>65</v>
      </c>
      <c s="37">
        <v>12.4</v>
      </c>
      <c s="36">
        <v>0</v>
      </c>
      <c s="36">
        <f>ROUND(G263*H263,6)</f>
      </c>
      <c r="L263" s="38">
        <v>0</v>
      </c>
      <c s="32">
        <f>ROUND(ROUND(L263,2)*ROUND(G263,3),2)</f>
      </c>
      <c s="36" t="s">
        <v>57</v>
      </c>
      <c>
        <f>(M263*21)/100</f>
      </c>
      <c t="s">
        <v>27</v>
      </c>
    </row>
    <row r="264" spans="1:5" ht="25.5">
      <c r="A264" s="35" t="s">
        <v>58</v>
      </c>
      <c r="E264" s="39" t="s">
        <v>7970</v>
      </c>
    </row>
    <row r="265" spans="1:5" ht="12.75">
      <c r="A265" s="35" t="s">
        <v>59</v>
      </c>
      <c r="E265" s="40" t="s">
        <v>5</v>
      </c>
    </row>
    <row r="266" spans="1:5" ht="12.75">
      <c r="A266" t="s">
        <v>60</v>
      </c>
      <c r="E266" s="39" t="s">
        <v>5</v>
      </c>
    </row>
    <row r="267" spans="1:16" ht="25.5">
      <c r="A267" t="s">
        <v>52</v>
      </c>
      <c s="34" t="s">
        <v>307</v>
      </c>
      <c s="34" t="s">
        <v>7971</v>
      </c>
      <c s="35" t="s">
        <v>5</v>
      </c>
      <c s="6" t="s">
        <v>7972</v>
      </c>
      <c s="36" t="s">
        <v>737</v>
      </c>
      <c s="37">
        <v>1.4</v>
      </c>
      <c s="36">
        <v>0</v>
      </c>
      <c s="36">
        <f>ROUND(G267*H267,6)</f>
      </c>
      <c r="L267" s="38">
        <v>0</v>
      </c>
      <c s="32">
        <f>ROUND(ROUND(L267,2)*ROUND(G267,3),2)</f>
      </c>
      <c s="36" t="s">
        <v>57</v>
      </c>
      <c>
        <f>(M267*21)/100</f>
      </c>
      <c t="s">
        <v>27</v>
      </c>
    </row>
    <row r="268" spans="1:5" ht="25.5">
      <c r="A268" s="35" t="s">
        <v>58</v>
      </c>
      <c r="E268" s="39" t="s">
        <v>7973</v>
      </c>
    </row>
    <row r="269" spans="1:5" ht="12.75">
      <c r="A269" s="35" t="s">
        <v>59</v>
      </c>
      <c r="E269" s="40" t="s">
        <v>5</v>
      </c>
    </row>
    <row r="270" spans="1:5" ht="12.75">
      <c r="A270" t="s">
        <v>60</v>
      </c>
      <c r="E270" s="39" t="s">
        <v>5</v>
      </c>
    </row>
    <row r="271" spans="1:16" ht="25.5">
      <c r="A271" t="s">
        <v>52</v>
      </c>
      <c s="34" t="s">
        <v>311</v>
      </c>
      <c s="34" t="s">
        <v>7974</v>
      </c>
      <c s="35" t="s">
        <v>5</v>
      </c>
      <c s="6" t="s">
        <v>7975</v>
      </c>
      <c s="36" t="s">
        <v>56</v>
      </c>
      <c s="37">
        <v>117.7</v>
      </c>
      <c s="36">
        <v>0</v>
      </c>
      <c s="36">
        <f>ROUND(G271*H271,6)</f>
      </c>
      <c r="L271" s="38">
        <v>0</v>
      </c>
      <c s="32">
        <f>ROUND(ROUND(L271,2)*ROUND(G271,3),2)</f>
      </c>
      <c s="36" t="s">
        <v>57</v>
      </c>
      <c>
        <f>(M271*21)/100</f>
      </c>
      <c t="s">
        <v>27</v>
      </c>
    </row>
    <row r="272" spans="1:5" ht="25.5">
      <c r="A272" s="35" t="s">
        <v>58</v>
      </c>
      <c r="E272" s="39" t="s">
        <v>7976</v>
      </c>
    </row>
    <row r="273" spans="1:5" ht="12.75">
      <c r="A273" s="35" t="s">
        <v>59</v>
      </c>
      <c r="E273" s="40" t="s">
        <v>5</v>
      </c>
    </row>
    <row r="274" spans="1:5" ht="12.75">
      <c r="A274" t="s">
        <v>60</v>
      </c>
      <c r="E274" s="39" t="s">
        <v>5</v>
      </c>
    </row>
    <row r="275" spans="1:16" ht="25.5">
      <c r="A275" t="s">
        <v>52</v>
      </c>
      <c s="34" t="s">
        <v>315</v>
      </c>
      <c s="34" t="s">
        <v>7977</v>
      </c>
      <c s="35" t="s">
        <v>5</v>
      </c>
      <c s="6" t="s">
        <v>7978</v>
      </c>
      <c s="36" t="s">
        <v>56</v>
      </c>
      <c s="37">
        <v>117.7</v>
      </c>
      <c s="36">
        <v>0</v>
      </c>
      <c s="36">
        <f>ROUND(G275*H275,6)</f>
      </c>
      <c r="L275" s="38">
        <v>0</v>
      </c>
      <c s="32">
        <f>ROUND(ROUND(L275,2)*ROUND(G275,3),2)</f>
      </c>
      <c s="36" t="s">
        <v>57</v>
      </c>
      <c>
        <f>(M275*21)/100</f>
      </c>
      <c t="s">
        <v>27</v>
      </c>
    </row>
    <row r="276" spans="1:5" ht="25.5">
      <c r="A276" s="35" t="s">
        <v>58</v>
      </c>
      <c r="E276" s="39" t="s">
        <v>7979</v>
      </c>
    </row>
    <row r="277" spans="1:5" ht="12.75">
      <c r="A277" s="35" t="s">
        <v>59</v>
      </c>
      <c r="E277" s="40" t="s">
        <v>5</v>
      </c>
    </row>
    <row r="278" spans="1:5" ht="12.75">
      <c r="A278" t="s">
        <v>60</v>
      </c>
      <c r="E278" s="39" t="s">
        <v>5</v>
      </c>
    </row>
    <row r="279" spans="1:13" ht="12.75">
      <c r="A279" t="s">
        <v>49</v>
      </c>
      <c r="C279" s="31" t="s">
        <v>6172</v>
      </c>
      <c r="E279" s="33" t="s">
        <v>6173</v>
      </c>
      <c r="J279" s="32">
        <f>0</f>
      </c>
      <c s="32">
        <f>0</f>
      </c>
      <c s="32">
        <f>0+L280+L284+L288+L292+L296+L300+L304+L308+L312+L316+L320+L324+L328+L332+L336</f>
      </c>
      <c s="32">
        <f>0+M280+M284+M288+M292+M296+M300+M304+M308+M312+M316+M320+M324+M328+M332+M336</f>
      </c>
    </row>
    <row r="280" spans="1:16" ht="25.5">
      <c r="A280" t="s">
        <v>52</v>
      </c>
      <c s="34" t="s">
        <v>319</v>
      </c>
      <c s="34" t="s">
        <v>7980</v>
      </c>
      <c s="35" t="s">
        <v>5</v>
      </c>
      <c s="6" t="s">
        <v>7981</v>
      </c>
      <c s="36" t="s">
        <v>78</v>
      </c>
      <c s="37">
        <v>21</v>
      </c>
      <c s="36">
        <v>0</v>
      </c>
      <c s="36">
        <f>ROUND(G280*H280,6)</f>
      </c>
      <c r="L280" s="38">
        <v>0</v>
      </c>
      <c s="32">
        <f>ROUND(ROUND(L280,2)*ROUND(G280,3),2)</f>
      </c>
      <c s="36" t="s">
        <v>57</v>
      </c>
      <c>
        <f>(M280*21)/100</f>
      </c>
      <c t="s">
        <v>27</v>
      </c>
    </row>
    <row r="281" spans="1:5" ht="25.5">
      <c r="A281" s="35" t="s">
        <v>58</v>
      </c>
      <c r="E281" s="39" t="s">
        <v>7982</v>
      </c>
    </row>
    <row r="282" spans="1:5" ht="12.75">
      <c r="A282" s="35" t="s">
        <v>59</v>
      </c>
      <c r="E282" s="40" t="s">
        <v>5</v>
      </c>
    </row>
    <row r="283" spans="1:5" ht="12.75">
      <c r="A283" t="s">
        <v>60</v>
      </c>
      <c r="E283" s="39" t="s">
        <v>5</v>
      </c>
    </row>
    <row r="284" spans="1:16" ht="25.5">
      <c r="A284" t="s">
        <v>52</v>
      </c>
      <c s="34" t="s">
        <v>323</v>
      </c>
      <c s="34" t="s">
        <v>7983</v>
      </c>
      <c s="35" t="s">
        <v>5</v>
      </c>
      <c s="6" t="s">
        <v>7984</v>
      </c>
      <c s="36" t="s">
        <v>78</v>
      </c>
      <c s="37">
        <v>6</v>
      </c>
      <c s="36">
        <v>0</v>
      </c>
      <c s="36">
        <f>ROUND(G284*H284,6)</f>
      </c>
      <c r="L284" s="38">
        <v>0</v>
      </c>
      <c s="32">
        <f>ROUND(ROUND(L284,2)*ROUND(G284,3),2)</f>
      </c>
      <c s="36" t="s">
        <v>57</v>
      </c>
      <c>
        <f>(M284*21)/100</f>
      </c>
      <c t="s">
        <v>27</v>
      </c>
    </row>
    <row r="285" spans="1:5" ht="25.5">
      <c r="A285" s="35" t="s">
        <v>58</v>
      </c>
      <c r="E285" s="39" t="s">
        <v>7985</v>
      </c>
    </row>
    <row r="286" spans="1:5" ht="12.75">
      <c r="A286" s="35" t="s">
        <v>59</v>
      </c>
      <c r="E286" s="40" t="s">
        <v>5</v>
      </c>
    </row>
    <row r="287" spans="1:5" ht="12.75">
      <c r="A287" t="s">
        <v>60</v>
      </c>
      <c r="E287" s="39" t="s">
        <v>5</v>
      </c>
    </row>
    <row r="288" spans="1:16" ht="25.5">
      <c r="A288" t="s">
        <v>52</v>
      </c>
      <c s="34" t="s">
        <v>327</v>
      </c>
      <c s="34" t="s">
        <v>7986</v>
      </c>
      <c s="35" t="s">
        <v>5</v>
      </c>
      <c s="6" t="s">
        <v>7987</v>
      </c>
      <c s="36" t="s">
        <v>78</v>
      </c>
      <c s="37">
        <v>12</v>
      </c>
      <c s="36">
        <v>0</v>
      </c>
      <c s="36">
        <f>ROUND(G288*H288,6)</f>
      </c>
      <c r="L288" s="38">
        <v>0</v>
      </c>
      <c s="32">
        <f>ROUND(ROUND(L288,2)*ROUND(G288,3),2)</f>
      </c>
      <c s="36" t="s">
        <v>57</v>
      </c>
      <c>
        <f>(M288*21)/100</f>
      </c>
      <c t="s">
        <v>27</v>
      </c>
    </row>
    <row r="289" spans="1:5" ht="25.5">
      <c r="A289" s="35" t="s">
        <v>58</v>
      </c>
      <c r="E289" s="39" t="s">
        <v>7988</v>
      </c>
    </row>
    <row r="290" spans="1:5" ht="12.75">
      <c r="A290" s="35" t="s">
        <v>59</v>
      </c>
      <c r="E290" s="40" t="s">
        <v>5</v>
      </c>
    </row>
    <row r="291" spans="1:5" ht="12.75">
      <c r="A291" t="s">
        <v>60</v>
      </c>
      <c r="E291" s="39" t="s">
        <v>5</v>
      </c>
    </row>
    <row r="292" spans="1:16" ht="25.5">
      <c r="A292" t="s">
        <v>52</v>
      </c>
      <c s="34" t="s">
        <v>331</v>
      </c>
      <c s="34" t="s">
        <v>7989</v>
      </c>
      <c s="35" t="s">
        <v>5</v>
      </c>
      <c s="6" t="s">
        <v>7990</v>
      </c>
      <c s="36" t="s">
        <v>78</v>
      </c>
      <c s="37">
        <v>80</v>
      </c>
      <c s="36">
        <v>0</v>
      </c>
      <c s="36">
        <f>ROUND(G292*H292,6)</f>
      </c>
      <c r="L292" s="38">
        <v>0</v>
      </c>
      <c s="32">
        <f>ROUND(ROUND(L292,2)*ROUND(G292,3),2)</f>
      </c>
      <c s="36" t="s">
        <v>57</v>
      </c>
      <c>
        <f>(M292*21)/100</f>
      </c>
      <c t="s">
        <v>27</v>
      </c>
    </row>
    <row r="293" spans="1:5" ht="25.5">
      <c r="A293" s="35" t="s">
        <v>58</v>
      </c>
      <c r="E293" s="39" t="s">
        <v>7991</v>
      </c>
    </row>
    <row r="294" spans="1:5" ht="12.75">
      <c r="A294" s="35" t="s">
        <v>59</v>
      </c>
      <c r="E294" s="40" t="s">
        <v>5</v>
      </c>
    </row>
    <row r="295" spans="1:5" ht="12.75">
      <c r="A295" t="s">
        <v>60</v>
      </c>
      <c r="E295" s="39" t="s">
        <v>5</v>
      </c>
    </row>
    <row r="296" spans="1:16" ht="25.5">
      <c r="A296" t="s">
        <v>52</v>
      </c>
      <c s="34" t="s">
        <v>335</v>
      </c>
      <c s="34" t="s">
        <v>7992</v>
      </c>
      <c s="35" t="s">
        <v>5</v>
      </c>
      <c s="6" t="s">
        <v>7993</v>
      </c>
      <c s="36" t="s">
        <v>78</v>
      </c>
      <c s="37">
        <v>5</v>
      </c>
      <c s="36">
        <v>0</v>
      </c>
      <c s="36">
        <f>ROUND(G296*H296,6)</f>
      </c>
      <c r="L296" s="38">
        <v>0</v>
      </c>
      <c s="32">
        <f>ROUND(ROUND(L296,2)*ROUND(G296,3),2)</f>
      </c>
      <c s="36" t="s">
        <v>57</v>
      </c>
      <c>
        <f>(M296*21)/100</f>
      </c>
      <c t="s">
        <v>27</v>
      </c>
    </row>
    <row r="297" spans="1:5" ht="25.5">
      <c r="A297" s="35" t="s">
        <v>58</v>
      </c>
      <c r="E297" s="39" t="s">
        <v>7994</v>
      </c>
    </row>
    <row r="298" spans="1:5" ht="12.75">
      <c r="A298" s="35" t="s">
        <v>59</v>
      </c>
      <c r="E298" s="40" t="s">
        <v>5</v>
      </c>
    </row>
    <row r="299" spans="1:5" ht="12.75">
      <c r="A299" t="s">
        <v>60</v>
      </c>
      <c r="E299" s="39" t="s">
        <v>5</v>
      </c>
    </row>
    <row r="300" spans="1:16" ht="25.5">
      <c r="A300" t="s">
        <v>52</v>
      </c>
      <c s="34" t="s">
        <v>339</v>
      </c>
      <c s="34" t="s">
        <v>6366</v>
      </c>
      <c s="35" t="s">
        <v>5</v>
      </c>
      <c s="6" t="s">
        <v>6367</v>
      </c>
      <c s="36" t="s">
        <v>78</v>
      </c>
      <c s="37">
        <v>12</v>
      </c>
      <c s="36">
        <v>0</v>
      </c>
      <c s="36">
        <f>ROUND(G300*H300,6)</f>
      </c>
      <c r="L300" s="38">
        <v>0</v>
      </c>
      <c s="32">
        <f>ROUND(ROUND(L300,2)*ROUND(G300,3),2)</f>
      </c>
      <c s="36" t="s">
        <v>57</v>
      </c>
      <c>
        <f>(M300*21)/100</f>
      </c>
      <c t="s">
        <v>27</v>
      </c>
    </row>
    <row r="301" spans="1:5" ht="25.5">
      <c r="A301" s="35" t="s">
        <v>58</v>
      </c>
      <c r="E301" s="39" t="s">
        <v>6368</v>
      </c>
    </row>
    <row r="302" spans="1:5" ht="12.75">
      <c r="A302" s="35" t="s">
        <v>59</v>
      </c>
      <c r="E302" s="40" t="s">
        <v>5</v>
      </c>
    </row>
    <row r="303" spans="1:5" ht="12.75">
      <c r="A303" t="s">
        <v>60</v>
      </c>
      <c r="E303" s="39" t="s">
        <v>5</v>
      </c>
    </row>
    <row r="304" spans="1:16" ht="12.75">
      <c r="A304" t="s">
        <v>52</v>
      </c>
      <c s="34" t="s">
        <v>343</v>
      </c>
      <c s="34" t="s">
        <v>7995</v>
      </c>
      <c s="35" t="s">
        <v>5</v>
      </c>
      <c s="6" t="s">
        <v>7996</v>
      </c>
      <c s="36" t="s">
        <v>78</v>
      </c>
      <c s="37">
        <v>9</v>
      </c>
      <c s="36">
        <v>0</v>
      </c>
      <c s="36">
        <f>ROUND(G304*H304,6)</f>
      </c>
      <c r="L304" s="38">
        <v>0</v>
      </c>
      <c s="32">
        <f>ROUND(ROUND(L304,2)*ROUND(G304,3),2)</f>
      </c>
      <c s="36" t="s">
        <v>57</v>
      </c>
      <c>
        <f>(M304*21)/100</f>
      </c>
      <c t="s">
        <v>27</v>
      </c>
    </row>
    <row r="305" spans="1:5" ht="12.75">
      <c r="A305" s="35" t="s">
        <v>58</v>
      </c>
      <c r="E305" s="39" t="s">
        <v>7996</v>
      </c>
    </row>
    <row r="306" spans="1:5" ht="12.75">
      <c r="A306" s="35" t="s">
        <v>59</v>
      </c>
      <c r="E306" s="40" t="s">
        <v>5</v>
      </c>
    </row>
    <row r="307" spans="1:5" ht="12.75">
      <c r="A307" t="s">
        <v>60</v>
      </c>
      <c r="E307" s="39" t="s">
        <v>5</v>
      </c>
    </row>
    <row r="308" spans="1:16" ht="12.75">
      <c r="A308" t="s">
        <v>52</v>
      </c>
      <c s="34" t="s">
        <v>347</v>
      </c>
      <c s="34" t="s">
        <v>6509</v>
      </c>
      <c s="35" t="s">
        <v>5</v>
      </c>
      <c s="6" t="s">
        <v>7997</v>
      </c>
      <c s="36" t="s">
        <v>101</v>
      </c>
      <c s="37">
        <v>4</v>
      </c>
      <c s="36">
        <v>0</v>
      </c>
      <c s="36">
        <f>ROUND(G308*H308,6)</f>
      </c>
      <c r="L308" s="38">
        <v>0</v>
      </c>
      <c s="32">
        <f>ROUND(ROUND(L308,2)*ROUND(G308,3),2)</f>
      </c>
      <c s="36" t="s">
        <v>57</v>
      </c>
      <c>
        <f>(M308*21)/100</f>
      </c>
      <c t="s">
        <v>27</v>
      </c>
    </row>
    <row r="309" spans="1:5" ht="12.75">
      <c r="A309" s="35" t="s">
        <v>58</v>
      </c>
      <c r="E309" s="39" t="s">
        <v>7997</v>
      </c>
    </row>
    <row r="310" spans="1:5" ht="12.75">
      <c r="A310" s="35" t="s">
        <v>59</v>
      </c>
      <c r="E310" s="40" t="s">
        <v>5</v>
      </c>
    </row>
    <row r="311" spans="1:5" ht="12.75">
      <c r="A311" t="s">
        <v>60</v>
      </c>
      <c r="E311" s="39" t="s">
        <v>5</v>
      </c>
    </row>
    <row r="312" spans="1:16" ht="12.75">
      <c r="A312" t="s">
        <v>52</v>
      </c>
      <c s="34" t="s">
        <v>351</v>
      </c>
      <c s="34" t="s">
        <v>6209</v>
      </c>
      <c s="35" t="s">
        <v>5</v>
      </c>
      <c s="6" t="s">
        <v>7998</v>
      </c>
      <c s="36" t="s">
        <v>78</v>
      </c>
      <c s="37">
        <v>1.6</v>
      </c>
      <c s="36">
        <v>0</v>
      </c>
      <c s="36">
        <f>ROUND(G312*H312,6)</f>
      </c>
      <c r="L312" s="38">
        <v>0</v>
      </c>
      <c s="32">
        <f>ROUND(ROUND(L312,2)*ROUND(G312,3),2)</f>
      </c>
      <c s="36" t="s">
        <v>57</v>
      </c>
      <c>
        <f>(M312*21)/100</f>
      </c>
      <c t="s">
        <v>27</v>
      </c>
    </row>
    <row r="313" spans="1:5" ht="12.75">
      <c r="A313" s="35" t="s">
        <v>58</v>
      </c>
      <c r="E313" s="39" t="s">
        <v>7998</v>
      </c>
    </row>
    <row r="314" spans="1:5" ht="12.75">
      <c r="A314" s="35" t="s">
        <v>59</v>
      </c>
      <c r="E314" s="40" t="s">
        <v>5</v>
      </c>
    </row>
    <row r="315" spans="1:5" ht="12.75">
      <c r="A315" t="s">
        <v>60</v>
      </c>
      <c r="E315" s="39" t="s">
        <v>5</v>
      </c>
    </row>
    <row r="316" spans="1:16" ht="25.5">
      <c r="A316" t="s">
        <v>52</v>
      </c>
      <c s="34" t="s">
        <v>355</v>
      </c>
      <c s="34" t="s">
        <v>7999</v>
      </c>
      <c s="35" t="s">
        <v>5</v>
      </c>
      <c s="6" t="s">
        <v>8000</v>
      </c>
      <c s="36" t="s">
        <v>78</v>
      </c>
      <c s="37">
        <v>9</v>
      </c>
      <c s="36">
        <v>0</v>
      </c>
      <c s="36">
        <f>ROUND(G316*H316,6)</f>
      </c>
      <c r="L316" s="38">
        <v>0</v>
      </c>
      <c s="32">
        <f>ROUND(ROUND(L316,2)*ROUND(G316,3),2)</f>
      </c>
      <c s="36" t="s">
        <v>57</v>
      </c>
      <c>
        <f>(M316*21)/100</f>
      </c>
      <c t="s">
        <v>27</v>
      </c>
    </row>
    <row r="317" spans="1:5" ht="25.5">
      <c r="A317" s="35" t="s">
        <v>58</v>
      </c>
      <c r="E317" s="39" t="s">
        <v>8001</v>
      </c>
    </row>
    <row r="318" spans="1:5" ht="12.75">
      <c r="A318" s="35" t="s">
        <v>59</v>
      </c>
      <c r="E318" s="40" t="s">
        <v>5</v>
      </c>
    </row>
    <row r="319" spans="1:5" ht="12.75">
      <c r="A319" t="s">
        <v>60</v>
      </c>
      <c r="E319" s="39" t="s">
        <v>5</v>
      </c>
    </row>
    <row r="320" spans="1:16" ht="25.5">
      <c r="A320" t="s">
        <v>52</v>
      </c>
      <c s="34" t="s">
        <v>359</v>
      </c>
      <c s="34" t="s">
        <v>8002</v>
      </c>
      <c s="35" t="s">
        <v>5</v>
      </c>
      <c s="6" t="s">
        <v>8003</v>
      </c>
      <c s="36" t="s">
        <v>78</v>
      </c>
      <c s="37">
        <v>27</v>
      </c>
      <c s="36">
        <v>0</v>
      </c>
      <c s="36">
        <f>ROUND(G320*H320,6)</f>
      </c>
      <c r="L320" s="38">
        <v>0</v>
      </c>
      <c s="32">
        <f>ROUND(ROUND(L320,2)*ROUND(G320,3),2)</f>
      </c>
      <c s="36" t="s">
        <v>57</v>
      </c>
      <c>
        <f>(M320*21)/100</f>
      </c>
      <c t="s">
        <v>27</v>
      </c>
    </row>
    <row r="321" spans="1:5" ht="25.5">
      <c r="A321" s="35" t="s">
        <v>58</v>
      </c>
      <c r="E321" s="39" t="s">
        <v>8003</v>
      </c>
    </row>
    <row r="322" spans="1:5" ht="25.5">
      <c r="A322" s="35" t="s">
        <v>59</v>
      </c>
      <c r="E322" s="40" t="s">
        <v>8004</v>
      </c>
    </row>
    <row r="323" spans="1:5" ht="12.75">
      <c r="A323" t="s">
        <v>60</v>
      </c>
      <c r="E323" s="39" t="s">
        <v>5</v>
      </c>
    </row>
    <row r="324" spans="1:16" ht="25.5">
      <c r="A324" t="s">
        <v>52</v>
      </c>
      <c s="34" t="s">
        <v>363</v>
      </c>
      <c s="34" t="s">
        <v>8005</v>
      </c>
      <c s="35" t="s">
        <v>5</v>
      </c>
      <c s="6" t="s">
        <v>8006</v>
      </c>
      <c s="36" t="s">
        <v>78</v>
      </c>
      <c s="37">
        <v>12</v>
      </c>
      <c s="36">
        <v>0</v>
      </c>
      <c s="36">
        <f>ROUND(G324*H324,6)</f>
      </c>
      <c r="L324" s="38">
        <v>0</v>
      </c>
      <c s="32">
        <f>ROUND(ROUND(L324,2)*ROUND(G324,3),2)</f>
      </c>
      <c s="36" t="s">
        <v>57</v>
      </c>
      <c>
        <f>(M324*21)/100</f>
      </c>
      <c t="s">
        <v>27</v>
      </c>
    </row>
    <row r="325" spans="1:5" ht="25.5">
      <c r="A325" s="35" t="s">
        <v>58</v>
      </c>
      <c r="E325" s="39" t="s">
        <v>8006</v>
      </c>
    </row>
    <row r="326" spans="1:5" ht="12.75">
      <c r="A326" s="35" t="s">
        <v>59</v>
      </c>
      <c r="E326" s="40" t="s">
        <v>5</v>
      </c>
    </row>
    <row r="327" spans="1:5" ht="12.75">
      <c r="A327" t="s">
        <v>60</v>
      </c>
      <c r="E327" s="39" t="s">
        <v>5</v>
      </c>
    </row>
    <row r="328" spans="1:16" ht="25.5">
      <c r="A328" t="s">
        <v>52</v>
      </c>
      <c s="34" t="s">
        <v>367</v>
      </c>
      <c s="34" t="s">
        <v>8007</v>
      </c>
      <c s="35" t="s">
        <v>5</v>
      </c>
      <c s="6" t="s">
        <v>8008</v>
      </c>
      <c s="36" t="s">
        <v>78</v>
      </c>
      <c s="37">
        <v>80</v>
      </c>
      <c s="36">
        <v>0</v>
      </c>
      <c s="36">
        <f>ROUND(G328*H328,6)</f>
      </c>
      <c r="L328" s="38">
        <v>0</v>
      </c>
      <c s="32">
        <f>ROUND(ROUND(L328,2)*ROUND(G328,3),2)</f>
      </c>
      <c s="36" t="s">
        <v>57</v>
      </c>
      <c>
        <f>(M328*21)/100</f>
      </c>
      <c t="s">
        <v>27</v>
      </c>
    </row>
    <row r="329" spans="1:5" ht="25.5">
      <c r="A329" s="35" t="s">
        <v>58</v>
      </c>
      <c r="E329" s="39" t="s">
        <v>8008</v>
      </c>
    </row>
    <row r="330" spans="1:5" ht="12.75">
      <c r="A330" s="35" t="s">
        <v>59</v>
      </c>
      <c r="E330" s="40" t="s">
        <v>5</v>
      </c>
    </row>
    <row r="331" spans="1:5" ht="12.75">
      <c r="A331" t="s">
        <v>60</v>
      </c>
      <c r="E331" s="39" t="s">
        <v>5</v>
      </c>
    </row>
    <row r="332" spans="1:16" ht="25.5">
      <c r="A332" t="s">
        <v>52</v>
      </c>
      <c s="34" t="s">
        <v>371</v>
      </c>
      <c s="34" t="s">
        <v>8009</v>
      </c>
      <c s="35" t="s">
        <v>5</v>
      </c>
      <c s="6" t="s">
        <v>6371</v>
      </c>
      <c s="36" t="s">
        <v>78</v>
      </c>
      <c s="37">
        <v>12</v>
      </c>
      <c s="36">
        <v>0</v>
      </c>
      <c s="36">
        <f>ROUND(G332*H332,6)</f>
      </c>
      <c r="L332" s="38">
        <v>0</v>
      </c>
      <c s="32">
        <f>ROUND(ROUND(L332,2)*ROUND(G332,3),2)</f>
      </c>
      <c s="36" t="s">
        <v>57</v>
      </c>
      <c>
        <f>(M332*21)/100</f>
      </c>
      <c t="s">
        <v>27</v>
      </c>
    </row>
    <row r="333" spans="1:5" ht="25.5">
      <c r="A333" s="35" t="s">
        <v>58</v>
      </c>
      <c r="E333" s="39" t="s">
        <v>6371</v>
      </c>
    </row>
    <row r="334" spans="1:5" ht="12.75">
      <c r="A334" s="35" t="s">
        <v>59</v>
      </c>
      <c r="E334" s="40" t="s">
        <v>5</v>
      </c>
    </row>
    <row r="335" spans="1:5" ht="12.75">
      <c r="A335" t="s">
        <v>60</v>
      </c>
      <c r="E335" s="39" t="s">
        <v>5</v>
      </c>
    </row>
    <row r="336" spans="1:16" ht="25.5">
      <c r="A336" t="s">
        <v>52</v>
      </c>
      <c s="34" t="s">
        <v>375</v>
      </c>
      <c s="34" t="s">
        <v>8010</v>
      </c>
      <c s="35" t="s">
        <v>5</v>
      </c>
      <c s="6" t="s">
        <v>8011</v>
      </c>
      <c s="36" t="s">
        <v>78</v>
      </c>
      <c s="37">
        <v>5</v>
      </c>
      <c s="36">
        <v>0</v>
      </c>
      <c s="36">
        <f>ROUND(G336*H336,6)</f>
      </c>
      <c r="L336" s="38">
        <v>0</v>
      </c>
      <c s="32">
        <f>ROUND(ROUND(L336,2)*ROUND(G336,3),2)</f>
      </c>
      <c s="36" t="s">
        <v>57</v>
      </c>
      <c>
        <f>(M336*21)/100</f>
      </c>
      <c t="s">
        <v>27</v>
      </c>
    </row>
    <row r="337" spans="1:5" ht="25.5">
      <c r="A337" s="35" t="s">
        <v>58</v>
      </c>
      <c r="E337" s="39" t="s">
        <v>8011</v>
      </c>
    </row>
    <row r="338" spans="1:5" ht="12.75">
      <c r="A338" s="35" t="s">
        <v>59</v>
      </c>
      <c r="E338" s="40" t="s">
        <v>5</v>
      </c>
    </row>
    <row r="339" spans="1:5" ht="12.75">
      <c r="A339" t="s">
        <v>60</v>
      </c>
      <c r="E339" s="39" t="s">
        <v>5</v>
      </c>
    </row>
    <row r="340" spans="1:13" ht="12.75">
      <c r="A340" t="s">
        <v>49</v>
      </c>
      <c r="C340" s="31" t="s">
        <v>75</v>
      </c>
      <c r="E340" s="33" t="s">
        <v>3741</v>
      </c>
      <c r="J340" s="32">
        <f>0</f>
      </c>
      <c s="32">
        <f>0</f>
      </c>
      <c s="32">
        <f>0+L341+L345+L349+L353+L357+L361+L365+L369+L373+L377+L381+L385+L389+L393+L397</f>
      </c>
      <c s="32">
        <f>0+M341+M345+M349+M353+M357+M361+M365+M369+M373+M377+M381+M385+M389+M393+M397</f>
      </c>
    </row>
    <row r="341" spans="1:16" ht="12.75">
      <c r="A341" t="s">
        <v>52</v>
      </c>
      <c s="34" t="s">
        <v>379</v>
      </c>
      <c s="34" t="s">
        <v>6372</v>
      </c>
      <c s="35" t="s">
        <v>5</v>
      </c>
      <c s="6" t="s">
        <v>6373</v>
      </c>
      <c s="36" t="s">
        <v>78</v>
      </c>
      <c s="37">
        <v>32.8</v>
      </c>
      <c s="36">
        <v>0</v>
      </c>
      <c s="36">
        <f>ROUND(G341*H341,6)</f>
      </c>
      <c r="L341" s="38">
        <v>0</v>
      </c>
      <c s="32">
        <f>ROUND(ROUND(L341,2)*ROUND(G341,3),2)</f>
      </c>
      <c s="36" t="s">
        <v>57</v>
      </c>
      <c>
        <f>(M341*21)/100</f>
      </c>
      <c t="s">
        <v>27</v>
      </c>
    </row>
    <row r="342" spans="1:5" ht="12.75">
      <c r="A342" s="35" t="s">
        <v>58</v>
      </c>
      <c r="E342" s="39" t="s">
        <v>6373</v>
      </c>
    </row>
    <row r="343" spans="1:5" ht="12.75">
      <c r="A343" s="35" t="s">
        <v>59</v>
      </c>
      <c r="E343" s="40" t="s">
        <v>8012</v>
      </c>
    </row>
    <row r="344" spans="1:5" ht="12.75">
      <c r="A344" t="s">
        <v>60</v>
      </c>
      <c r="E344" s="39" t="s">
        <v>5</v>
      </c>
    </row>
    <row r="345" spans="1:16" ht="25.5">
      <c r="A345" t="s">
        <v>52</v>
      </c>
      <c s="34" t="s">
        <v>383</v>
      </c>
      <c s="34" t="s">
        <v>8013</v>
      </c>
      <c s="35" t="s">
        <v>5</v>
      </c>
      <c s="6" t="s">
        <v>8014</v>
      </c>
      <c s="36" t="s">
        <v>56</v>
      </c>
      <c s="37">
        <v>513.1</v>
      </c>
      <c s="36">
        <v>0</v>
      </c>
      <c s="36">
        <f>ROUND(G345*H345,6)</f>
      </c>
      <c r="L345" s="38">
        <v>0</v>
      </c>
      <c s="32">
        <f>ROUND(ROUND(L345,2)*ROUND(G345,3),2)</f>
      </c>
      <c s="36" t="s">
        <v>57</v>
      </c>
      <c>
        <f>(M345*21)/100</f>
      </c>
      <c t="s">
        <v>27</v>
      </c>
    </row>
    <row r="346" spans="1:5" ht="25.5">
      <c r="A346" s="35" t="s">
        <v>58</v>
      </c>
      <c r="E346" s="39" t="s">
        <v>8015</v>
      </c>
    </row>
    <row r="347" spans="1:5" ht="12.75">
      <c r="A347" s="35" t="s">
        <v>59</v>
      </c>
      <c r="E347" s="40" t="s">
        <v>5</v>
      </c>
    </row>
    <row r="348" spans="1:5" ht="12.75">
      <c r="A348" t="s">
        <v>60</v>
      </c>
      <c r="E348" s="39" t="s">
        <v>5</v>
      </c>
    </row>
    <row r="349" spans="1:16" ht="25.5">
      <c r="A349" t="s">
        <v>52</v>
      </c>
      <c s="34" t="s">
        <v>387</v>
      </c>
      <c s="34" t="s">
        <v>8016</v>
      </c>
      <c s="35" t="s">
        <v>5</v>
      </c>
      <c s="6" t="s">
        <v>8017</v>
      </c>
      <c s="36" t="s">
        <v>56</v>
      </c>
      <c s="37">
        <v>63.3</v>
      </c>
      <c s="36">
        <v>0</v>
      </c>
      <c s="36">
        <f>ROUND(G349*H349,6)</f>
      </c>
      <c r="L349" s="38">
        <v>0</v>
      </c>
      <c s="32">
        <f>ROUND(ROUND(L349,2)*ROUND(G349,3),2)</f>
      </c>
      <c s="36" t="s">
        <v>57</v>
      </c>
      <c>
        <f>(M349*21)/100</f>
      </c>
      <c t="s">
        <v>27</v>
      </c>
    </row>
    <row r="350" spans="1:5" ht="25.5">
      <c r="A350" s="35" t="s">
        <v>58</v>
      </c>
      <c r="E350" s="39" t="s">
        <v>8018</v>
      </c>
    </row>
    <row r="351" spans="1:5" ht="12.75">
      <c r="A351" s="35" t="s">
        <v>59</v>
      </c>
      <c r="E351" s="40" t="s">
        <v>5</v>
      </c>
    </row>
    <row r="352" spans="1:5" ht="12.75">
      <c r="A352" t="s">
        <v>60</v>
      </c>
      <c r="E352" s="39" t="s">
        <v>5</v>
      </c>
    </row>
    <row r="353" spans="1:16" ht="38.25">
      <c r="A353" t="s">
        <v>52</v>
      </c>
      <c s="34" t="s">
        <v>391</v>
      </c>
      <c s="34" t="s">
        <v>8019</v>
      </c>
      <c s="35" t="s">
        <v>5</v>
      </c>
      <c s="6" t="s">
        <v>8020</v>
      </c>
      <c s="36" t="s">
        <v>56</v>
      </c>
      <c s="37">
        <v>555.7</v>
      </c>
      <c s="36">
        <v>0</v>
      </c>
      <c s="36">
        <f>ROUND(G353*H353,6)</f>
      </c>
      <c r="L353" s="38">
        <v>0</v>
      </c>
      <c s="32">
        <f>ROUND(ROUND(L353,2)*ROUND(G353,3),2)</f>
      </c>
      <c s="36" t="s">
        <v>57</v>
      </c>
      <c>
        <f>(M353*21)/100</f>
      </c>
      <c t="s">
        <v>27</v>
      </c>
    </row>
    <row r="354" spans="1:5" ht="38.25">
      <c r="A354" s="35" t="s">
        <v>58</v>
      </c>
      <c r="E354" s="39" t="s">
        <v>8021</v>
      </c>
    </row>
    <row r="355" spans="1:5" ht="12.75">
      <c r="A355" s="35" t="s">
        <v>59</v>
      </c>
      <c r="E355" s="40" t="s">
        <v>5</v>
      </c>
    </row>
    <row r="356" spans="1:5" ht="12.75">
      <c r="A356" t="s">
        <v>60</v>
      </c>
      <c r="E356" s="39" t="s">
        <v>5</v>
      </c>
    </row>
    <row r="357" spans="1:16" ht="38.25">
      <c r="A357" t="s">
        <v>52</v>
      </c>
      <c s="34" t="s">
        <v>395</v>
      </c>
      <c s="34" t="s">
        <v>8022</v>
      </c>
      <c s="35" t="s">
        <v>5</v>
      </c>
      <c s="6" t="s">
        <v>8023</v>
      </c>
      <c s="36" t="s">
        <v>56</v>
      </c>
      <c s="37">
        <v>129.3</v>
      </c>
      <c s="36">
        <v>0</v>
      </c>
      <c s="36">
        <f>ROUND(G357*H357,6)</f>
      </c>
      <c r="L357" s="38">
        <v>0</v>
      </c>
      <c s="32">
        <f>ROUND(ROUND(L357,2)*ROUND(G357,3),2)</f>
      </c>
      <c s="36" t="s">
        <v>57</v>
      </c>
      <c>
        <f>(M357*21)/100</f>
      </c>
      <c t="s">
        <v>27</v>
      </c>
    </row>
    <row r="358" spans="1:5" ht="38.25">
      <c r="A358" s="35" t="s">
        <v>58</v>
      </c>
      <c r="E358" s="39" t="s">
        <v>8024</v>
      </c>
    </row>
    <row r="359" spans="1:5" ht="12.75">
      <c r="A359" s="35" t="s">
        <v>59</v>
      </c>
      <c r="E359" s="40" t="s">
        <v>5</v>
      </c>
    </row>
    <row r="360" spans="1:5" ht="12.75">
      <c r="A360" t="s">
        <v>60</v>
      </c>
      <c r="E360" s="39" t="s">
        <v>5</v>
      </c>
    </row>
    <row r="361" spans="1:16" ht="25.5">
      <c r="A361" t="s">
        <v>52</v>
      </c>
      <c s="34" t="s">
        <v>399</v>
      </c>
      <c s="34" t="s">
        <v>6380</v>
      </c>
      <c s="35" t="s">
        <v>5</v>
      </c>
      <c s="6" t="s">
        <v>6381</v>
      </c>
      <c s="36" t="s">
        <v>56</v>
      </c>
      <c s="37">
        <v>1464.3</v>
      </c>
      <c s="36">
        <v>0</v>
      </c>
      <c s="36">
        <f>ROUND(G361*H361,6)</f>
      </c>
      <c r="L361" s="38">
        <v>0</v>
      </c>
      <c s="32">
        <f>ROUND(ROUND(L361,2)*ROUND(G361,3),2)</f>
      </c>
      <c s="36" t="s">
        <v>57</v>
      </c>
      <c>
        <f>(M361*21)/100</f>
      </c>
      <c t="s">
        <v>27</v>
      </c>
    </row>
    <row r="362" spans="1:5" ht="25.5">
      <c r="A362" s="35" t="s">
        <v>58</v>
      </c>
      <c r="E362" s="39" t="s">
        <v>6382</v>
      </c>
    </row>
    <row r="363" spans="1:5" ht="12.75">
      <c r="A363" s="35" t="s">
        <v>59</v>
      </c>
      <c r="E363" s="40" t="s">
        <v>5</v>
      </c>
    </row>
    <row r="364" spans="1:5" ht="12.75">
      <c r="A364" t="s">
        <v>60</v>
      </c>
      <c r="E364" s="39" t="s">
        <v>5</v>
      </c>
    </row>
    <row r="365" spans="1:16" ht="12.75">
      <c r="A365" t="s">
        <v>52</v>
      </c>
      <c s="34" t="s">
        <v>403</v>
      </c>
      <c s="34" t="s">
        <v>6391</v>
      </c>
      <c s="35" t="s">
        <v>5</v>
      </c>
      <c s="6" t="s">
        <v>6392</v>
      </c>
      <c s="36" t="s">
        <v>78</v>
      </c>
      <c s="37">
        <v>32.8</v>
      </c>
      <c s="36">
        <v>0</v>
      </c>
      <c s="36">
        <f>ROUND(G365*H365,6)</f>
      </c>
      <c r="L365" s="38">
        <v>0</v>
      </c>
      <c s="32">
        <f>ROUND(ROUND(L365,2)*ROUND(G365,3),2)</f>
      </c>
      <c s="36" t="s">
        <v>57</v>
      </c>
      <c>
        <f>(M365*21)/100</f>
      </c>
      <c t="s">
        <v>27</v>
      </c>
    </row>
    <row r="366" spans="1:5" ht="25.5">
      <c r="A366" s="35" t="s">
        <v>58</v>
      </c>
      <c r="E366" s="39" t="s">
        <v>6393</v>
      </c>
    </row>
    <row r="367" spans="1:5" ht="12.75">
      <c r="A367" s="35" t="s">
        <v>59</v>
      </c>
      <c r="E367" s="40" t="s">
        <v>8025</v>
      </c>
    </row>
    <row r="368" spans="1:5" ht="76.5">
      <c r="A368" t="s">
        <v>60</v>
      </c>
      <c r="E368" s="39" t="s">
        <v>6395</v>
      </c>
    </row>
    <row r="369" spans="1:16" ht="25.5">
      <c r="A369" t="s">
        <v>52</v>
      </c>
      <c s="34" t="s">
        <v>407</v>
      </c>
      <c s="34" t="s">
        <v>8026</v>
      </c>
      <c s="35" t="s">
        <v>5</v>
      </c>
      <c s="6" t="s">
        <v>8027</v>
      </c>
      <c s="36" t="s">
        <v>65</v>
      </c>
      <c s="37">
        <v>39.3</v>
      </c>
      <c s="36">
        <v>0</v>
      </c>
      <c s="36">
        <f>ROUND(G369*H369,6)</f>
      </c>
      <c r="L369" s="38">
        <v>0</v>
      </c>
      <c s="32">
        <f>ROUND(ROUND(L369,2)*ROUND(G369,3),2)</f>
      </c>
      <c s="36" t="s">
        <v>57</v>
      </c>
      <c>
        <f>(M369*21)/100</f>
      </c>
      <c t="s">
        <v>27</v>
      </c>
    </row>
    <row r="370" spans="1:5" ht="25.5">
      <c r="A370" s="35" t="s">
        <v>58</v>
      </c>
      <c r="E370" s="39" t="s">
        <v>8028</v>
      </c>
    </row>
    <row r="371" spans="1:5" ht="12.75">
      <c r="A371" s="35" t="s">
        <v>59</v>
      </c>
      <c r="E371" s="40" t="s">
        <v>5</v>
      </c>
    </row>
    <row r="372" spans="1:5" ht="12.75">
      <c r="A372" t="s">
        <v>60</v>
      </c>
      <c r="E372" s="39" t="s">
        <v>5</v>
      </c>
    </row>
    <row r="373" spans="1:16" ht="25.5">
      <c r="A373" t="s">
        <v>52</v>
      </c>
      <c s="34" t="s">
        <v>411</v>
      </c>
      <c s="34" t="s">
        <v>8029</v>
      </c>
      <c s="35" t="s">
        <v>5</v>
      </c>
      <c s="6" t="s">
        <v>8030</v>
      </c>
      <c s="36" t="s">
        <v>65</v>
      </c>
      <c s="37">
        <v>39.3</v>
      </c>
      <c s="36">
        <v>0</v>
      </c>
      <c s="36">
        <f>ROUND(G373*H373,6)</f>
      </c>
      <c r="L373" s="38">
        <v>0</v>
      </c>
      <c s="32">
        <f>ROUND(ROUND(L373,2)*ROUND(G373,3),2)</f>
      </c>
      <c s="36" t="s">
        <v>57</v>
      </c>
      <c>
        <f>(M373*21)/100</f>
      </c>
      <c t="s">
        <v>27</v>
      </c>
    </row>
    <row r="374" spans="1:5" ht="25.5">
      <c r="A374" s="35" t="s">
        <v>58</v>
      </c>
      <c r="E374" s="39" t="s">
        <v>8031</v>
      </c>
    </row>
    <row r="375" spans="1:5" ht="12.75">
      <c r="A375" s="35" t="s">
        <v>59</v>
      </c>
      <c r="E375" s="40" t="s">
        <v>5</v>
      </c>
    </row>
    <row r="376" spans="1:5" ht="12.75">
      <c r="A376" t="s">
        <v>60</v>
      </c>
      <c r="E376" s="39" t="s">
        <v>5</v>
      </c>
    </row>
    <row r="377" spans="1:16" ht="12.75">
      <c r="A377" t="s">
        <v>52</v>
      </c>
      <c s="34" t="s">
        <v>414</v>
      </c>
      <c s="34" t="s">
        <v>6425</v>
      </c>
      <c s="35" t="s">
        <v>5</v>
      </c>
      <c s="6" t="s">
        <v>6426</v>
      </c>
      <c s="36" t="s">
        <v>737</v>
      </c>
      <c s="37">
        <v>2.7</v>
      </c>
      <c s="36">
        <v>0</v>
      </c>
      <c s="36">
        <f>ROUND(G377*H377,6)</f>
      </c>
      <c r="L377" s="38">
        <v>0</v>
      </c>
      <c s="32">
        <f>ROUND(ROUND(L377,2)*ROUND(G377,3),2)</f>
      </c>
      <c s="36" t="s">
        <v>57</v>
      </c>
      <c>
        <f>(M377*21)/100</f>
      </c>
      <c t="s">
        <v>27</v>
      </c>
    </row>
    <row r="378" spans="1:5" ht="12.75">
      <c r="A378" s="35" t="s">
        <v>58</v>
      </c>
      <c r="E378" s="39" t="s">
        <v>6427</v>
      </c>
    </row>
    <row r="379" spans="1:5" ht="12.75">
      <c r="A379" s="35" t="s">
        <v>59</v>
      </c>
      <c r="E379" s="40" t="s">
        <v>5</v>
      </c>
    </row>
    <row r="380" spans="1:5" ht="12.75">
      <c r="A380" t="s">
        <v>60</v>
      </c>
      <c r="E380" s="39" t="s">
        <v>5</v>
      </c>
    </row>
    <row r="381" spans="1:16" ht="12.75">
      <c r="A381" t="s">
        <v>52</v>
      </c>
      <c s="34" t="s">
        <v>418</v>
      </c>
      <c s="34" t="s">
        <v>8032</v>
      </c>
      <c s="35" t="s">
        <v>5</v>
      </c>
      <c s="6" t="s">
        <v>8033</v>
      </c>
      <c s="36" t="s">
        <v>56</v>
      </c>
      <c s="37">
        <v>398.8</v>
      </c>
      <c s="36">
        <v>0</v>
      </c>
      <c s="36">
        <f>ROUND(G381*H381,6)</f>
      </c>
      <c r="L381" s="38">
        <v>0</v>
      </c>
      <c s="32">
        <f>ROUND(ROUND(L381,2)*ROUND(G381,3),2)</f>
      </c>
      <c s="36" t="s">
        <v>57</v>
      </c>
      <c>
        <f>(M381*21)/100</f>
      </c>
      <c t="s">
        <v>27</v>
      </c>
    </row>
    <row r="382" spans="1:5" ht="12.75">
      <c r="A382" s="35" t="s">
        <v>58</v>
      </c>
      <c r="E382" s="39" t="s">
        <v>8033</v>
      </c>
    </row>
    <row r="383" spans="1:5" ht="12.75">
      <c r="A383" s="35" t="s">
        <v>59</v>
      </c>
      <c r="E383" s="40" t="s">
        <v>5</v>
      </c>
    </row>
    <row r="384" spans="1:5" ht="12.75">
      <c r="A384" t="s">
        <v>60</v>
      </c>
      <c r="E384" s="39" t="s">
        <v>5</v>
      </c>
    </row>
    <row r="385" spans="1:16" ht="25.5">
      <c r="A385" t="s">
        <v>52</v>
      </c>
      <c s="34" t="s">
        <v>422</v>
      </c>
      <c s="34" t="s">
        <v>6439</v>
      </c>
      <c s="35" t="s">
        <v>5</v>
      </c>
      <c s="6" t="s">
        <v>6440</v>
      </c>
      <c s="36" t="s">
        <v>78</v>
      </c>
      <c s="37">
        <v>414</v>
      </c>
      <c s="36">
        <v>0</v>
      </c>
      <c s="36">
        <f>ROUND(G385*H385,6)</f>
      </c>
      <c r="L385" s="38">
        <v>0</v>
      </c>
      <c s="32">
        <f>ROUND(ROUND(L385,2)*ROUND(G385,3),2)</f>
      </c>
      <c s="36" t="s">
        <v>57</v>
      </c>
      <c>
        <f>(M385*21)/100</f>
      </c>
      <c t="s">
        <v>27</v>
      </c>
    </row>
    <row r="386" spans="1:5" ht="25.5">
      <c r="A386" s="35" t="s">
        <v>58</v>
      </c>
      <c r="E386" s="39" t="s">
        <v>6441</v>
      </c>
    </row>
    <row r="387" spans="1:5" ht="63.75">
      <c r="A387" s="35" t="s">
        <v>59</v>
      </c>
      <c r="E387" s="40" t="s">
        <v>8034</v>
      </c>
    </row>
    <row r="388" spans="1:5" ht="12.75">
      <c r="A388" t="s">
        <v>60</v>
      </c>
      <c r="E388" s="39" t="s">
        <v>5</v>
      </c>
    </row>
    <row r="389" spans="1:16" ht="25.5">
      <c r="A389" t="s">
        <v>52</v>
      </c>
      <c s="34" t="s">
        <v>426</v>
      </c>
      <c s="34" t="s">
        <v>6443</v>
      </c>
      <c s="35" t="s">
        <v>5</v>
      </c>
      <c s="6" t="s">
        <v>6444</v>
      </c>
      <c s="36" t="s">
        <v>65</v>
      </c>
      <c s="37">
        <v>16.1</v>
      </c>
      <c s="36">
        <v>0</v>
      </c>
      <c s="36">
        <f>ROUND(G389*H389,6)</f>
      </c>
      <c r="L389" s="38">
        <v>0</v>
      </c>
      <c s="32">
        <f>ROUND(ROUND(L389,2)*ROUND(G389,3),2)</f>
      </c>
      <c s="36" t="s">
        <v>57</v>
      </c>
      <c>
        <f>(M389*21)/100</f>
      </c>
      <c t="s">
        <v>27</v>
      </c>
    </row>
    <row r="390" spans="1:5" ht="25.5">
      <c r="A390" s="35" t="s">
        <v>58</v>
      </c>
      <c r="E390" s="39" t="s">
        <v>6445</v>
      </c>
    </row>
    <row r="391" spans="1:5" ht="12.75">
      <c r="A391" s="35" t="s">
        <v>59</v>
      </c>
      <c r="E391" s="40" t="s">
        <v>5</v>
      </c>
    </row>
    <row r="392" spans="1:5" ht="12.75">
      <c r="A392" t="s">
        <v>60</v>
      </c>
      <c r="E392" s="39" t="s">
        <v>5</v>
      </c>
    </row>
    <row r="393" spans="1:16" ht="12.75">
      <c r="A393" t="s">
        <v>52</v>
      </c>
      <c s="34" t="s">
        <v>430</v>
      </c>
      <c s="34" t="s">
        <v>4577</v>
      </c>
      <c s="35" t="s">
        <v>5</v>
      </c>
      <c s="6" t="s">
        <v>8035</v>
      </c>
      <c s="36" t="s">
        <v>56</v>
      </c>
      <c s="37">
        <v>59</v>
      </c>
      <c s="36">
        <v>0</v>
      </c>
      <c s="36">
        <f>ROUND(G393*H393,6)</f>
      </c>
      <c r="L393" s="38">
        <v>0</v>
      </c>
      <c s="32">
        <f>ROUND(ROUND(L393,2)*ROUND(G393,3),2)</f>
      </c>
      <c s="36" t="s">
        <v>57</v>
      </c>
      <c>
        <f>(M393*21)/100</f>
      </c>
      <c t="s">
        <v>27</v>
      </c>
    </row>
    <row r="394" spans="1:5" ht="89.25">
      <c r="A394" s="35" t="s">
        <v>58</v>
      </c>
      <c r="E394" s="39" t="s">
        <v>8036</v>
      </c>
    </row>
    <row r="395" spans="1:5" ht="12.75">
      <c r="A395" s="35" t="s">
        <v>59</v>
      </c>
      <c r="E395" s="40" t="s">
        <v>5</v>
      </c>
    </row>
    <row r="396" spans="1:5" ht="12.75">
      <c r="A396" t="s">
        <v>60</v>
      </c>
      <c r="E396" s="39" t="s">
        <v>5</v>
      </c>
    </row>
    <row r="397" spans="1:16" ht="12.75">
      <c r="A397" t="s">
        <v>52</v>
      </c>
      <c s="34" t="s">
        <v>434</v>
      </c>
      <c s="34" t="s">
        <v>4580</v>
      </c>
      <c s="35" t="s">
        <v>5</v>
      </c>
      <c s="6" t="s">
        <v>8037</v>
      </c>
      <c s="36" t="s">
        <v>56</v>
      </c>
      <c s="37">
        <v>551.4</v>
      </c>
      <c s="36">
        <v>0</v>
      </c>
      <c s="36">
        <f>ROUND(G397*H397,6)</f>
      </c>
      <c r="L397" s="38">
        <v>0</v>
      </c>
      <c s="32">
        <f>ROUND(ROUND(L397,2)*ROUND(G397,3),2)</f>
      </c>
      <c s="36" t="s">
        <v>57</v>
      </c>
      <c>
        <f>(M397*21)/100</f>
      </c>
      <c t="s">
        <v>27</v>
      </c>
    </row>
    <row r="398" spans="1:5" ht="153">
      <c r="A398" s="35" t="s">
        <v>58</v>
      </c>
      <c r="E398" s="39" t="s">
        <v>8038</v>
      </c>
    </row>
    <row r="399" spans="1:5" ht="12.75">
      <c r="A399" s="35" t="s">
        <v>59</v>
      </c>
      <c r="E399" s="40" t="s">
        <v>5</v>
      </c>
    </row>
    <row r="400" spans="1:5" ht="12.75">
      <c r="A400" t="s">
        <v>60</v>
      </c>
      <c r="E400" s="39" t="s">
        <v>5</v>
      </c>
    </row>
    <row r="401" spans="1:13" ht="12.75">
      <c r="A401" t="s">
        <v>49</v>
      </c>
      <c r="C401" s="31" t="s">
        <v>3562</v>
      </c>
      <c r="E401" s="33" t="s">
        <v>3563</v>
      </c>
      <c r="J401" s="32">
        <f>0</f>
      </c>
      <c s="32">
        <f>0</f>
      </c>
      <c s="32">
        <f>0+L402+L406+L410+L414+L418+L422+L426+L430+L434+L438+L442+L446+L450</f>
      </c>
      <c s="32">
        <f>0+M402+M406+M410+M414+M418+M422+M426+M430+M434+M438+M442+M446+M450</f>
      </c>
    </row>
    <row r="402" spans="1:16" ht="12.75">
      <c r="A402" t="s">
        <v>52</v>
      </c>
      <c s="34" t="s">
        <v>438</v>
      </c>
      <c s="34" t="s">
        <v>6459</v>
      </c>
      <c s="35" t="s">
        <v>5</v>
      </c>
      <c s="6" t="s">
        <v>6460</v>
      </c>
      <c s="36" t="s">
        <v>6461</v>
      </c>
      <c s="37">
        <v>322.9</v>
      </c>
      <c s="36">
        <v>0</v>
      </c>
      <c s="36">
        <f>ROUND(G402*H402,6)</f>
      </c>
      <c r="L402" s="38">
        <v>0</v>
      </c>
      <c s="32">
        <f>ROUND(ROUND(L402,2)*ROUND(G402,3),2)</f>
      </c>
      <c s="36" t="s">
        <v>57</v>
      </c>
      <c>
        <f>(M402*21)/100</f>
      </c>
      <c t="s">
        <v>27</v>
      </c>
    </row>
    <row r="403" spans="1:5" ht="12.75">
      <c r="A403" s="35" t="s">
        <v>58</v>
      </c>
      <c r="E403" s="39" t="s">
        <v>6460</v>
      </c>
    </row>
    <row r="404" spans="1:5" ht="12.75">
      <c r="A404" s="35" t="s">
        <v>59</v>
      </c>
      <c r="E404" s="40" t="s">
        <v>5</v>
      </c>
    </row>
    <row r="405" spans="1:5" ht="12.75">
      <c r="A405" t="s">
        <v>60</v>
      </c>
      <c r="E405" s="39" t="s">
        <v>5</v>
      </c>
    </row>
    <row r="406" spans="1:16" ht="38.25">
      <c r="A406" t="s">
        <v>52</v>
      </c>
      <c s="34" t="s">
        <v>442</v>
      </c>
      <c s="34" t="s">
        <v>8039</v>
      </c>
      <c s="35" t="s">
        <v>5</v>
      </c>
      <c s="6" t="s">
        <v>8040</v>
      </c>
      <c s="36" t="s">
        <v>56</v>
      </c>
      <c s="37">
        <v>930.301</v>
      </c>
      <c s="36">
        <v>0</v>
      </c>
      <c s="36">
        <f>ROUND(G406*H406,6)</f>
      </c>
      <c r="L406" s="38">
        <v>0</v>
      </c>
      <c s="32">
        <f>ROUND(ROUND(L406,2)*ROUND(G406,3),2)</f>
      </c>
      <c s="36" t="s">
        <v>57</v>
      </c>
      <c>
        <f>(M406*21)/100</f>
      </c>
      <c t="s">
        <v>27</v>
      </c>
    </row>
    <row r="407" spans="1:5" ht="38.25">
      <c r="A407" s="35" t="s">
        <v>58</v>
      </c>
      <c r="E407" s="39" t="s">
        <v>8040</v>
      </c>
    </row>
    <row r="408" spans="1:5" ht="12.75">
      <c r="A408" s="35" t="s">
        <v>59</v>
      </c>
      <c r="E408" s="40" t="s">
        <v>8041</v>
      </c>
    </row>
    <row r="409" spans="1:5" ht="12.75">
      <c r="A409" t="s">
        <v>60</v>
      </c>
      <c r="E409" s="39" t="s">
        <v>5</v>
      </c>
    </row>
    <row r="410" spans="1:16" ht="12.75">
      <c r="A410" t="s">
        <v>52</v>
      </c>
      <c s="34" t="s">
        <v>446</v>
      </c>
      <c s="34" t="s">
        <v>6467</v>
      </c>
      <c s="35" t="s">
        <v>5</v>
      </c>
      <c s="6" t="s">
        <v>6468</v>
      </c>
      <c s="36" t="s">
        <v>56</v>
      </c>
      <c s="37">
        <v>930.301</v>
      </c>
      <c s="36">
        <v>0</v>
      </c>
      <c s="36">
        <f>ROUND(G410*H410,6)</f>
      </c>
      <c r="L410" s="38">
        <v>0</v>
      </c>
      <c s="32">
        <f>ROUND(ROUND(L410,2)*ROUND(G410,3),2)</f>
      </c>
      <c s="36" t="s">
        <v>57</v>
      </c>
      <c>
        <f>(M410*21)/100</f>
      </c>
      <c t="s">
        <v>27</v>
      </c>
    </row>
    <row r="411" spans="1:5" ht="12.75">
      <c r="A411" s="35" t="s">
        <v>58</v>
      </c>
      <c r="E411" s="39" t="s">
        <v>6468</v>
      </c>
    </row>
    <row r="412" spans="1:5" ht="12.75">
      <c r="A412" s="35" t="s">
        <v>59</v>
      </c>
      <c r="E412" s="40" t="s">
        <v>8041</v>
      </c>
    </row>
    <row r="413" spans="1:5" ht="12.75">
      <c r="A413" t="s">
        <v>60</v>
      </c>
      <c r="E413" s="39" t="s">
        <v>5</v>
      </c>
    </row>
    <row r="414" spans="1:16" ht="25.5">
      <c r="A414" t="s">
        <v>52</v>
      </c>
      <c s="34" t="s">
        <v>450</v>
      </c>
      <c s="34" t="s">
        <v>8042</v>
      </c>
      <c s="35" t="s">
        <v>5</v>
      </c>
      <c s="6" t="s">
        <v>8043</v>
      </c>
      <c s="36" t="s">
        <v>56</v>
      </c>
      <c s="37">
        <v>843.5</v>
      </c>
      <c s="36">
        <v>0</v>
      </c>
      <c s="36">
        <f>ROUND(G414*H414,6)</f>
      </c>
      <c r="L414" s="38">
        <v>0</v>
      </c>
      <c s="32">
        <f>ROUND(ROUND(L414,2)*ROUND(G414,3),2)</f>
      </c>
      <c s="36" t="s">
        <v>57</v>
      </c>
      <c>
        <f>(M414*21)/100</f>
      </c>
      <c t="s">
        <v>27</v>
      </c>
    </row>
    <row r="415" spans="1:5" ht="25.5">
      <c r="A415" s="35" t="s">
        <v>58</v>
      </c>
      <c r="E415" s="39" t="s">
        <v>8044</v>
      </c>
    </row>
    <row r="416" spans="1:5" ht="12.75">
      <c r="A416" s="35" t="s">
        <v>59</v>
      </c>
      <c r="E416" s="40" t="s">
        <v>5</v>
      </c>
    </row>
    <row r="417" spans="1:5" ht="12.75">
      <c r="A417" t="s">
        <v>60</v>
      </c>
      <c r="E417" s="39" t="s">
        <v>5</v>
      </c>
    </row>
    <row r="418" spans="1:16" ht="25.5">
      <c r="A418" t="s">
        <v>52</v>
      </c>
      <c s="34" t="s">
        <v>454</v>
      </c>
      <c s="34" t="s">
        <v>3570</v>
      </c>
      <c s="35" t="s">
        <v>5</v>
      </c>
      <c s="6" t="s">
        <v>8045</v>
      </c>
      <c s="36" t="s">
        <v>56</v>
      </c>
      <c s="37">
        <v>74.6</v>
      </c>
      <c s="36">
        <v>0</v>
      </c>
      <c s="36">
        <f>ROUND(G418*H418,6)</f>
      </c>
      <c r="L418" s="38">
        <v>0</v>
      </c>
      <c s="32">
        <f>ROUND(ROUND(L418,2)*ROUND(G418,3),2)</f>
      </c>
      <c s="36" t="s">
        <v>57</v>
      </c>
      <c>
        <f>(M418*21)/100</f>
      </c>
      <c t="s">
        <v>27</v>
      </c>
    </row>
    <row r="419" spans="1:5" ht="25.5">
      <c r="A419" s="35" t="s">
        <v>58</v>
      </c>
      <c r="E419" s="39" t="s">
        <v>3572</v>
      </c>
    </row>
    <row r="420" spans="1:5" ht="12.75">
      <c r="A420" s="35" t="s">
        <v>59</v>
      </c>
      <c r="E420" s="40" t="s">
        <v>5</v>
      </c>
    </row>
    <row r="421" spans="1:5" ht="12.75">
      <c r="A421" t="s">
        <v>60</v>
      </c>
      <c r="E421" s="39" t="s">
        <v>5</v>
      </c>
    </row>
    <row r="422" spans="1:16" ht="12.75">
      <c r="A422" t="s">
        <v>52</v>
      </c>
      <c s="34" t="s">
        <v>458</v>
      </c>
      <c s="34" t="s">
        <v>6472</v>
      </c>
      <c s="35" t="s">
        <v>5</v>
      </c>
      <c s="6" t="s">
        <v>6473</v>
      </c>
      <c s="36" t="s">
        <v>56</v>
      </c>
      <c s="37">
        <v>620.557</v>
      </c>
      <c s="36">
        <v>0</v>
      </c>
      <c s="36">
        <f>ROUND(G422*H422,6)</f>
      </c>
      <c r="L422" s="38">
        <v>0</v>
      </c>
      <c s="32">
        <f>ROUND(ROUND(L422,2)*ROUND(G422,3),2)</f>
      </c>
      <c s="36" t="s">
        <v>57</v>
      </c>
      <c>
        <f>(M422*21)/100</f>
      </c>
      <c t="s">
        <v>27</v>
      </c>
    </row>
    <row r="423" spans="1:5" ht="12.75">
      <c r="A423" s="35" t="s">
        <v>58</v>
      </c>
      <c r="E423" s="39" t="s">
        <v>6474</v>
      </c>
    </row>
    <row r="424" spans="1:5" ht="38.25">
      <c r="A424" s="35" t="s">
        <v>59</v>
      </c>
      <c r="E424" s="40" t="s">
        <v>8046</v>
      </c>
    </row>
    <row r="425" spans="1:5" ht="12.75">
      <c r="A425" t="s">
        <v>60</v>
      </c>
      <c r="E425" s="39" t="s">
        <v>5</v>
      </c>
    </row>
    <row r="426" spans="1:16" ht="12.75">
      <c r="A426" t="s">
        <v>52</v>
      </c>
      <c s="34" t="s">
        <v>462</v>
      </c>
      <c s="34" t="s">
        <v>8047</v>
      </c>
      <c s="35" t="s">
        <v>5</v>
      </c>
      <c s="6" t="s">
        <v>8048</v>
      </c>
      <c s="36" t="s">
        <v>56</v>
      </c>
      <c s="37">
        <v>188.364</v>
      </c>
      <c s="36">
        <v>0</v>
      </c>
      <c s="36">
        <f>ROUND(G426*H426,6)</f>
      </c>
      <c r="L426" s="38">
        <v>0</v>
      </c>
      <c s="32">
        <f>ROUND(ROUND(L426,2)*ROUND(G426,3),2)</f>
      </c>
      <c s="36" t="s">
        <v>57</v>
      </c>
      <c>
        <f>(M426*21)/100</f>
      </c>
      <c t="s">
        <v>27</v>
      </c>
    </row>
    <row r="427" spans="1:5" ht="12.75">
      <c r="A427" s="35" t="s">
        <v>58</v>
      </c>
      <c r="E427" s="39" t="s">
        <v>8049</v>
      </c>
    </row>
    <row r="428" spans="1:5" ht="25.5">
      <c r="A428" s="35" t="s">
        <v>59</v>
      </c>
      <c r="E428" s="40" t="s">
        <v>8050</v>
      </c>
    </row>
    <row r="429" spans="1:5" ht="25.5">
      <c r="A429" t="s">
        <v>60</v>
      </c>
      <c r="E429" s="39" t="s">
        <v>8051</v>
      </c>
    </row>
    <row r="430" spans="1:16" ht="12.75">
      <c r="A430" t="s">
        <v>52</v>
      </c>
      <c s="34" t="s">
        <v>466</v>
      </c>
      <c s="34" t="s">
        <v>8052</v>
      </c>
      <c s="35" t="s">
        <v>5</v>
      </c>
      <c s="6" t="s">
        <v>8053</v>
      </c>
      <c s="36" t="s">
        <v>56</v>
      </c>
      <c s="37">
        <v>29.9</v>
      </c>
      <c s="36">
        <v>0</v>
      </c>
      <c s="36">
        <f>ROUND(G430*H430,6)</f>
      </c>
      <c r="L430" s="38">
        <v>0</v>
      </c>
      <c s="32">
        <f>ROUND(ROUND(L430,2)*ROUND(G430,3),2)</f>
      </c>
      <c s="36" t="s">
        <v>57</v>
      </c>
      <c>
        <f>(M430*21)/100</f>
      </c>
      <c t="s">
        <v>27</v>
      </c>
    </row>
    <row r="431" spans="1:5" ht="12.75">
      <c r="A431" s="35" t="s">
        <v>58</v>
      </c>
      <c r="E431" s="39" t="s">
        <v>8053</v>
      </c>
    </row>
    <row r="432" spans="1:5" ht="12.75">
      <c r="A432" s="35" t="s">
        <v>59</v>
      </c>
      <c r="E432" s="40" t="s">
        <v>5</v>
      </c>
    </row>
    <row r="433" spans="1:5" ht="12.75">
      <c r="A433" t="s">
        <v>60</v>
      </c>
      <c r="E433" s="39" t="s">
        <v>5</v>
      </c>
    </row>
    <row r="434" spans="1:16" ht="25.5">
      <c r="A434" t="s">
        <v>52</v>
      </c>
      <c s="34" t="s">
        <v>470</v>
      </c>
      <c s="34" t="s">
        <v>8054</v>
      </c>
      <c s="35" t="s">
        <v>5</v>
      </c>
      <c s="6" t="s">
        <v>8055</v>
      </c>
      <c s="36" t="s">
        <v>56</v>
      </c>
      <c s="37">
        <v>248</v>
      </c>
      <c s="36">
        <v>0</v>
      </c>
      <c s="36">
        <f>ROUND(G434*H434,6)</f>
      </c>
      <c r="L434" s="38">
        <v>0</v>
      </c>
      <c s="32">
        <f>ROUND(ROUND(L434,2)*ROUND(G434,3),2)</f>
      </c>
      <c s="36" t="s">
        <v>57</v>
      </c>
      <c>
        <f>(M434*21)/100</f>
      </c>
      <c t="s">
        <v>27</v>
      </c>
    </row>
    <row r="435" spans="1:5" ht="25.5">
      <c r="A435" s="35" t="s">
        <v>58</v>
      </c>
      <c r="E435" s="39" t="s">
        <v>8056</v>
      </c>
    </row>
    <row r="436" spans="1:5" ht="12.75">
      <c r="A436" s="35" t="s">
        <v>59</v>
      </c>
      <c r="E436" s="40" t="s">
        <v>5</v>
      </c>
    </row>
    <row r="437" spans="1:5" ht="12.75">
      <c r="A437" t="s">
        <v>60</v>
      </c>
      <c r="E437" s="39" t="s">
        <v>5</v>
      </c>
    </row>
    <row r="438" spans="1:16" ht="25.5">
      <c r="A438" t="s">
        <v>52</v>
      </c>
      <c s="34" t="s">
        <v>474</v>
      </c>
      <c s="34" t="s">
        <v>8057</v>
      </c>
      <c s="35" t="s">
        <v>5</v>
      </c>
      <c s="6" t="s">
        <v>8058</v>
      </c>
      <c s="36" t="s">
        <v>56</v>
      </c>
      <c s="37">
        <v>213.555</v>
      </c>
      <c s="36">
        <v>0</v>
      </c>
      <c s="36">
        <f>ROUND(G438*H438,6)</f>
      </c>
      <c r="L438" s="38">
        <v>0</v>
      </c>
      <c s="32">
        <f>ROUND(ROUND(L438,2)*ROUND(G438,3),2)</f>
      </c>
      <c s="36" t="s">
        <v>57</v>
      </c>
      <c>
        <f>(M438*21)/100</f>
      </c>
      <c t="s">
        <v>27</v>
      </c>
    </row>
    <row r="439" spans="1:5" ht="38.25">
      <c r="A439" s="35" t="s">
        <v>58</v>
      </c>
      <c r="E439" s="39" t="s">
        <v>8059</v>
      </c>
    </row>
    <row r="440" spans="1:5" ht="409.5">
      <c r="A440" s="35" t="s">
        <v>59</v>
      </c>
      <c r="E440" s="40" t="s">
        <v>8060</v>
      </c>
    </row>
    <row r="441" spans="1:5" ht="12.75">
      <c r="A441" t="s">
        <v>60</v>
      </c>
      <c r="E441" s="39" t="s">
        <v>5</v>
      </c>
    </row>
    <row r="442" spans="1:16" ht="38.25">
      <c r="A442" t="s">
        <v>52</v>
      </c>
      <c s="34" t="s">
        <v>478</v>
      </c>
      <c s="34" t="s">
        <v>3579</v>
      </c>
      <c s="35" t="s">
        <v>5</v>
      </c>
      <c s="6" t="s">
        <v>6484</v>
      </c>
      <c s="36" t="s">
        <v>737</v>
      </c>
      <c s="37">
        <v>3.6</v>
      </c>
      <c s="36">
        <v>0</v>
      </c>
      <c s="36">
        <f>ROUND(G442*H442,6)</f>
      </c>
      <c r="L442" s="38">
        <v>0</v>
      </c>
      <c s="32">
        <f>ROUND(ROUND(L442,2)*ROUND(G442,3),2)</f>
      </c>
      <c s="36" t="s">
        <v>57</v>
      </c>
      <c>
        <f>(M442*21)/100</f>
      </c>
      <c t="s">
        <v>27</v>
      </c>
    </row>
    <row r="443" spans="1:5" ht="38.25">
      <c r="A443" s="35" t="s">
        <v>58</v>
      </c>
      <c r="E443" s="39" t="s">
        <v>3581</v>
      </c>
    </row>
    <row r="444" spans="1:5" ht="12.75">
      <c r="A444" s="35" t="s">
        <v>59</v>
      </c>
      <c r="E444" s="40" t="s">
        <v>5</v>
      </c>
    </row>
    <row r="445" spans="1:5" ht="12.75">
      <c r="A445" t="s">
        <v>60</v>
      </c>
      <c r="E445" s="39" t="s">
        <v>5</v>
      </c>
    </row>
    <row r="446" spans="1:16" ht="12.75">
      <c r="A446" t="s">
        <v>52</v>
      </c>
      <c s="34" t="s">
        <v>482</v>
      </c>
      <c s="34" t="s">
        <v>8061</v>
      </c>
      <c s="35" t="s">
        <v>5</v>
      </c>
      <c s="6" t="s">
        <v>8062</v>
      </c>
      <c s="36" t="s">
        <v>56</v>
      </c>
      <c s="37">
        <v>248</v>
      </c>
      <c s="36">
        <v>0</v>
      </c>
      <c s="36">
        <f>ROUND(G446*H446,6)</f>
      </c>
      <c r="L446" s="38">
        <v>0</v>
      </c>
      <c s="32">
        <f>ROUND(ROUND(L446,2)*ROUND(G446,3),2)</f>
      </c>
      <c s="36" t="s">
        <v>57</v>
      </c>
      <c>
        <f>(M446*21)/100</f>
      </c>
      <c t="s">
        <v>27</v>
      </c>
    </row>
    <row r="447" spans="1:5" ht="12.75">
      <c r="A447" s="35" t="s">
        <v>58</v>
      </c>
      <c r="E447" s="39" t="s">
        <v>8062</v>
      </c>
    </row>
    <row r="448" spans="1:5" ht="12.75">
      <c r="A448" s="35" t="s">
        <v>59</v>
      </c>
      <c r="E448" s="40" t="s">
        <v>5</v>
      </c>
    </row>
    <row r="449" spans="1:5" ht="12.75">
      <c r="A449" t="s">
        <v>60</v>
      </c>
      <c r="E449" s="39" t="s">
        <v>5</v>
      </c>
    </row>
    <row r="450" spans="1:16" ht="12.75">
      <c r="A450" t="s">
        <v>52</v>
      </c>
      <c s="34" t="s">
        <v>486</v>
      </c>
      <c s="34" t="s">
        <v>8063</v>
      </c>
      <c s="35" t="s">
        <v>5</v>
      </c>
      <c s="6" t="s">
        <v>8064</v>
      </c>
      <c s="36" t="s">
        <v>1393</v>
      </c>
      <c s="37">
        <v>3.5</v>
      </c>
      <c s="36">
        <v>0</v>
      </c>
      <c s="36">
        <f>ROUND(G450*H450,6)</f>
      </c>
      <c r="L450" s="38">
        <v>0</v>
      </c>
      <c s="32">
        <f>ROUND(ROUND(L450,2)*ROUND(G450,3),2)</f>
      </c>
      <c s="36" t="s">
        <v>57</v>
      </c>
      <c>
        <f>(M450*21)/100</f>
      </c>
      <c t="s">
        <v>27</v>
      </c>
    </row>
    <row r="451" spans="1:5" ht="12.75">
      <c r="A451" s="35" t="s">
        <v>58</v>
      </c>
      <c r="E451" s="39" t="s">
        <v>8065</v>
      </c>
    </row>
    <row r="452" spans="1:5" ht="12.75">
      <c r="A452" s="35" t="s">
        <v>59</v>
      </c>
      <c r="E452" s="40" t="s">
        <v>5</v>
      </c>
    </row>
    <row r="453" spans="1:5" ht="12.75">
      <c r="A453" t="s">
        <v>60</v>
      </c>
      <c r="E453" s="39" t="s">
        <v>5</v>
      </c>
    </row>
    <row r="454" spans="1:13" ht="12.75">
      <c r="A454" t="s">
        <v>49</v>
      </c>
      <c r="C454" s="31" t="s">
        <v>6487</v>
      </c>
      <c r="E454" s="33" t="s">
        <v>6488</v>
      </c>
      <c r="J454" s="32">
        <f>0</f>
      </c>
      <c s="32">
        <f>0</f>
      </c>
      <c s="32">
        <f>0+L455+L459+L463+L467</f>
      </c>
      <c s="32">
        <f>0+M455+M459+M463+M467</f>
      </c>
    </row>
    <row r="455" spans="1:16" ht="12.75">
      <c r="A455" t="s">
        <v>52</v>
      </c>
      <c s="34" t="s">
        <v>490</v>
      </c>
      <c s="34" t="s">
        <v>6489</v>
      </c>
      <c s="35" t="s">
        <v>5</v>
      </c>
      <c s="6" t="s">
        <v>6490</v>
      </c>
      <c s="36" t="s">
        <v>56</v>
      </c>
      <c s="37">
        <v>640.05</v>
      </c>
      <c s="36">
        <v>0</v>
      </c>
      <c s="36">
        <f>ROUND(G455*H455,6)</f>
      </c>
      <c r="L455" s="38">
        <v>0</v>
      </c>
      <c s="32">
        <f>ROUND(ROUND(L455,2)*ROUND(G455,3),2)</f>
      </c>
      <c s="36" t="s">
        <v>57</v>
      </c>
      <c>
        <f>(M455*21)/100</f>
      </c>
      <c t="s">
        <v>27</v>
      </c>
    </row>
    <row r="456" spans="1:5" ht="12.75">
      <c r="A456" s="35" t="s">
        <v>58</v>
      </c>
      <c r="E456" s="39" t="s">
        <v>6491</v>
      </c>
    </row>
    <row r="457" spans="1:5" ht="25.5">
      <c r="A457" s="35" t="s">
        <v>59</v>
      </c>
      <c r="E457" s="40" t="s">
        <v>8066</v>
      </c>
    </row>
    <row r="458" spans="1:5" ht="25.5">
      <c r="A458" t="s">
        <v>60</v>
      </c>
      <c r="E458" s="39" t="s">
        <v>6493</v>
      </c>
    </row>
    <row r="459" spans="1:16" ht="25.5">
      <c r="A459" t="s">
        <v>52</v>
      </c>
      <c s="34" t="s">
        <v>494</v>
      </c>
      <c s="34" t="s">
        <v>6494</v>
      </c>
      <c s="35" t="s">
        <v>5</v>
      </c>
      <c s="6" t="s">
        <v>6495</v>
      </c>
      <c s="36" t="s">
        <v>737</v>
      </c>
      <c s="37">
        <v>1.8</v>
      </c>
      <c s="36">
        <v>0</v>
      </c>
      <c s="36">
        <f>ROUND(G459*H459,6)</f>
      </c>
      <c r="L459" s="38">
        <v>0</v>
      </c>
      <c s="32">
        <f>ROUND(ROUND(L459,2)*ROUND(G459,3),2)</f>
      </c>
      <c s="36" t="s">
        <v>57</v>
      </c>
      <c>
        <f>(M459*21)/100</f>
      </c>
      <c t="s">
        <v>27</v>
      </c>
    </row>
    <row r="460" spans="1:5" ht="25.5">
      <c r="A460" s="35" t="s">
        <v>58</v>
      </c>
      <c r="E460" s="39" t="s">
        <v>6495</v>
      </c>
    </row>
    <row r="461" spans="1:5" ht="12.75">
      <c r="A461" s="35" t="s">
        <v>59</v>
      </c>
      <c r="E461" s="40" t="s">
        <v>5</v>
      </c>
    </row>
    <row r="462" spans="1:5" ht="12.75">
      <c r="A462" t="s">
        <v>60</v>
      </c>
      <c r="E462" s="39" t="s">
        <v>5</v>
      </c>
    </row>
    <row r="463" spans="1:16" ht="25.5">
      <c r="A463" t="s">
        <v>52</v>
      </c>
      <c s="34" t="s">
        <v>498</v>
      </c>
      <c s="34" t="s">
        <v>6496</v>
      </c>
      <c s="35" t="s">
        <v>5</v>
      </c>
      <c s="6" t="s">
        <v>6497</v>
      </c>
      <c s="36" t="s">
        <v>56</v>
      </c>
      <c s="37">
        <v>368.029</v>
      </c>
      <c s="36">
        <v>0</v>
      </c>
      <c s="36">
        <f>ROUND(G463*H463,6)</f>
      </c>
      <c r="L463" s="38">
        <v>0</v>
      </c>
      <c s="32">
        <f>ROUND(ROUND(L463,2)*ROUND(G463,3),2)</f>
      </c>
      <c s="36" t="s">
        <v>57</v>
      </c>
      <c>
        <f>(M463*21)/100</f>
      </c>
      <c t="s">
        <v>27</v>
      </c>
    </row>
    <row r="464" spans="1:5" ht="12.75">
      <c r="A464" s="35" t="s">
        <v>58</v>
      </c>
      <c r="E464" s="39" t="s">
        <v>6498</v>
      </c>
    </row>
    <row r="465" spans="1:5" ht="12.75">
      <c r="A465" s="35" t="s">
        <v>59</v>
      </c>
      <c r="E465" s="40" t="s">
        <v>8067</v>
      </c>
    </row>
    <row r="466" spans="1:5" ht="12.75">
      <c r="A466" t="s">
        <v>60</v>
      </c>
      <c r="E466" s="39" t="s">
        <v>5</v>
      </c>
    </row>
    <row r="467" spans="1:16" ht="25.5">
      <c r="A467" t="s">
        <v>52</v>
      </c>
      <c s="34" t="s">
        <v>502</v>
      </c>
      <c s="34" t="s">
        <v>6500</v>
      </c>
      <c s="35" t="s">
        <v>5</v>
      </c>
      <c s="6" t="s">
        <v>6501</v>
      </c>
      <c s="36" t="s">
        <v>56</v>
      </c>
      <c s="37">
        <v>368.029</v>
      </c>
      <c s="36">
        <v>0</v>
      </c>
      <c s="36">
        <f>ROUND(G467*H467,6)</f>
      </c>
      <c r="L467" s="38">
        <v>0</v>
      </c>
      <c s="32">
        <f>ROUND(ROUND(L467,2)*ROUND(G467,3),2)</f>
      </c>
      <c s="36" t="s">
        <v>57</v>
      </c>
      <c>
        <f>(M467*21)/100</f>
      </c>
      <c t="s">
        <v>27</v>
      </c>
    </row>
    <row r="468" spans="1:5" ht="25.5">
      <c r="A468" s="35" t="s">
        <v>58</v>
      </c>
      <c r="E468" s="39" t="s">
        <v>6501</v>
      </c>
    </row>
    <row r="469" spans="1:5" ht="12.75">
      <c r="A469" s="35" t="s">
        <v>59</v>
      </c>
      <c r="E469" s="40" t="s">
        <v>8067</v>
      </c>
    </row>
    <row r="470" spans="1:5" ht="12.75">
      <c r="A470" t="s">
        <v>60</v>
      </c>
      <c r="E470" s="39" t="s">
        <v>5</v>
      </c>
    </row>
    <row r="471" spans="1:13" ht="12.75">
      <c r="A471" t="s">
        <v>49</v>
      </c>
      <c r="C471" s="31" t="s">
        <v>5418</v>
      </c>
      <c r="E471" s="33" t="s">
        <v>5419</v>
      </c>
      <c r="J471" s="32">
        <f>0</f>
      </c>
      <c s="32">
        <f>0</f>
      </c>
      <c s="32">
        <f>0+L472+L476+L480+L484+L488+L492+L496+L500+L504+L508+L512+L516+L520+L524+L528</f>
      </c>
      <c s="32">
        <f>0+M472+M476+M480+M484+M488+M492+M496+M500+M504+M508+M512+M516+M520+M524+M528</f>
      </c>
    </row>
    <row r="472" spans="1:16" ht="25.5">
      <c r="A472" t="s">
        <v>52</v>
      </c>
      <c s="34" t="s">
        <v>506</v>
      </c>
      <c s="34" t="s">
        <v>8068</v>
      </c>
      <c s="35" t="s">
        <v>5</v>
      </c>
      <c s="6" t="s">
        <v>8069</v>
      </c>
      <c s="36" t="s">
        <v>56</v>
      </c>
      <c s="37">
        <v>905.4</v>
      </c>
      <c s="36">
        <v>0</v>
      </c>
      <c s="36">
        <f>ROUND(G472*H472,6)</f>
      </c>
      <c r="L472" s="38">
        <v>0</v>
      </c>
      <c s="32">
        <f>ROUND(ROUND(L472,2)*ROUND(G472,3),2)</f>
      </c>
      <c s="36" t="s">
        <v>57</v>
      </c>
      <c>
        <f>(M472*21)/100</f>
      </c>
      <c t="s">
        <v>27</v>
      </c>
    </row>
    <row r="473" spans="1:5" ht="25.5">
      <c r="A473" s="35" t="s">
        <v>58</v>
      </c>
      <c r="E473" s="39" t="s">
        <v>8069</v>
      </c>
    </row>
    <row r="474" spans="1:5" ht="12.75">
      <c r="A474" s="35" t="s">
        <v>59</v>
      </c>
      <c r="E474" s="40" t="s">
        <v>5</v>
      </c>
    </row>
    <row r="475" spans="1:5" ht="12.75">
      <c r="A475" t="s">
        <v>60</v>
      </c>
      <c r="E475" s="39" t="s">
        <v>5</v>
      </c>
    </row>
    <row r="476" spans="1:16" ht="12.75">
      <c r="A476" t="s">
        <v>52</v>
      </c>
      <c s="34" t="s">
        <v>510</v>
      </c>
      <c s="34" t="s">
        <v>8070</v>
      </c>
      <c s="35" t="s">
        <v>5</v>
      </c>
      <c s="6" t="s">
        <v>8071</v>
      </c>
      <c s="36" t="s">
        <v>56</v>
      </c>
      <c s="37">
        <v>66.2</v>
      </c>
      <c s="36">
        <v>0</v>
      </c>
      <c s="36">
        <f>ROUND(G476*H476,6)</f>
      </c>
      <c r="L476" s="38">
        <v>0</v>
      </c>
      <c s="32">
        <f>ROUND(ROUND(L476,2)*ROUND(G476,3),2)</f>
      </c>
      <c s="36" t="s">
        <v>57</v>
      </c>
      <c>
        <f>(M476*21)/100</f>
      </c>
      <c t="s">
        <v>27</v>
      </c>
    </row>
    <row r="477" spans="1:5" ht="12.75">
      <c r="A477" s="35" t="s">
        <v>58</v>
      </c>
      <c r="E477" s="39" t="s">
        <v>8071</v>
      </c>
    </row>
    <row r="478" spans="1:5" ht="12.75">
      <c r="A478" s="35" t="s">
        <v>59</v>
      </c>
      <c r="E478" s="40" t="s">
        <v>5</v>
      </c>
    </row>
    <row r="479" spans="1:5" ht="12.75">
      <c r="A479" t="s">
        <v>60</v>
      </c>
      <c r="E479" s="39" t="s">
        <v>5</v>
      </c>
    </row>
    <row r="480" spans="1:16" ht="12.75">
      <c r="A480" t="s">
        <v>52</v>
      </c>
      <c s="34" t="s">
        <v>514</v>
      </c>
      <c s="34" t="s">
        <v>8072</v>
      </c>
      <c s="35" t="s">
        <v>5</v>
      </c>
      <c s="6" t="s">
        <v>8073</v>
      </c>
      <c s="36" t="s">
        <v>56</v>
      </c>
      <c s="37">
        <v>50.4</v>
      </c>
      <c s="36">
        <v>0</v>
      </c>
      <c s="36">
        <f>ROUND(G480*H480,6)</f>
      </c>
      <c r="L480" s="38">
        <v>0</v>
      </c>
      <c s="32">
        <f>ROUND(ROUND(L480,2)*ROUND(G480,3),2)</f>
      </c>
      <c s="36" t="s">
        <v>57</v>
      </c>
      <c>
        <f>(M480*21)/100</f>
      </c>
      <c t="s">
        <v>27</v>
      </c>
    </row>
    <row r="481" spans="1:5" ht="12.75">
      <c r="A481" s="35" t="s">
        <v>58</v>
      </c>
      <c r="E481" s="39" t="s">
        <v>8073</v>
      </c>
    </row>
    <row r="482" spans="1:5" ht="12.75">
      <c r="A482" s="35" t="s">
        <v>59</v>
      </c>
      <c r="E482" s="40" t="s">
        <v>5</v>
      </c>
    </row>
    <row r="483" spans="1:5" ht="12.75">
      <c r="A483" t="s">
        <v>60</v>
      </c>
      <c r="E483" s="39" t="s">
        <v>5</v>
      </c>
    </row>
    <row r="484" spans="1:16" ht="12.75">
      <c r="A484" t="s">
        <v>52</v>
      </c>
      <c s="34" t="s">
        <v>518</v>
      </c>
      <c s="34" t="s">
        <v>8074</v>
      </c>
      <c s="35" t="s">
        <v>5</v>
      </c>
      <c s="6" t="s">
        <v>8075</v>
      </c>
      <c s="36" t="s">
        <v>56</v>
      </c>
      <c s="37">
        <v>221</v>
      </c>
      <c s="36">
        <v>0</v>
      </c>
      <c s="36">
        <f>ROUND(G484*H484,6)</f>
      </c>
      <c r="L484" s="38">
        <v>0</v>
      </c>
      <c s="32">
        <f>ROUND(ROUND(L484,2)*ROUND(G484,3),2)</f>
      </c>
      <c s="36" t="s">
        <v>57</v>
      </c>
      <c>
        <f>(M484*21)/100</f>
      </c>
      <c t="s">
        <v>27</v>
      </c>
    </row>
    <row r="485" spans="1:5" ht="12.75">
      <c r="A485" s="35" t="s">
        <v>58</v>
      </c>
      <c r="E485" s="39" t="s">
        <v>8076</v>
      </c>
    </row>
    <row r="486" spans="1:5" ht="12.75">
      <c r="A486" s="35" t="s">
        <v>59</v>
      </c>
      <c r="E486" s="40" t="s">
        <v>5</v>
      </c>
    </row>
    <row r="487" spans="1:5" ht="12.75">
      <c r="A487" t="s">
        <v>60</v>
      </c>
      <c r="E487" s="39" t="s">
        <v>5</v>
      </c>
    </row>
    <row r="488" spans="1:16" ht="12.75">
      <c r="A488" t="s">
        <v>52</v>
      </c>
      <c s="34" t="s">
        <v>522</v>
      </c>
      <c s="34" t="s">
        <v>8077</v>
      </c>
      <c s="35" t="s">
        <v>5</v>
      </c>
      <c s="6" t="s">
        <v>8078</v>
      </c>
      <c s="36" t="s">
        <v>56</v>
      </c>
      <c s="37">
        <v>152.355</v>
      </c>
      <c s="36">
        <v>0</v>
      </c>
      <c s="36">
        <f>ROUND(G488*H488,6)</f>
      </c>
      <c r="L488" s="38">
        <v>0</v>
      </c>
      <c s="32">
        <f>ROUND(ROUND(L488,2)*ROUND(G488,3),2)</f>
      </c>
      <c s="36" t="s">
        <v>57</v>
      </c>
      <c>
        <f>(M488*21)/100</f>
      </c>
      <c t="s">
        <v>27</v>
      </c>
    </row>
    <row r="489" spans="1:5" ht="12.75">
      <c r="A489" s="35" t="s">
        <v>58</v>
      </c>
      <c r="E489" s="39" t="s">
        <v>8078</v>
      </c>
    </row>
    <row r="490" spans="1:5" ht="38.25">
      <c r="A490" s="35" t="s">
        <v>59</v>
      </c>
      <c r="E490" s="40" t="s">
        <v>8079</v>
      </c>
    </row>
    <row r="491" spans="1:5" ht="12.75">
      <c r="A491" t="s">
        <v>60</v>
      </c>
      <c r="E491" s="39" t="s">
        <v>5</v>
      </c>
    </row>
    <row r="492" spans="1:16" ht="12.75">
      <c r="A492" t="s">
        <v>52</v>
      </c>
      <c s="34" t="s">
        <v>526</v>
      </c>
      <c s="34" t="s">
        <v>8080</v>
      </c>
      <c s="35" t="s">
        <v>5</v>
      </c>
      <c s="6" t="s">
        <v>8081</v>
      </c>
      <c s="36" t="s">
        <v>56</v>
      </c>
      <c s="37">
        <v>730.2</v>
      </c>
      <c s="36">
        <v>0</v>
      </c>
      <c s="36">
        <f>ROUND(G492*H492,6)</f>
      </c>
      <c r="L492" s="38">
        <v>0</v>
      </c>
      <c s="32">
        <f>ROUND(ROUND(L492,2)*ROUND(G492,3),2)</f>
      </c>
      <c s="36" t="s">
        <v>57</v>
      </c>
      <c>
        <f>(M492*21)/100</f>
      </c>
      <c t="s">
        <v>27</v>
      </c>
    </row>
    <row r="493" spans="1:5" ht="12.75">
      <c r="A493" s="35" t="s">
        <v>58</v>
      </c>
      <c r="E493" s="39" t="s">
        <v>8081</v>
      </c>
    </row>
    <row r="494" spans="1:5" ht="12.75">
      <c r="A494" s="35" t="s">
        <v>59</v>
      </c>
      <c r="E494" s="40" t="s">
        <v>5</v>
      </c>
    </row>
    <row r="495" spans="1:5" ht="12.75">
      <c r="A495" t="s">
        <v>60</v>
      </c>
      <c r="E495" s="39" t="s">
        <v>5</v>
      </c>
    </row>
    <row r="496" spans="1:16" ht="25.5">
      <c r="A496" t="s">
        <v>52</v>
      </c>
      <c s="34" t="s">
        <v>530</v>
      </c>
      <c s="34" t="s">
        <v>8082</v>
      </c>
      <c s="35" t="s">
        <v>5</v>
      </c>
      <c s="6" t="s">
        <v>8083</v>
      </c>
      <c s="36" t="s">
        <v>56</v>
      </c>
      <c s="37">
        <v>626.9</v>
      </c>
      <c s="36">
        <v>0</v>
      </c>
      <c s="36">
        <f>ROUND(G496*H496,6)</f>
      </c>
      <c r="L496" s="38">
        <v>0</v>
      </c>
      <c s="32">
        <f>ROUND(ROUND(L496,2)*ROUND(G496,3),2)</f>
      </c>
      <c s="36" t="s">
        <v>57</v>
      </c>
      <c>
        <f>(M496*21)/100</f>
      </c>
      <c t="s">
        <v>27</v>
      </c>
    </row>
    <row r="497" spans="1:5" ht="25.5">
      <c r="A497" s="35" t="s">
        <v>58</v>
      </c>
      <c r="E497" s="39" t="s">
        <v>8083</v>
      </c>
    </row>
    <row r="498" spans="1:5" ht="12.75">
      <c r="A498" s="35" t="s">
        <v>59</v>
      </c>
      <c r="E498" s="40" t="s">
        <v>5</v>
      </c>
    </row>
    <row r="499" spans="1:5" ht="12.75">
      <c r="A499" t="s">
        <v>60</v>
      </c>
      <c r="E499" s="39" t="s">
        <v>5</v>
      </c>
    </row>
    <row r="500" spans="1:16" ht="25.5">
      <c r="A500" t="s">
        <v>52</v>
      </c>
      <c s="34" t="s">
        <v>534</v>
      </c>
      <c s="34" t="s">
        <v>6504</v>
      </c>
      <c s="35" t="s">
        <v>5</v>
      </c>
      <c s="6" t="s">
        <v>6505</v>
      </c>
      <c s="36" t="s">
        <v>56</v>
      </c>
      <c s="37">
        <v>563.6</v>
      </c>
      <c s="36">
        <v>0</v>
      </c>
      <c s="36">
        <f>ROUND(G500*H500,6)</f>
      </c>
      <c r="L500" s="38">
        <v>0</v>
      </c>
      <c s="32">
        <f>ROUND(ROUND(L500,2)*ROUND(G500,3),2)</f>
      </c>
      <c s="36" t="s">
        <v>57</v>
      </c>
      <c>
        <f>(M500*21)/100</f>
      </c>
      <c t="s">
        <v>27</v>
      </c>
    </row>
    <row r="501" spans="1:5" ht="25.5">
      <c r="A501" s="35" t="s">
        <v>58</v>
      </c>
      <c r="E501" s="39" t="s">
        <v>6505</v>
      </c>
    </row>
    <row r="502" spans="1:5" ht="12.75">
      <c r="A502" s="35" t="s">
        <v>59</v>
      </c>
      <c r="E502" s="40" t="s">
        <v>5</v>
      </c>
    </row>
    <row r="503" spans="1:5" ht="12.75">
      <c r="A503" t="s">
        <v>60</v>
      </c>
      <c r="E503" s="39" t="s">
        <v>5</v>
      </c>
    </row>
    <row r="504" spans="1:16" ht="25.5">
      <c r="A504" t="s">
        <v>52</v>
      </c>
      <c s="34" t="s">
        <v>538</v>
      </c>
      <c s="34" t="s">
        <v>8084</v>
      </c>
      <c s="35" t="s">
        <v>5</v>
      </c>
      <c s="6" t="s">
        <v>8085</v>
      </c>
      <c s="36" t="s">
        <v>56</v>
      </c>
      <c s="37">
        <v>64.6</v>
      </c>
      <c s="36">
        <v>0</v>
      </c>
      <c s="36">
        <f>ROUND(G504*H504,6)</f>
      </c>
      <c r="L504" s="38">
        <v>0</v>
      </c>
      <c s="32">
        <f>ROUND(ROUND(L504,2)*ROUND(G504,3),2)</f>
      </c>
      <c s="36" t="s">
        <v>57</v>
      </c>
      <c>
        <f>(M504*21)/100</f>
      </c>
      <c t="s">
        <v>27</v>
      </c>
    </row>
    <row r="505" spans="1:5" ht="25.5">
      <c r="A505" s="35" t="s">
        <v>58</v>
      </c>
      <c r="E505" s="39" t="s">
        <v>8085</v>
      </c>
    </row>
    <row r="506" spans="1:5" ht="38.25">
      <c r="A506" s="35" t="s">
        <v>59</v>
      </c>
      <c r="E506" s="40" t="s">
        <v>8086</v>
      </c>
    </row>
    <row r="507" spans="1:5" ht="12.75">
      <c r="A507" t="s">
        <v>60</v>
      </c>
      <c r="E507" s="39" t="s">
        <v>5</v>
      </c>
    </row>
    <row r="508" spans="1:16" ht="25.5">
      <c r="A508" t="s">
        <v>52</v>
      </c>
      <c s="34" t="s">
        <v>542</v>
      </c>
      <c s="34" t="s">
        <v>8087</v>
      </c>
      <c s="35" t="s">
        <v>5</v>
      </c>
      <c s="6" t="s">
        <v>8088</v>
      </c>
      <c s="36" t="s">
        <v>56</v>
      </c>
      <c s="37">
        <v>203.8</v>
      </c>
      <c s="36">
        <v>0</v>
      </c>
      <c s="36">
        <f>ROUND(G508*H508,6)</f>
      </c>
      <c r="L508" s="38">
        <v>0</v>
      </c>
      <c s="32">
        <f>ROUND(ROUND(L508,2)*ROUND(G508,3),2)</f>
      </c>
      <c s="36" t="s">
        <v>57</v>
      </c>
      <c>
        <f>(M508*21)/100</f>
      </c>
      <c t="s">
        <v>27</v>
      </c>
    </row>
    <row r="509" spans="1:5" ht="25.5">
      <c r="A509" s="35" t="s">
        <v>58</v>
      </c>
      <c r="E509" s="39" t="s">
        <v>8088</v>
      </c>
    </row>
    <row r="510" spans="1:5" ht="12.75">
      <c r="A510" s="35" t="s">
        <v>59</v>
      </c>
      <c r="E510" s="40" t="s">
        <v>5</v>
      </c>
    </row>
    <row r="511" spans="1:5" ht="12.75">
      <c r="A511" t="s">
        <v>60</v>
      </c>
      <c r="E511" s="39" t="s">
        <v>5</v>
      </c>
    </row>
    <row r="512" spans="1:16" ht="25.5">
      <c r="A512" t="s">
        <v>52</v>
      </c>
      <c s="34" t="s">
        <v>546</v>
      </c>
      <c s="34" t="s">
        <v>8089</v>
      </c>
      <c s="35" t="s">
        <v>5</v>
      </c>
      <c s="6" t="s">
        <v>8090</v>
      </c>
      <c s="36" t="s">
        <v>56</v>
      </c>
      <c s="37">
        <v>823.1</v>
      </c>
      <c s="36">
        <v>0</v>
      </c>
      <c s="36">
        <f>ROUND(G512*H512,6)</f>
      </c>
      <c r="L512" s="38">
        <v>0</v>
      </c>
      <c s="32">
        <f>ROUND(ROUND(L512,2)*ROUND(G512,3),2)</f>
      </c>
      <c s="36" t="s">
        <v>57</v>
      </c>
      <c>
        <f>(M512*21)/100</f>
      </c>
      <c t="s">
        <v>27</v>
      </c>
    </row>
    <row r="513" spans="1:5" ht="25.5">
      <c r="A513" s="35" t="s">
        <v>58</v>
      </c>
      <c r="E513" s="39" t="s">
        <v>8091</v>
      </c>
    </row>
    <row r="514" spans="1:5" ht="12.75">
      <c r="A514" s="35" t="s">
        <v>59</v>
      </c>
      <c r="E514" s="40" t="s">
        <v>5</v>
      </c>
    </row>
    <row r="515" spans="1:5" ht="12.75">
      <c r="A515" t="s">
        <v>60</v>
      </c>
      <c r="E515" s="39" t="s">
        <v>5</v>
      </c>
    </row>
    <row r="516" spans="1:16" ht="25.5">
      <c r="A516" t="s">
        <v>52</v>
      </c>
      <c s="34" t="s">
        <v>550</v>
      </c>
      <c s="34" t="s">
        <v>6506</v>
      </c>
      <c s="35" t="s">
        <v>5</v>
      </c>
      <c s="6" t="s">
        <v>6507</v>
      </c>
      <c s="36" t="s">
        <v>737</v>
      </c>
      <c s="37">
        <v>4.2</v>
      </c>
      <c s="36">
        <v>0</v>
      </c>
      <c s="36">
        <f>ROUND(G516*H516,6)</f>
      </c>
      <c r="L516" s="38">
        <v>0</v>
      </c>
      <c s="32">
        <f>ROUND(ROUND(L516,2)*ROUND(G516,3),2)</f>
      </c>
      <c s="36" t="s">
        <v>57</v>
      </c>
      <c>
        <f>(M516*21)/100</f>
      </c>
      <c t="s">
        <v>27</v>
      </c>
    </row>
    <row r="517" spans="1:5" ht="25.5">
      <c r="A517" s="35" t="s">
        <v>58</v>
      </c>
      <c r="E517" s="39" t="s">
        <v>6507</v>
      </c>
    </row>
    <row r="518" spans="1:5" ht="12.75">
      <c r="A518" s="35" t="s">
        <v>59</v>
      </c>
      <c r="E518" s="40" t="s">
        <v>5</v>
      </c>
    </row>
    <row r="519" spans="1:5" ht="12.75">
      <c r="A519" t="s">
        <v>60</v>
      </c>
      <c r="E519" s="39" t="s">
        <v>5</v>
      </c>
    </row>
    <row r="520" spans="1:16" ht="12.75">
      <c r="A520" t="s">
        <v>52</v>
      </c>
      <c s="34" t="s">
        <v>554</v>
      </c>
      <c s="34" t="s">
        <v>1303</v>
      </c>
      <c s="35" t="s">
        <v>5</v>
      </c>
      <c s="6" t="s">
        <v>8092</v>
      </c>
      <c s="36" t="s">
        <v>56</v>
      </c>
      <c s="37">
        <v>15.5</v>
      </c>
      <c s="36">
        <v>0</v>
      </c>
      <c s="36">
        <f>ROUND(G520*H520,6)</f>
      </c>
      <c r="L520" s="38">
        <v>0</v>
      </c>
      <c s="32">
        <f>ROUND(ROUND(L520,2)*ROUND(G520,3),2)</f>
      </c>
      <c s="36" t="s">
        <v>57</v>
      </c>
      <c>
        <f>(M520*21)/100</f>
      </c>
      <c t="s">
        <v>27</v>
      </c>
    </row>
    <row r="521" spans="1:5" ht="12.75">
      <c r="A521" s="35" t="s">
        <v>58</v>
      </c>
      <c r="E521" s="39" t="s">
        <v>8093</v>
      </c>
    </row>
    <row r="522" spans="1:5" ht="12.75">
      <c r="A522" s="35" t="s">
        <v>59</v>
      </c>
      <c r="E522" s="40" t="s">
        <v>5</v>
      </c>
    </row>
    <row r="523" spans="1:5" ht="12.75">
      <c r="A523" t="s">
        <v>60</v>
      </c>
      <c r="E523" s="39" t="s">
        <v>5</v>
      </c>
    </row>
    <row r="524" spans="1:16" ht="25.5">
      <c r="A524" t="s">
        <v>52</v>
      </c>
      <c s="34" t="s">
        <v>558</v>
      </c>
      <c s="34" t="s">
        <v>1308</v>
      </c>
      <c s="35" t="s">
        <v>5</v>
      </c>
      <c s="6" t="s">
        <v>8094</v>
      </c>
      <c s="36" t="s">
        <v>56</v>
      </c>
      <c s="37">
        <v>221</v>
      </c>
      <c s="36">
        <v>0</v>
      </c>
      <c s="36">
        <f>ROUND(G524*H524,6)</f>
      </c>
      <c r="L524" s="38">
        <v>0</v>
      </c>
      <c s="32">
        <f>ROUND(ROUND(L524,2)*ROUND(G524,3),2)</f>
      </c>
      <c s="36" t="s">
        <v>57</v>
      </c>
      <c>
        <f>(M524*21)/100</f>
      </c>
      <c t="s">
        <v>27</v>
      </c>
    </row>
    <row r="525" spans="1:5" ht="12.75">
      <c r="A525" s="35" t="s">
        <v>58</v>
      </c>
      <c r="E525" s="39" t="s">
        <v>8095</v>
      </c>
    </row>
    <row r="526" spans="1:5" ht="12.75">
      <c r="A526" s="35" t="s">
        <v>59</v>
      </c>
      <c r="E526" s="40" t="s">
        <v>5</v>
      </c>
    </row>
    <row r="527" spans="1:5" ht="12.75">
      <c r="A527" t="s">
        <v>60</v>
      </c>
      <c r="E527" s="39" t="s">
        <v>5</v>
      </c>
    </row>
    <row r="528" spans="1:16" ht="25.5">
      <c r="A528" t="s">
        <v>52</v>
      </c>
      <c s="34" t="s">
        <v>562</v>
      </c>
      <c s="34" t="s">
        <v>1310</v>
      </c>
      <c s="35" t="s">
        <v>5</v>
      </c>
      <c s="6" t="s">
        <v>8096</v>
      </c>
      <c s="36" t="s">
        <v>56</v>
      </c>
      <c s="37">
        <v>70.9</v>
      </c>
      <c s="36">
        <v>0</v>
      </c>
      <c s="36">
        <f>ROUND(G528*H528,6)</f>
      </c>
      <c r="L528" s="38">
        <v>0</v>
      </c>
      <c s="32">
        <f>ROUND(ROUND(L528,2)*ROUND(G528,3),2)</f>
      </c>
      <c s="36" t="s">
        <v>57</v>
      </c>
      <c>
        <f>(M528*21)/100</f>
      </c>
      <c t="s">
        <v>27</v>
      </c>
    </row>
    <row r="529" spans="1:5" ht="12.75">
      <c r="A529" s="35" t="s">
        <v>58</v>
      </c>
      <c r="E529" s="39" t="s">
        <v>8097</v>
      </c>
    </row>
    <row r="530" spans="1:5" ht="12.75">
      <c r="A530" s="35" t="s">
        <v>59</v>
      </c>
      <c r="E530" s="40" t="s">
        <v>5</v>
      </c>
    </row>
    <row r="531" spans="1:5" ht="12.75">
      <c r="A531" t="s">
        <v>60</v>
      </c>
      <c r="E531" s="39" t="s">
        <v>5</v>
      </c>
    </row>
    <row r="532" spans="1:13" ht="12.75">
      <c r="A532" t="s">
        <v>49</v>
      </c>
      <c r="C532" s="31" t="s">
        <v>2085</v>
      </c>
      <c r="E532" s="33" t="s">
        <v>6508</v>
      </c>
      <c r="J532" s="32">
        <f>0</f>
      </c>
      <c s="32">
        <f>0</f>
      </c>
      <c s="32">
        <f>0+L533+L537+L541</f>
      </c>
      <c s="32">
        <f>0+M533+M537+M541</f>
      </c>
    </row>
    <row r="533" spans="1:16" ht="12.75">
      <c r="A533" t="s">
        <v>52</v>
      </c>
      <c s="34" t="s">
        <v>566</v>
      </c>
      <c s="34" t="s">
        <v>8098</v>
      </c>
      <c s="35" t="s">
        <v>5</v>
      </c>
      <c s="6" t="s">
        <v>8099</v>
      </c>
      <c s="36" t="s">
        <v>101</v>
      </c>
      <c s="37">
        <v>80</v>
      </c>
      <c s="36">
        <v>0</v>
      </c>
      <c s="36">
        <f>ROUND(G533*H533,6)</f>
      </c>
      <c r="L533" s="38">
        <v>0</v>
      </c>
      <c s="32">
        <f>ROUND(ROUND(L533,2)*ROUND(G533,3),2)</f>
      </c>
      <c s="36" t="s">
        <v>57</v>
      </c>
      <c>
        <f>(M533*21)/100</f>
      </c>
      <c t="s">
        <v>27</v>
      </c>
    </row>
    <row r="534" spans="1:5" ht="12.75">
      <c r="A534" s="35" t="s">
        <v>58</v>
      </c>
      <c r="E534" s="39" t="s">
        <v>8099</v>
      </c>
    </row>
    <row r="535" spans="1:5" ht="12.75">
      <c r="A535" s="35" t="s">
        <v>59</v>
      </c>
      <c r="E535" s="40" t="s">
        <v>5</v>
      </c>
    </row>
    <row r="536" spans="1:5" ht="12.75">
      <c r="A536" t="s">
        <v>60</v>
      </c>
      <c r="E536" s="39" t="s">
        <v>5</v>
      </c>
    </row>
    <row r="537" spans="1:16" ht="12.75">
      <c r="A537" t="s">
        <v>52</v>
      </c>
      <c s="34" t="s">
        <v>570</v>
      </c>
      <c s="34" t="s">
        <v>8100</v>
      </c>
      <c s="35" t="s">
        <v>5</v>
      </c>
      <c s="6" t="s">
        <v>8101</v>
      </c>
      <c s="36" t="s">
        <v>1393</v>
      </c>
      <c s="37">
        <v>148.5</v>
      </c>
      <c s="36">
        <v>0</v>
      </c>
      <c s="36">
        <f>ROUND(G537*H537,6)</f>
      </c>
      <c r="L537" s="38">
        <v>0</v>
      </c>
      <c s="32">
        <f>ROUND(ROUND(L537,2)*ROUND(G537,3),2)</f>
      </c>
      <c s="36" t="s">
        <v>57</v>
      </c>
      <c>
        <f>(M537*21)/100</f>
      </c>
      <c t="s">
        <v>27</v>
      </c>
    </row>
    <row r="538" spans="1:5" ht="12.75">
      <c r="A538" s="35" t="s">
        <v>58</v>
      </c>
      <c r="E538" s="39" t="s">
        <v>8101</v>
      </c>
    </row>
    <row r="539" spans="1:5" ht="12.75">
      <c r="A539" s="35" t="s">
        <v>59</v>
      </c>
      <c r="E539" s="40" t="s">
        <v>5</v>
      </c>
    </row>
    <row r="540" spans="1:5" ht="12.75">
      <c r="A540" t="s">
        <v>60</v>
      </c>
      <c r="E540" s="39" t="s">
        <v>5</v>
      </c>
    </row>
    <row r="541" spans="1:16" ht="25.5">
      <c r="A541" t="s">
        <v>52</v>
      </c>
      <c s="34" t="s">
        <v>574</v>
      </c>
      <c s="34" t="s">
        <v>8102</v>
      </c>
      <c s="35" t="s">
        <v>5</v>
      </c>
      <c s="6" t="s">
        <v>8103</v>
      </c>
      <c s="36" t="s">
        <v>78</v>
      </c>
      <c s="37">
        <v>148.5</v>
      </c>
      <c s="36">
        <v>0</v>
      </c>
      <c s="36">
        <f>ROUND(G541*H541,6)</f>
      </c>
      <c r="L541" s="38">
        <v>0</v>
      </c>
      <c s="32">
        <f>ROUND(ROUND(L541,2)*ROUND(G541,3),2)</f>
      </c>
      <c s="36" t="s">
        <v>57</v>
      </c>
      <c>
        <f>(M541*21)/100</f>
      </c>
      <c t="s">
        <v>27</v>
      </c>
    </row>
    <row r="542" spans="1:5" ht="25.5">
      <c r="A542" s="35" t="s">
        <v>58</v>
      </c>
      <c r="E542" s="39" t="s">
        <v>8103</v>
      </c>
    </row>
    <row r="543" spans="1:5" ht="12.75">
      <c r="A543" s="35" t="s">
        <v>59</v>
      </c>
      <c r="E543" s="40" t="s">
        <v>5</v>
      </c>
    </row>
    <row r="544" spans="1:5" ht="12.75">
      <c r="A544" t="s">
        <v>60</v>
      </c>
      <c r="E544" s="39" t="s">
        <v>5</v>
      </c>
    </row>
    <row r="545" spans="1:13" ht="12.75">
      <c r="A545" t="s">
        <v>49</v>
      </c>
      <c r="C545" s="31" t="s">
        <v>6521</v>
      </c>
      <c r="E545" s="33" t="s">
        <v>6522</v>
      </c>
      <c r="J545" s="32">
        <f>0</f>
      </c>
      <c s="32">
        <f>0</f>
      </c>
      <c s="32">
        <f>0+L546+L550+L554+L558+L562+L566+L570+L574+L578+L582+L586+L590+L594+L598+L602+L606+L610</f>
      </c>
      <c s="32">
        <f>0+M546+M550+M554+M558+M562+M566+M570+M574+M578+M582+M586+M590+M594+M598+M602+M606+M610</f>
      </c>
    </row>
    <row r="546" spans="1:16" ht="12.75">
      <c r="A546" t="s">
        <v>52</v>
      </c>
      <c s="34" t="s">
        <v>578</v>
      </c>
      <c s="34" t="s">
        <v>8104</v>
      </c>
      <c s="35" t="s">
        <v>5</v>
      </c>
      <c s="6" t="s">
        <v>8105</v>
      </c>
      <c s="36" t="s">
        <v>65</v>
      </c>
      <c s="37">
        <v>7.6</v>
      </c>
      <c s="36">
        <v>0</v>
      </c>
      <c s="36">
        <f>ROUND(G546*H546,6)</f>
      </c>
      <c r="L546" s="38">
        <v>0</v>
      </c>
      <c s="32">
        <f>ROUND(ROUND(L546,2)*ROUND(G546,3),2)</f>
      </c>
      <c s="36" t="s">
        <v>57</v>
      </c>
      <c>
        <f>(M546*21)/100</f>
      </c>
      <c t="s">
        <v>27</v>
      </c>
    </row>
    <row r="547" spans="1:5" ht="12.75">
      <c r="A547" s="35" t="s">
        <v>58</v>
      </c>
      <c r="E547" s="39" t="s">
        <v>8105</v>
      </c>
    </row>
    <row r="548" spans="1:5" ht="12.75">
      <c r="A548" s="35" t="s">
        <v>59</v>
      </c>
      <c r="E548" s="40" t="s">
        <v>5</v>
      </c>
    </row>
    <row r="549" spans="1:5" ht="12.75">
      <c r="A549" t="s">
        <v>60</v>
      </c>
      <c r="E549" s="39" t="s">
        <v>5</v>
      </c>
    </row>
    <row r="550" spans="1:16" ht="12.75">
      <c r="A550" t="s">
        <v>52</v>
      </c>
      <c s="34" t="s">
        <v>582</v>
      </c>
      <c s="34" t="s">
        <v>8106</v>
      </c>
      <c s="35" t="s">
        <v>5</v>
      </c>
      <c s="6" t="s">
        <v>8107</v>
      </c>
      <c s="36" t="s">
        <v>65</v>
      </c>
      <c s="37">
        <v>16.7</v>
      </c>
      <c s="36">
        <v>0</v>
      </c>
      <c s="36">
        <f>ROUND(G550*H550,6)</f>
      </c>
      <c r="L550" s="38">
        <v>0</v>
      </c>
      <c s="32">
        <f>ROUND(ROUND(L550,2)*ROUND(G550,3),2)</f>
      </c>
      <c s="36" t="s">
        <v>57</v>
      </c>
      <c>
        <f>(M550*21)/100</f>
      </c>
      <c t="s">
        <v>27</v>
      </c>
    </row>
    <row r="551" spans="1:5" ht="12.75">
      <c r="A551" s="35" t="s">
        <v>58</v>
      </c>
      <c r="E551" s="39" t="s">
        <v>8107</v>
      </c>
    </row>
    <row r="552" spans="1:5" ht="12.75">
      <c r="A552" s="35" t="s">
        <v>59</v>
      </c>
      <c r="E552" s="40" t="s">
        <v>5</v>
      </c>
    </row>
    <row r="553" spans="1:5" ht="12.75">
      <c r="A553" t="s">
        <v>60</v>
      </c>
      <c r="E553" s="39" t="s">
        <v>5</v>
      </c>
    </row>
    <row r="554" spans="1:16" ht="12.75">
      <c r="A554" t="s">
        <v>52</v>
      </c>
      <c s="34" t="s">
        <v>586</v>
      </c>
      <c s="34" t="s">
        <v>8108</v>
      </c>
      <c s="35" t="s">
        <v>5</v>
      </c>
      <c s="6" t="s">
        <v>8109</v>
      </c>
      <c s="36" t="s">
        <v>65</v>
      </c>
      <c s="37">
        <v>7.7</v>
      </c>
      <c s="36">
        <v>0</v>
      </c>
      <c s="36">
        <f>ROUND(G554*H554,6)</f>
      </c>
      <c r="L554" s="38">
        <v>0</v>
      </c>
      <c s="32">
        <f>ROUND(ROUND(L554,2)*ROUND(G554,3),2)</f>
      </c>
      <c s="36" t="s">
        <v>57</v>
      </c>
      <c>
        <f>(M554*21)/100</f>
      </c>
      <c t="s">
        <v>27</v>
      </c>
    </row>
    <row r="555" spans="1:5" ht="12.75">
      <c r="A555" s="35" t="s">
        <v>58</v>
      </c>
      <c r="E555" s="39" t="s">
        <v>8109</v>
      </c>
    </row>
    <row r="556" spans="1:5" ht="12.75">
      <c r="A556" s="35" t="s">
        <v>59</v>
      </c>
      <c r="E556" s="40" t="s">
        <v>5</v>
      </c>
    </row>
    <row r="557" spans="1:5" ht="12.75">
      <c r="A557" t="s">
        <v>60</v>
      </c>
      <c r="E557" s="39" t="s">
        <v>5</v>
      </c>
    </row>
    <row r="558" spans="1:16" ht="12.75">
      <c r="A558" t="s">
        <v>52</v>
      </c>
      <c s="34" t="s">
        <v>590</v>
      </c>
      <c s="34" t="s">
        <v>8110</v>
      </c>
      <c s="35" t="s">
        <v>5</v>
      </c>
      <c s="6" t="s">
        <v>8111</v>
      </c>
      <c s="36" t="s">
        <v>65</v>
      </c>
      <c s="37">
        <v>13.4</v>
      </c>
      <c s="36">
        <v>0</v>
      </c>
      <c s="36">
        <f>ROUND(G558*H558,6)</f>
      </c>
      <c r="L558" s="38">
        <v>0</v>
      </c>
      <c s="32">
        <f>ROUND(ROUND(L558,2)*ROUND(G558,3),2)</f>
      </c>
      <c s="36" t="s">
        <v>57</v>
      </c>
      <c>
        <f>(M558*21)/100</f>
      </c>
      <c t="s">
        <v>27</v>
      </c>
    </row>
    <row r="559" spans="1:5" ht="12.75">
      <c r="A559" s="35" t="s">
        <v>58</v>
      </c>
      <c r="E559" s="39" t="s">
        <v>8111</v>
      </c>
    </row>
    <row r="560" spans="1:5" ht="12.75">
      <c r="A560" s="35" t="s">
        <v>59</v>
      </c>
      <c r="E560" s="40" t="s">
        <v>5</v>
      </c>
    </row>
    <row r="561" spans="1:5" ht="12.75">
      <c r="A561" t="s">
        <v>60</v>
      </c>
      <c r="E561" s="39" t="s">
        <v>5</v>
      </c>
    </row>
    <row r="562" spans="1:16" ht="12.75">
      <c r="A562" t="s">
        <v>52</v>
      </c>
      <c s="34" t="s">
        <v>594</v>
      </c>
      <c s="34" t="s">
        <v>8112</v>
      </c>
      <c s="35" t="s">
        <v>5</v>
      </c>
      <c s="6" t="s">
        <v>8113</v>
      </c>
      <c s="36" t="s">
        <v>56</v>
      </c>
      <c s="37">
        <v>210.2</v>
      </c>
      <c s="36">
        <v>0</v>
      </c>
      <c s="36">
        <f>ROUND(G562*H562,6)</f>
      </c>
      <c r="L562" s="38">
        <v>0</v>
      </c>
      <c s="32">
        <f>ROUND(ROUND(L562,2)*ROUND(G562,3),2)</f>
      </c>
      <c s="36" t="s">
        <v>57</v>
      </c>
      <c>
        <f>(M562*21)/100</f>
      </c>
      <c t="s">
        <v>27</v>
      </c>
    </row>
    <row r="563" spans="1:5" ht="12.75">
      <c r="A563" s="35" t="s">
        <v>58</v>
      </c>
      <c r="E563" s="39" t="s">
        <v>8113</v>
      </c>
    </row>
    <row r="564" spans="1:5" ht="12.75">
      <c r="A564" s="35" t="s">
        <v>59</v>
      </c>
      <c r="E564" s="40" t="s">
        <v>5</v>
      </c>
    </row>
    <row r="565" spans="1:5" ht="12.75">
      <c r="A565" t="s">
        <v>60</v>
      </c>
      <c r="E565" s="39" t="s">
        <v>5</v>
      </c>
    </row>
    <row r="566" spans="1:16" ht="12.75">
      <c r="A566" t="s">
        <v>52</v>
      </c>
      <c s="34" t="s">
        <v>598</v>
      </c>
      <c s="34" t="s">
        <v>8114</v>
      </c>
      <c s="35" t="s">
        <v>5</v>
      </c>
      <c s="6" t="s">
        <v>8115</v>
      </c>
      <c s="36" t="s">
        <v>65</v>
      </c>
      <c s="37">
        <v>14.7</v>
      </c>
      <c s="36">
        <v>0</v>
      </c>
      <c s="36">
        <f>ROUND(G566*H566,6)</f>
      </c>
      <c r="L566" s="38">
        <v>0</v>
      </c>
      <c s="32">
        <f>ROUND(ROUND(L566,2)*ROUND(G566,3),2)</f>
      </c>
      <c s="36" t="s">
        <v>57</v>
      </c>
      <c>
        <f>(M566*21)/100</f>
      </c>
      <c t="s">
        <v>27</v>
      </c>
    </row>
    <row r="567" spans="1:5" ht="12.75">
      <c r="A567" s="35" t="s">
        <v>58</v>
      </c>
      <c r="E567" s="39" t="s">
        <v>8115</v>
      </c>
    </row>
    <row r="568" spans="1:5" ht="12.75">
      <c r="A568" s="35" t="s">
        <v>59</v>
      </c>
      <c r="E568" s="40" t="s">
        <v>5</v>
      </c>
    </row>
    <row r="569" spans="1:5" ht="12.75">
      <c r="A569" t="s">
        <v>60</v>
      </c>
      <c r="E569" s="39" t="s">
        <v>5</v>
      </c>
    </row>
    <row r="570" spans="1:16" ht="25.5">
      <c r="A570" t="s">
        <v>52</v>
      </c>
      <c s="34" t="s">
        <v>602</v>
      </c>
      <c s="34" t="s">
        <v>8116</v>
      </c>
      <c s="35" t="s">
        <v>5</v>
      </c>
      <c s="6" t="s">
        <v>8117</v>
      </c>
      <c s="36" t="s">
        <v>65</v>
      </c>
      <c s="37">
        <v>130.14</v>
      </c>
      <c s="36">
        <v>0</v>
      </c>
      <c s="36">
        <f>ROUND(G570*H570,6)</f>
      </c>
      <c r="L570" s="38">
        <v>0</v>
      </c>
      <c s="32">
        <f>ROUND(ROUND(L570,2)*ROUND(G570,3),2)</f>
      </c>
      <c s="36" t="s">
        <v>57</v>
      </c>
      <c>
        <f>(M570*21)/100</f>
      </c>
      <c t="s">
        <v>27</v>
      </c>
    </row>
    <row r="571" spans="1:5" ht="25.5">
      <c r="A571" s="35" t="s">
        <v>58</v>
      </c>
      <c r="E571" s="39" t="s">
        <v>8118</v>
      </c>
    </row>
    <row r="572" spans="1:5" ht="51">
      <c r="A572" s="35" t="s">
        <v>59</v>
      </c>
      <c r="E572" s="40" t="s">
        <v>8119</v>
      </c>
    </row>
    <row r="573" spans="1:5" ht="12.75">
      <c r="A573" t="s">
        <v>60</v>
      </c>
      <c r="E573" s="39" t="s">
        <v>5</v>
      </c>
    </row>
    <row r="574" spans="1:16" ht="38.25">
      <c r="A574" t="s">
        <v>52</v>
      </c>
      <c s="34" t="s">
        <v>606</v>
      </c>
      <c s="34" t="s">
        <v>8120</v>
      </c>
      <c s="35" t="s">
        <v>5</v>
      </c>
      <c s="6" t="s">
        <v>8121</v>
      </c>
      <c s="36" t="s">
        <v>78</v>
      </c>
      <c s="37">
        <v>813.3</v>
      </c>
      <c s="36">
        <v>0</v>
      </c>
      <c s="36">
        <f>ROUND(G574*H574,6)</f>
      </c>
      <c r="L574" s="38">
        <v>0</v>
      </c>
      <c s="32">
        <f>ROUND(ROUND(L574,2)*ROUND(G574,3),2)</f>
      </c>
      <c s="36" t="s">
        <v>57</v>
      </c>
      <c>
        <f>(M574*21)/100</f>
      </c>
      <c t="s">
        <v>27</v>
      </c>
    </row>
    <row r="575" spans="1:5" ht="38.25">
      <c r="A575" s="35" t="s">
        <v>58</v>
      </c>
      <c r="E575" s="39" t="s">
        <v>8122</v>
      </c>
    </row>
    <row r="576" spans="1:5" ht="12.75">
      <c r="A576" s="35" t="s">
        <v>59</v>
      </c>
      <c r="E576" s="40" t="s">
        <v>5</v>
      </c>
    </row>
    <row r="577" spans="1:5" ht="12.75">
      <c r="A577" t="s">
        <v>60</v>
      </c>
      <c r="E577" s="39" t="s">
        <v>5</v>
      </c>
    </row>
    <row r="578" spans="1:16" ht="38.25">
      <c r="A578" t="s">
        <v>52</v>
      </c>
      <c s="34" t="s">
        <v>610</v>
      </c>
      <c s="34" t="s">
        <v>8123</v>
      </c>
      <c s="35" t="s">
        <v>5</v>
      </c>
      <c s="6" t="s">
        <v>8124</v>
      </c>
      <c s="36" t="s">
        <v>56</v>
      </c>
      <c s="37">
        <v>352</v>
      </c>
      <c s="36">
        <v>0</v>
      </c>
      <c s="36">
        <f>ROUND(G578*H578,6)</f>
      </c>
      <c r="L578" s="38">
        <v>0</v>
      </c>
      <c s="32">
        <f>ROUND(ROUND(L578,2)*ROUND(G578,3),2)</f>
      </c>
      <c s="36" t="s">
        <v>57</v>
      </c>
      <c>
        <f>(M578*21)/100</f>
      </c>
      <c t="s">
        <v>27</v>
      </c>
    </row>
    <row r="579" spans="1:5" ht="38.25">
      <c r="A579" s="35" t="s">
        <v>58</v>
      </c>
      <c r="E579" s="39" t="s">
        <v>8124</v>
      </c>
    </row>
    <row r="580" spans="1:5" ht="25.5">
      <c r="A580" s="35" t="s">
        <v>59</v>
      </c>
      <c r="E580" s="40" t="s">
        <v>8125</v>
      </c>
    </row>
    <row r="581" spans="1:5" ht="12.75">
      <c r="A581" t="s">
        <v>60</v>
      </c>
      <c r="E581" s="39" t="s">
        <v>5</v>
      </c>
    </row>
    <row r="582" spans="1:16" ht="25.5">
      <c r="A582" t="s">
        <v>52</v>
      </c>
      <c s="34" t="s">
        <v>614</v>
      </c>
      <c s="34" t="s">
        <v>8126</v>
      </c>
      <c s="35" t="s">
        <v>5</v>
      </c>
      <c s="6" t="s">
        <v>8127</v>
      </c>
      <c s="36" t="s">
        <v>56</v>
      </c>
      <c s="37">
        <v>352</v>
      </c>
      <c s="36">
        <v>0</v>
      </c>
      <c s="36">
        <f>ROUND(G582*H582,6)</f>
      </c>
      <c r="L582" s="38">
        <v>0</v>
      </c>
      <c s="32">
        <f>ROUND(ROUND(L582,2)*ROUND(G582,3),2)</f>
      </c>
      <c s="36" t="s">
        <v>57</v>
      </c>
      <c>
        <f>(M582*21)/100</f>
      </c>
      <c t="s">
        <v>27</v>
      </c>
    </row>
    <row r="583" spans="1:5" ht="25.5">
      <c r="A583" s="35" t="s">
        <v>58</v>
      </c>
      <c r="E583" s="39" t="s">
        <v>8127</v>
      </c>
    </row>
    <row r="584" spans="1:5" ht="25.5">
      <c r="A584" s="35" t="s">
        <v>59</v>
      </c>
      <c r="E584" s="40" t="s">
        <v>8125</v>
      </c>
    </row>
    <row r="585" spans="1:5" ht="12.75">
      <c r="A585" t="s">
        <v>60</v>
      </c>
      <c r="E585" s="39" t="s">
        <v>5</v>
      </c>
    </row>
    <row r="586" spans="1:16" ht="25.5">
      <c r="A586" t="s">
        <v>52</v>
      </c>
      <c s="34" t="s">
        <v>619</v>
      </c>
      <c s="34" t="s">
        <v>8128</v>
      </c>
      <c s="35" t="s">
        <v>5</v>
      </c>
      <c s="6" t="s">
        <v>8129</v>
      </c>
      <c s="36" t="s">
        <v>56</v>
      </c>
      <c s="37">
        <v>367.5</v>
      </c>
      <c s="36">
        <v>0</v>
      </c>
      <c s="36">
        <f>ROUND(G586*H586,6)</f>
      </c>
      <c r="L586" s="38">
        <v>0</v>
      </c>
      <c s="32">
        <f>ROUND(ROUND(L586,2)*ROUND(G586,3),2)</f>
      </c>
      <c s="36" t="s">
        <v>57</v>
      </c>
      <c>
        <f>(M586*21)/100</f>
      </c>
      <c t="s">
        <v>27</v>
      </c>
    </row>
    <row r="587" spans="1:5" ht="25.5">
      <c r="A587" s="35" t="s">
        <v>58</v>
      </c>
      <c r="E587" s="39" t="s">
        <v>8129</v>
      </c>
    </row>
    <row r="588" spans="1:5" ht="12.75">
      <c r="A588" s="35" t="s">
        <v>59</v>
      </c>
      <c r="E588" s="40" t="s">
        <v>5</v>
      </c>
    </row>
    <row r="589" spans="1:5" ht="12.75">
      <c r="A589" t="s">
        <v>60</v>
      </c>
      <c r="E589" s="39" t="s">
        <v>5</v>
      </c>
    </row>
    <row r="590" spans="1:16" ht="25.5">
      <c r="A590" t="s">
        <v>52</v>
      </c>
      <c s="34" t="s">
        <v>623</v>
      </c>
      <c s="34" t="s">
        <v>8130</v>
      </c>
      <c s="35" t="s">
        <v>5</v>
      </c>
      <c s="6" t="s">
        <v>8131</v>
      </c>
      <c s="36" t="s">
        <v>65</v>
      </c>
      <c s="37">
        <v>45</v>
      </c>
      <c s="36">
        <v>0</v>
      </c>
      <c s="36">
        <f>ROUND(G590*H590,6)</f>
      </c>
      <c r="L590" s="38">
        <v>0</v>
      </c>
      <c s="32">
        <f>ROUND(ROUND(L590,2)*ROUND(G590,3),2)</f>
      </c>
      <c s="36" t="s">
        <v>57</v>
      </c>
      <c>
        <f>(M590*21)/100</f>
      </c>
      <c t="s">
        <v>27</v>
      </c>
    </row>
    <row r="591" spans="1:5" ht="25.5">
      <c r="A591" s="35" t="s">
        <v>58</v>
      </c>
      <c r="E591" s="39" t="s">
        <v>8132</v>
      </c>
    </row>
    <row r="592" spans="1:5" ht="25.5">
      <c r="A592" s="35" t="s">
        <v>59</v>
      </c>
      <c r="E592" s="40" t="s">
        <v>8133</v>
      </c>
    </row>
    <row r="593" spans="1:5" ht="12.75">
      <c r="A593" t="s">
        <v>60</v>
      </c>
      <c r="E593" s="39" t="s">
        <v>5</v>
      </c>
    </row>
    <row r="594" spans="1:16" ht="25.5">
      <c r="A594" t="s">
        <v>52</v>
      </c>
      <c s="34" t="s">
        <v>627</v>
      </c>
      <c s="34" t="s">
        <v>8134</v>
      </c>
      <c s="35" t="s">
        <v>5</v>
      </c>
      <c s="6" t="s">
        <v>8135</v>
      </c>
      <c s="36" t="s">
        <v>56</v>
      </c>
      <c s="37">
        <v>68.1</v>
      </c>
      <c s="36">
        <v>0</v>
      </c>
      <c s="36">
        <f>ROUND(G594*H594,6)</f>
      </c>
      <c r="L594" s="38">
        <v>0</v>
      </c>
      <c s="32">
        <f>ROUND(ROUND(L594,2)*ROUND(G594,3),2)</f>
      </c>
      <c s="36" t="s">
        <v>57</v>
      </c>
      <c>
        <f>(M594*21)/100</f>
      </c>
      <c t="s">
        <v>27</v>
      </c>
    </row>
    <row r="595" spans="1:5" ht="25.5">
      <c r="A595" s="35" t="s">
        <v>58</v>
      </c>
      <c r="E595" s="39" t="s">
        <v>8135</v>
      </c>
    </row>
    <row r="596" spans="1:5" ht="12.75">
      <c r="A596" s="35" t="s">
        <v>59</v>
      </c>
      <c r="E596" s="40" t="s">
        <v>5</v>
      </c>
    </row>
    <row r="597" spans="1:5" ht="12.75">
      <c r="A597" t="s">
        <v>60</v>
      </c>
      <c r="E597" s="39" t="s">
        <v>5</v>
      </c>
    </row>
    <row r="598" spans="1:16" ht="12.75">
      <c r="A598" t="s">
        <v>52</v>
      </c>
      <c s="34" t="s">
        <v>631</v>
      </c>
      <c s="34" t="s">
        <v>8136</v>
      </c>
      <c s="35" t="s">
        <v>5</v>
      </c>
      <c s="6" t="s">
        <v>8137</v>
      </c>
      <c s="36" t="s">
        <v>78</v>
      </c>
      <c s="37">
        <v>529.1</v>
      </c>
      <c s="36">
        <v>0</v>
      </c>
      <c s="36">
        <f>ROUND(G598*H598,6)</f>
      </c>
      <c r="L598" s="38">
        <v>0</v>
      </c>
      <c s="32">
        <f>ROUND(ROUND(L598,2)*ROUND(G598,3),2)</f>
      </c>
      <c s="36" t="s">
        <v>57</v>
      </c>
      <c>
        <f>(M598*21)/100</f>
      </c>
      <c t="s">
        <v>27</v>
      </c>
    </row>
    <row r="599" spans="1:5" ht="12.75">
      <c r="A599" s="35" t="s">
        <v>58</v>
      </c>
      <c r="E599" s="39" t="s">
        <v>8137</v>
      </c>
    </row>
    <row r="600" spans="1:5" ht="25.5">
      <c r="A600" s="35" t="s">
        <v>59</v>
      </c>
      <c r="E600" s="40" t="s">
        <v>8138</v>
      </c>
    </row>
    <row r="601" spans="1:5" ht="12.75">
      <c r="A601" t="s">
        <v>60</v>
      </c>
      <c r="E601" s="39" t="s">
        <v>5</v>
      </c>
    </row>
    <row r="602" spans="1:16" ht="25.5">
      <c r="A602" t="s">
        <v>52</v>
      </c>
      <c s="34" t="s">
        <v>635</v>
      </c>
      <c s="34" t="s">
        <v>8139</v>
      </c>
      <c s="35" t="s">
        <v>5</v>
      </c>
      <c s="6" t="s">
        <v>8140</v>
      </c>
      <c s="36" t="s">
        <v>56</v>
      </c>
      <c s="37">
        <v>224</v>
      </c>
      <c s="36">
        <v>0</v>
      </c>
      <c s="36">
        <f>ROUND(G602*H602,6)</f>
      </c>
      <c r="L602" s="38">
        <v>0</v>
      </c>
      <c s="32">
        <f>ROUND(ROUND(L602,2)*ROUND(G602,3),2)</f>
      </c>
      <c s="36" t="s">
        <v>57</v>
      </c>
      <c>
        <f>(M602*21)/100</f>
      </c>
      <c t="s">
        <v>27</v>
      </c>
    </row>
    <row r="603" spans="1:5" ht="25.5">
      <c r="A603" s="35" t="s">
        <v>58</v>
      </c>
      <c r="E603" s="39" t="s">
        <v>8140</v>
      </c>
    </row>
    <row r="604" spans="1:5" ht="12.75">
      <c r="A604" s="35" t="s">
        <v>59</v>
      </c>
      <c r="E604" s="40" t="s">
        <v>5</v>
      </c>
    </row>
    <row r="605" spans="1:5" ht="12.75">
      <c r="A605" t="s">
        <v>60</v>
      </c>
      <c r="E605" s="39" t="s">
        <v>5</v>
      </c>
    </row>
    <row r="606" spans="1:16" ht="25.5">
      <c r="A606" t="s">
        <v>52</v>
      </c>
      <c s="34" t="s">
        <v>639</v>
      </c>
      <c s="34" t="s">
        <v>8141</v>
      </c>
      <c s="35" t="s">
        <v>5</v>
      </c>
      <c s="6" t="s">
        <v>8142</v>
      </c>
      <c s="36" t="s">
        <v>56</v>
      </c>
      <c s="37">
        <v>214.3</v>
      </c>
      <c s="36">
        <v>0</v>
      </c>
      <c s="36">
        <f>ROUND(G606*H606,6)</f>
      </c>
      <c r="L606" s="38">
        <v>0</v>
      </c>
      <c s="32">
        <f>ROUND(ROUND(L606,2)*ROUND(G606,3),2)</f>
      </c>
      <c s="36" t="s">
        <v>57</v>
      </c>
      <c>
        <f>(M606*21)/100</f>
      </c>
      <c t="s">
        <v>27</v>
      </c>
    </row>
    <row r="607" spans="1:5" ht="25.5">
      <c r="A607" s="35" t="s">
        <v>58</v>
      </c>
      <c r="E607" s="39" t="s">
        <v>8142</v>
      </c>
    </row>
    <row r="608" spans="1:5" ht="12.75">
      <c r="A608" s="35" t="s">
        <v>59</v>
      </c>
      <c r="E608" s="40" t="s">
        <v>5</v>
      </c>
    </row>
    <row r="609" spans="1:5" ht="12.75">
      <c r="A609" t="s">
        <v>60</v>
      </c>
      <c r="E609" s="39" t="s">
        <v>5</v>
      </c>
    </row>
    <row r="610" spans="1:16" ht="25.5">
      <c r="A610" t="s">
        <v>52</v>
      </c>
      <c s="34" t="s">
        <v>643</v>
      </c>
      <c s="34" t="s">
        <v>8143</v>
      </c>
      <c s="35" t="s">
        <v>5</v>
      </c>
      <c s="6" t="s">
        <v>8144</v>
      </c>
      <c s="36" t="s">
        <v>737</v>
      </c>
      <c s="37">
        <v>42.7</v>
      </c>
      <c s="36">
        <v>0</v>
      </c>
      <c s="36">
        <f>ROUND(G610*H610,6)</f>
      </c>
      <c r="L610" s="38">
        <v>0</v>
      </c>
      <c s="32">
        <f>ROUND(ROUND(L610,2)*ROUND(G610,3),2)</f>
      </c>
      <c s="36" t="s">
        <v>57</v>
      </c>
      <c>
        <f>(M610*21)/100</f>
      </c>
      <c t="s">
        <v>27</v>
      </c>
    </row>
    <row r="611" spans="1:5" ht="25.5">
      <c r="A611" s="35" t="s">
        <v>58</v>
      </c>
      <c r="E611" s="39" t="s">
        <v>8145</v>
      </c>
    </row>
    <row r="612" spans="1:5" ht="12.75">
      <c r="A612" s="35" t="s">
        <v>59</v>
      </c>
      <c r="E612" s="40" t="s">
        <v>5</v>
      </c>
    </row>
    <row r="613" spans="1:5" ht="12.75">
      <c r="A613" t="s">
        <v>60</v>
      </c>
      <c r="E613" s="39" t="s">
        <v>5</v>
      </c>
    </row>
    <row r="614" spans="1:13" ht="12.75">
      <c r="A614" t="s">
        <v>49</v>
      </c>
      <c r="C614" s="31" t="s">
        <v>6532</v>
      </c>
      <c r="E614" s="33" t="s">
        <v>6533</v>
      </c>
      <c r="J614" s="32">
        <f>0</f>
      </c>
      <c s="32">
        <f>0</f>
      </c>
      <c s="32">
        <f>0+L615+L619+L623</f>
      </c>
      <c s="32">
        <f>0+M615+M619+M623</f>
      </c>
    </row>
    <row r="615" spans="1:16" ht="12.75">
      <c r="A615" t="s">
        <v>52</v>
      </c>
      <c s="34" t="s">
        <v>647</v>
      </c>
      <c s="34" t="s">
        <v>8146</v>
      </c>
      <c s="35" t="s">
        <v>5</v>
      </c>
      <c s="6" t="s">
        <v>8147</v>
      </c>
      <c s="36" t="s">
        <v>56</v>
      </c>
      <c s="37">
        <v>14</v>
      </c>
      <c s="36">
        <v>0</v>
      </c>
      <c s="36">
        <f>ROUND(G615*H615,6)</f>
      </c>
      <c r="L615" s="38">
        <v>0</v>
      </c>
      <c s="32">
        <f>ROUND(ROUND(L615,2)*ROUND(G615,3),2)</f>
      </c>
      <c s="36" t="s">
        <v>57</v>
      </c>
      <c>
        <f>(M615*21)/100</f>
      </c>
      <c t="s">
        <v>27</v>
      </c>
    </row>
    <row r="616" spans="1:5" ht="12.75">
      <c r="A616" s="35" t="s">
        <v>58</v>
      </c>
      <c r="E616" s="39" t="s">
        <v>8148</v>
      </c>
    </row>
    <row r="617" spans="1:5" ht="12.75">
      <c r="A617" s="35" t="s">
        <v>59</v>
      </c>
      <c r="E617" s="40" t="s">
        <v>5</v>
      </c>
    </row>
    <row r="618" spans="1:5" ht="12.75">
      <c r="A618" t="s">
        <v>60</v>
      </c>
      <c r="E618" s="39" t="s">
        <v>5</v>
      </c>
    </row>
    <row r="619" spans="1:16" ht="12.75">
      <c r="A619" t="s">
        <v>52</v>
      </c>
      <c s="34" t="s">
        <v>651</v>
      </c>
      <c s="34" t="s">
        <v>8149</v>
      </c>
      <c s="35" t="s">
        <v>5</v>
      </c>
      <c s="6" t="s">
        <v>8150</v>
      </c>
      <c s="36" t="s">
        <v>56</v>
      </c>
      <c s="37">
        <v>25.7</v>
      </c>
      <c s="36">
        <v>0</v>
      </c>
      <c s="36">
        <f>ROUND(G619*H619,6)</f>
      </c>
      <c r="L619" s="38">
        <v>0</v>
      </c>
      <c s="32">
        <f>ROUND(ROUND(L619,2)*ROUND(G619,3),2)</f>
      </c>
      <c s="36" t="s">
        <v>57</v>
      </c>
      <c>
        <f>(M619*21)/100</f>
      </c>
      <c t="s">
        <v>27</v>
      </c>
    </row>
    <row r="620" spans="1:5" ht="12.75">
      <c r="A620" s="35" t="s">
        <v>58</v>
      </c>
      <c r="E620" s="39" t="s">
        <v>8151</v>
      </c>
    </row>
    <row r="621" spans="1:5" ht="12.75">
      <c r="A621" s="35" t="s">
        <v>59</v>
      </c>
      <c r="E621" s="40" t="s">
        <v>5</v>
      </c>
    </row>
    <row r="622" spans="1:5" ht="12.75">
      <c r="A622" t="s">
        <v>60</v>
      </c>
      <c r="E622" s="39" t="s">
        <v>5</v>
      </c>
    </row>
    <row r="623" spans="1:16" ht="25.5">
      <c r="A623" t="s">
        <v>52</v>
      </c>
      <c s="34" t="s">
        <v>655</v>
      </c>
      <c s="34" t="s">
        <v>6545</v>
      </c>
      <c s="35" t="s">
        <v>5</v>
      </c>
      <c s="6" t="s">
        <v>6546</v>
      </c>
      <c s="36" t="s">
        <v>737</v>
      </c>
      <c s="37">
        <v>0.6</v>
      </c>
      <c s="36">
        <v>0</v>
      </c>
      <c s="36">
        <f>ROUND(G623*H623,6)</f>
      </c>
      <c r="L623" s="38">
        <v>0</v>
      </c>
      <c s="32">
        <f>ROUND(ROUND(L623,2)*ROUND(G623,3),2)</f>
      </c>
      <c s="36" t="s">
        <v>57</v>
      </c>
      <c>
        <f>(M623*21)/100</f>
      </c>
      <c t="s">
        <v>27</v>
      </c>
    </row>
    <row r="624" spans="1:5" ht="25.5">
      <c r="A624" s="35" t="s">
        <v>58</v>
      </c>
      <c r="E624" s="39" t="s">
        <v>6547</v>
      </c>
    </row>
    <row r="625" spans="1:5" ht="12.75">
      <c r="A625" s="35" t="s">
        <v>59</v>
      </c>
      <c r="E625" s="40" t="s">
        <v>5</v>
      </c>
    </row>
    <row r="626" spans="1:5" ht="12.75">
      <c r="A626" t="s">
        <v>60</v>
      </c>
      <c r="E626" s="39" t="s">
        <v>5</v>
      </c>
    </row>
    <row r="627" spans="1:13" ht="12.75">
      <c r="A627" t="s">
        <v>49</v>
      </c>
      <c r="C627" s="31" t="s">
        <v>6548</v>
      </c>
      <c r="E627" s="33" t="s">
        <v>6549</v>
      </c>
      <c r="J627" s="32">
        <f>0</f>
      </c>
      <c s="32">
        <f>0</f>
      </c>
      <c s="32">
        <f>0+L628+L632+L636+L640+L644+L648+L652+L656+L660+L664</f>
      </c>
      <c s="32">
        <f>0+M628+M632+M636+M640+M644+M648+M652+M656+M660+M664</f>
      </c>
    </row>
    <row r="628" spans="1:16" ht="25.5">
      <c r="A628" t="s">
        <v>52</v>
      </c>
      <c s="34" t="s">
        <v>659</v>
      </c>
      <c s="34" t="s">
        <v>6569</v>
      </c>
      <c s="35" t="s">
        <v>5</v>
      </c>
      <c s="6" t="s">
        <v>8152</v>
      </c>
      <c s="36" t="s">
        <v>78</v>
      </c>
      <c s="37">
        <v>65.8</v>
      </c>
      <c s="36">
        <v>0</v>
      </c>
      <c s="36">
        <f>ROUND(G628*H628,6)</f>
      </c>
      <c r="L628" s="38">
        <v>0</v>
      </c>
      <c s="32">
        <f>ROUND(ROUND(L628,2)*ROUND(G628,3),2)</f>
      </c>
      <c s="36" t="s">
        <v>57</v>
      </c>
      <c>
        <f>(M628*21)/100</f>
      </c>
      <c t="s">
        <v>27</v>
      </c>
    </row>
    <row r="629" spans="1:5" ht="25.5">
      <c r="A629" s="35" t="s">
        <v>58</v>
      </c>
      <c r="E629" s="39" t="s">
        <v>8153</v>
      </c>
    </row>
    <row r="630" spans="1:5" ht="25.5">
      <c r="A630" s="35" t="s">
        <v>59</v>
      </c>
      <c r="E630" s="40" t="s">
        <v>8154</v>
      </c>
    </row>
    <row r="631" spans="1:5" ht="12.75">
      <c r="A631" t="s">
        <v>60</v>
      </c>
      <c r="E631" s="39" t="s">
        <v>5</v>
      </c>
    </row>
    <row r="632" spans="1:16" ht="25.5">
      <c r="A632" t="s">
        <v>52</v>
      </c>
      <c s="34" t="s">
        <v>663</v>
      </c>
      <c s="34" t="s">
        <v>8155</v>
      </c>
      <c s="35" t="s">
        <v>5</v>
      </c>
      <c s="6" t="s">
        <v>8156</v>
      </c>
      <c s="36" t="s">
        <v>78</v>
      </c>
      <c s="37">
        <v>38</v>
      </c>
      <c s="36">
        <v>0</v>
      </c>
      <c s="36">
        <f>ROUND(G632*H632,6)</f>
      </c>
      <c r="L632" s="38">
        <v>0</v>
      </c>
      <c s="32">
        <f>ROUND(ROUND(L632,2)*ROUND(G632,3),2)</f>
      </c>
      <c s="36" t="s">
        <v>57</v>
      </c>
      <c>
        <f>(M632*21)/100</f>
      </c>
      <c t="s">
        <v>27</v>
      </c>
    </row>
    <row r="633" spans="1:5" ht="25.5">
      <c r="A633" s="35" t="s">
        <v>58</v>
      </c>
      <c r="E633" s="39" t="s">
        <v>8157</v>
      </c>
    </row>
    <row r="634" spans="1:5" ht="25.5">
      <c r="A634" s="35" t="s">
        <v>59</v>
      </c>
      <c r="E634" s="40" t="s">
        <v>8158</v>
      </c>
    </row>
    <row r="635" spans="1:5" ht="12.75">
      <c r="A635" t="s">
        <v>60</v>
      </c>
      <c r="E635" s="39" t="s">
        <v>5</v>
      </c>
    </row>
    <row r="636" spans="1:16" ht="25.5">
      <c r="A636" t="s">
        <v>52</v>
      </c>
      <c s="34" t="s">
        <v>667</v>
      </c>
      <c s="34" t="s">
        <v>6579</v>
      </c>
      <c s="35" t="s">
        <v>5</v>
      </c>
      <c s="6" t="s">
        <v>6580</v>
      </c>
      <c s="36" t="s">
        <v>737</v>
      </c>
      <c s="37">
        <v>3</v>
      </c>
      <c s="36">
        <v>0</v>
      </c>
      <c s="36">
        <f>ROUND(G636*H636,6)</f>
      </c>
      <c r="L636" s="38">
        <v>0</v>
      </c>
      <c s="32">
        <f>ROUND(ROUND(L636,2)*ROUND(G636,3),2)</f>
      </c>
      <c s="36" t="s">
        <v>57</v>
      </c>
      <c>
        <f>(M636*21)/100</f>
      </c>
      <c t="s">
        <v>27</v>
      </c>
    </row>
    <row r="637" spans="1:5" ht="25.5">
      <c r="A637" s="35" t="s">
        <v>58</v>
      </c>
      <c r="E637" s="39" t="s">
        <v>6580</v>
      </c>
    </row>
    <row r="638" spans="1:5" ht="12.75">
      <c r="A638" s="35" t="s">
        <v>59</v>
      </c>
      <c r="E638" s="40" t="s">
        <v>5</v>
      </c>
    </row>
    <row r="639" spans="1:5" ht="12.75">
      <c r="A639" t="s">
        <v>60</v>
      </c>
      <c r="E639" s="39" t="s">
        <v>5</v>
      </c>
    </row>
    <row r="640" spans="1:16" ht="25.5">
      <c r="A640" t="s">
        <v>52</v>
      </c>
      <c s="34" t="s">
        <v>672</v>
      </c>
      <c s="34" t="s">
        <v>6581</v>
      </c>
      <c s="35" t="s">
        <v>5</v>
      </c>
      <c s="6" t="s">
        <v>8159</v>
      </c>
      <c s="36" t="s">
        <v>78</v>
      </c>
      <c s="37">
        <v>50.9</v>
      </c>
      <c s="36">
        <v>0</v>
      </c>
      <c s="36">
        <f>ROUND(G640*H640,6)</f>
      </c>
      <c r="L640" s="38">
        <v>0</v>
      </c>
      <c s="32">
        <f>ROUND(ROUND(L640,2)*ROUND(G640,3),2)</f>
      </c>
      <c s="36" t="s">
        <v>57</v>
      </c>
      <c>
        <f>(M640*21)/100</f>
      </c>
      <c t="s">
        <v>27</v>
      </c>
    </row>
    <row r="641" spans="1:5" ht="25.5">
      <c r="A641" s="35" t="s">
        <v>58</v>
      </c>
      <c r="E641" s="39" t="s">
        <v>8160</v>
      </c>
    </row>
    <row r="642" spans="1:5" ht="63.75">
      <c r="A642" s="35" t="s">
        <v>59</v>
      </c>
      <c r="E642" s="40" t="s">
        <v>8161</v>
      </c>
    </row>
    <row r="643" spans="1:5" ht="12.75">
      <c r="A643" t="s">
        <v>60</v>
      </c>
      <c r="E643" s="39" t="s">
        <v>5</v>
      </c>
    </row>
    <row r="644" spans="1:16" ht="25.5">
      <c r="A644" t="s">
        <v>52</v>
      </c>
      <c s="34" t="s">
        <v>676</v>
      </c>
      <c s="34" t="s">
        <v>6585</v>
      </c>
      <c s="35" t="s">
        <v>5</v>
      </c>
      <c s="6" t="s">
        <v>6586</v>
      </c>
      <c s="36" t="s">
        <v>56</v>
      </c>
      <c s="37">
        <v>352</v>
      </c>
      <c s="36">
        <v>0</v>
      </c>
      <c s="36">
        <f>ROUND(G644*H644,6)</f>
      </c>
      <c r="L644" s="38">
        <v>0</v>
      </c>
      <c s="32">
        <f>ROUND(ROUND(L644,2)*ROUND(G644,3),2)</f>
      </c>
      <c s="36" t="s">
        <v>57</v>
      </c>
      <c>
        <f>(M644*21)/100</f>
      </c>
      <c t="s">
        <v>27</v>
      </c>
    </row>
    <row r="645" spans="1:5" ht="12.75">
      <c r="A645" s="35" t="s">
        <v>58</v>
      </c>
      <c r="E645" s="39" t="s">
        <v>6587</v>
      </c>
    </row>
    <row r="646" spans="1:5" ht="12.75">
      <c r="A646" s="35" t="s">
        <v>59</v>
      </c>
      <c r="E646" s="40" t="s">
        <v>5</v>
      </c>
    </row>
    <row r="647" spans="1:5" ht="12.75">
      <c r="A647" t="s">
        <v>60</v>
      </c>
      <c r="E647" s="39" t="s">
        <v>5</v>
      </c>
    </row>
    <row r="648" spans="1:16" ht="25.5">
      <c r="A648" t="s">
        <v>52</v>
      </c>
      <c s="34" t="s">
        <v>680</v>
      </c>
      <c s="34" t="s">
        <v>8162</v>
      </c>
      <c s="35" t="s">
        <v>5</v>
      </c>
      <c s="6" t="s">
        <v>8163</v>
      </c>
      <c s="36" t="s">
        <v>78</v>
      </c>
      <c s="37">
        <v>50.8</v>
      </c>
      <c s="36">
        <v>0</v>
      </c>
      <c s="36">
        <f>ROUND(G648*H648,6)</f>
      </c>
      <c r="L648" s="38">
        <v>0</v>
      </c>
      <c s="32">
        <f>ROUND(ROUND(L648,2)*ROUND(G648,3),2)</f>
      </c>
      <c s="36" t="s">
        <v>57</v>
      </c>
      <c>
        <f>(M648*21)/100</f>
      </c>
      <c t="s">
        <v>27</v>
      </c>
    </row>
    <row r="649" spans="1:5" ht="25.5">
      <c r="A649" s="35" t="s">
        <v>58</v>
      </c>
      <c r="E649" s="39" t="s">
        <v>8164</v>
      </c>
    </row>
    <row r="650" spans="1:5" ht="12.75">
      <c r="A650" s="35" t="s">
        <v>59</v>
      </c>
      <c r="E650" s="40" t="s">
        <v>5</v>
      </c>
    </row>
    <row r="651" spans="1:5" ht="12.75">
      <c r="A651" t="s">
        <v>60</v>
      </c>
      <c r="E651" s="39" t="s">
        <v>5</v>
      </c>
    </row>
    <row r="652" spans="1:16" ht="25.5">
      <c r="A652" t="s">
        <v>52</v>
      </c>
      <c s="34" t="s">
        <v>684</v>
      </c>
      <c s="34" t="s">
        <v>8165</v>
      </c>
      <c s="35" t="s">
        <v>5</v>
      </c>
      <c s="6" t="s">
        <v>8166</v>
      </c>
      <c s="36" t="s">
        <v>78</v>
      </c>
      <c s="37">
        <v>13</v>
      </c>
      <c s="36">
        <v>0</v>
      </c>
      <c s="36">
        <f>ROUND(G652*H652,6)</f>
      </c>
      <c r="L652" s="38">
        <v>0</v>
      </c>
      <c s="32">
        <f>ROUND(ROUND(L652,2)*ROUND(G652,3),2)</f>
      </c>
      <c s="36" t="s">
        <v>57</v>
      </c>
      <c>
        <f>(M652*21)/100</f>
      </c>
      <c t="s">
        <v>27</v>
      </c>
    </row>
    <row r="653" spans="1:5" ht="25.5">
      <c r="A653" s="35" t="s">
        <v>58</v>
      </c>
      <c r="E653" s="39" t="s">
        <v>6561</v>
      </c>
    </row>
    <row r="654" spans="1:5" ht="25.5">
      <c r="A654" s="35" t="s">
        <v>59</v>
      </c>
      <c r="E654" s="40" t="s">
        <v>6562</v>
      </c>
    </row>
    <row r="655" spans="1:5" ht="12.75">
      <c r="A655" t="s">
        <v>60</v>
      </c>
      <c r="E655" s="39" t="s">
        <v>5</v>
      </c>
    </row>
    <row r="656" spans="1:16" ht="25.5">
      <c r="A656" t="s">
        <v>52</v>
      </c>
      <c s="34" t="s">
        <v>688</v>
      </c>
      <c s="34" t="s">
        <v>8167</v>
      </c>
      <c s="35" t="s">
        <v>5</v>
      </c>
      <c s="6" t="s">
        <v>8168</v>
      </c>
      <c s="36" t="s">
        <v>78</v>
      </c>
      <c s="37">
        <v>10</v>
      </c>
      <c s="36">
        <v>0</v>
      </c>
      <c s="36">
        <f>ROUND(G656*H656,6)</f>
      </c>
      <c r="L656" s="38">
        <v>0</v>
      </c>
      <c s="32">
        <f>ROUND(ROUND(L656,2)*ROUND(G656,3),2)</f>
      </c>
      <c s="36" t="s">
        <v>57</v>
      </c>
      <c>
        <f>(M656*21)/100</f>
      </c>
      <c t="s">
        <v>27</v>
      </c>
    </row>
    <row r="657" spans="1:5" ht="25.5">
      <c r="A657" s="35" t="s">
        <v>58</v>
      </c>
      <c r="E657" s="39" t="s">
        <v>8169</v>
      </c>
    </row>
    <row r="658" spans="1:5" ht="25.5">
      <c r="A658" s="35" t="s">
        <v>59</v>
      </c>
      <c r="E658" s="40" t="s">
        <v>8170</v>
      </c>
    </row>
    <row r="659" spans="1:5" ht="12.75">
      <c r="A659" t="s">
        <v>60</v>
      </c>
      <c r="E659" s="39" t="s">
        <v>5</v>
      </c>
    </row>
    <row r="660" spans="1:16" ht="12.75">
      <c r="A660" t="s">
        <v>52</v>
      </c>
      <c s="34" t="s">
        <v>715</v>
      </c>
      <c s="34" t="s">
        <v>8171</v>
      </c>
      <c s="35" t="s">
        <v>5</v>
      </c>
      <c s="6" t="s">
        <v>8172</v>
      </c>
      <c s="36" t="s">
        <v>101</v>
      </c>
      <c s="37">
        <v>2</v>
      </c>
      <c s="36">
        <v>0</v>
      </c>
      <c s="36">
        <f>ROUND(G660*H660,6)</f>
      </c>
      <c r="L660" s="38">
        <v>0</v>
      </c>
      <c s="32">
        <f>ROUND(ROUND(L660,2)*ROUND(G660,3),2)</f>
      </c>
      <c s="36" t="s">
        <v>57</v>
      </c>
      <c>
        <f>(M660*21)/100</f>
      </c>
      <c t="s">
        <v>27</v>
      </c>
    </row>
    <row r="661" spans="1:5" ht="12.75">
      <c r="A661" s="35" t="s">
        <v>58</v>
      </c>
      <c r="E661" s="39" t="s">
        <v>8172</v>
      </c>
    </row>
    <row r="662" spans="1:5" ht="12.75">
      <c r="A662" s="35" t="s">
        <v>59</v>
      </c>
      <c r="E662" s="40" t="s">
        <v>5</v>
      </c>
    </row>
    <row r="663" spans="1:5" ht="12.75">
      <c r="A663" t="s">
        <v>60</v>
      </c>
      <c r="E663" s="39" t="s">
        <v>5</v>
      </c>
    </row>
    <row r="664" spans="1:16" ht="38.25">
      <c r="A664" t="s">
        <v>52</v>
      </c>
      <c s="34" t="s">
        <v>719</v>
      </c>
      <c s="34" t="s">
        <v>8173</v>
      </c>
      <c s="35" t="s">
        <v>5</v>
      </c>
      <c s="6" t="s">
        <v>8174</v>
      </c>
      <c s="36" t="s">
        <v>78</v>
      </c>
      <c s="37">
        <v>65.8</v>
      </c>
      <c s="36">
        <v>0</v>
      </c>
      <c s="36">
        <f>ROUND(G664*H664,6)</f>
      </c>
      <c r="L664" s="38">
        <v>0</v>
      </c>
      <c s="32">
        <f>ROUND(ROUND(L664,2)*ROUND(G664,3),2)</f>
      </c>
      <c s="36" t="s">
        <v>57</v>
      </c>
      <c>
        <f>(M664*21)/100</f>
      </c>
      <c t="s">
        <v>27</v>
      </c>
    </row>
    <row r="665" spans="1:5" ht="25.5">
      <c r="A665" s="35" t="s">
        <v>58</v>
      </c>
      <c r="E665" s="39" t="s">
        <v>8175</v>
      </c>
    </row>
    <row r="666" spans="1:5" ht="12.75">
      <c r="A666" s="35" t="s">
        <v>59</v>
      </c>
      <c r="E666" s="40" t="s">
        <v>5</v>
      </c>
    </row>
    <row r="667" spans="1:5" ht="12.75">
      <c r="A667" t="s">
        <v>60</v>
      </c>
      <c r="E667" s="39" t="s">
        <v>5</v>
      </c>
    </row>
    <row r="668" spans="1:13" ht="12.75">
      <c r="A668" t="s">
        <v>49</v>
      </c>
      <c r="C668" s="31" t="s">
        <v>6606</v>
      </c>
      <c r="E668" s="33" t="s">
        <v>6607</v>
      </c>
      <c r="J668" s="32">
        <f>0</f>
      </c>
      <c s="32">
        <f>0</f>
      </c>
      <c s="32">
        <f>0+L669+L673+L677+L681+L685+L689+L693+L697+L701+L705+L709</f>
      </c>
      <c s="32">
        <f>0+M669+M673+M677+M681+M685+M689+M693+M697+M701+M705+M709</f>
      </c>
    </row>
    <row r="669" spans="1:16" ht="12.75">
      <c r="A669" t="s">
        <v>52</v>
      </c>
      <c s="34" t="s">
        <v>723</v>
      </c>
      <c s="34" t="s">
        <v>8176</v>
      </c>
      <c s="35" t="s">
        <v>5</v>
      </c>
      <c s="6" t="s">
        <v>8177</v>
      </c>
      <c s="36" t="s">
        <v>56</v>
      </c>
      <c s="37">
        <v>38.4</v>
      </c>
      <c s="36">
        <v>0</v>
      </c>
      <c s="36">
        <f>ROUND(G669*H669,6)</f>
      </c>
      <c r="L669" s="38">
        <v>0</v>
      </c>
      <c s="32">
        <f>ROUND(ROUND(L669,2)*ROUND(G669,3),2)</f>
      </c>
      <c s="36" t="s">
        <v>57</v>
      </c>
      <c>
        <f>(M669*21)/100</f>
      </c>
      <c t="s">
        <v>27</v>
      </c>
    </row>
    <row r="670" spans="1:5" ht="12.75">
      <c r="A670" s="35" t="s">
        <v>58</v>
      </c>
      <c r="E670" s="39" t="s">
        <v>8177</v>
      </c>
    </row>
    <row r="671" spans="1:5" ht="12.75">
      <c r="A671" s="35" t="s">
        <v>59</v>
      </c>
      <c r="E671" s="40" t="s">
        <v>5</v>
      </c>
    </row>
    <row r="672" spans="1:5" ht="12.75">
      <c r="A672" t="s">
        <v>60</v>
      </c>
      <c r="E672" s="39" t="s">
        <v>5</v>
      </c>
    </row>
    <row r="673" spans="1:16" ht="12.75">
      <c r="A673" t="s">
        <v>52</v>
      </c>
      <c s="34" t="s">
        <v>727</v>
      </c>
      <c s="34" t="s">
        <v>8178</v>
      </c>
      <c s="35" t="s">
        <v>5</v>
      </c>
      <c s="6" t="s">
        <v>8179</v>
      </c>
      <c s="36" t="s">
        <v>101</v>
      </c>
      <c s="37">
        <v>3</v>
      </c>
      <c s="36">
        <v>0</v>
      </c>
      <c s="36">
        <f>ROUND(G673*H673,6)</f>
      </c>
      <c r="L673" s="38">
        <v>0</v>
      </c>
      <c s="32">
        <f>ROUND(ROUND(L673,2)*ROUND(G673,3),2)</f>
      </c>
      <c s="36" t="s">
        <v>57</v>
      </c>
      <c>
        <f>(M673*21)/100</f>
      </c>
      <c t="s">
        <v>27</v>
      </c>
    </row>
    <row r="674" spans="1:5" ht="12.75">
      <c r="A674" s="35" t="s">
        <v>58</v>
      </c>
      <c r="E674" s="39" t="s">
        <v>8179</v>
      </c>
    </row>
    <row r="675" spans="1:5" ht="12.75">
      <c r="A675" s="35" t="s">
        <v>59</v>
      </c>
      <c r="E675" s="40" t="s">
        <v>5</v>
      </c>
    </row>
    <row r="676" spans="1:5" ht="12.75">
      <c r="A676" t="s">
        <v>60</v>
      </c>
      <c r="E676" s="39" t="s">
        <v>5</v>
      </c>
    </row>
    <row r="677" spans="1:16" ht="25.5">
      <c r="A677" t="s">
        <v>52</v>
      </c>
      <c s="34" t="s">
        <v>6773</v>
      </c>
      <c s="34" t="s">
        <v>8180</v>
      </c>
      <c s="35" t="s">
        <v>5</v>
      </c>
      <c s="6" t="s">
        <v>8181</v>
      </c>
      <c s="36" t="s">
        <v>56</v>
      </c>
      <c s="37">
        <v>38.4</v>
      </c>
      <c s="36">
        <v>0</v>
      </c>
      <c s="36">
        <f>ROUND(G677*H677,6)</f>
      </c>
      <c r="L677" s="38">
        <v>0</v>
      </c>
      <c s="32">
        <f>ROUND(ROUND(L677,2)*ROUND(G677,3),2)</f>
      </c>
      <c s="36" t="s">
        <v>57</v>
      </c>
      <c>
        <f>(M677*21)/100</f>
      </c>
      <c t="s">
        <v>27</v>
      </c>
    </row>
    <row r="678" spans="1:5" ht="25.5">
      <c r="A678" s="35" t="s">
        <v>58</v>
      </c>
      <c r="E678" s="39" t="s">
        <v>8182</v>
      </c>
    </row>
    <row r="679" spans="1:5" ht="12.75">
      <c r="A679" s="35" t="s">
        <v>59</v>
      </c>
      <c r="E679" s="40" t="s">
        <v>5</v>
      </c>
    </row>
    <row r="680" spans="1:5" ht="12.75">
      <c r="A680" t="s">
        <v>60</v>
      </c>
      <c r="E680" s="39" t="s">
        <v>5</v>
      </c>
    </row>
    <row r="681" spans="1:16" ht="25.5">
      <c r="A681" t="s">
        <v>52</v>
      </c>
      <c s="34" t="s">
        <v>730</v>
      </c>
      <c s="34" t="s">
        <v>8183</v>
      </c>
      <c s="35" t="s">
        <v>5</v>
      </c>
      <c s="6" t="s">
        <v>8184</v>
      </c>
      <c s="36" t="s">
        <v>101</v>
      </c>
      <c s="37">
        <v>5</v>
      </c>
      <c s="36">
        <v>0</v>
      </c>
      <c s="36">
        <f>ROUND(G681*H681,6)</f>
      </c>
      <c r="L681" s="38">
        <v>0</v>
      </c>
      <c s="32">
        <f>ROUND(ROUND(L681,2)*ROUND(G681,3),2)</f>
      </c>
      <c s="36" t="s">
        <v>57</v>
      </c>
      <c>
        <f>(M681*21)/100</f>
      </c>
      <c t="s">
        <v>27</v>
      </c>
    </row>
    <row r="682" spans="1:5" ht="25.5">
      <c r="A682" s="35" t="s">
        <v>58</v>
      </c>
      <c r="E682" s="39" t="s">
        <v>8184</v>
      </c>
    </row>
    <row r="683" spans="1:5" ht="25.5">
      <c r="A683" s="35" t="s">
        <v>59</v>
      </c>
      <c r="E683" s="40" t="s">
        <v>8185</v>
      </c>
    </row>
    <row r="684" spans="1:5" ht="12.75">
      <c r="A684" t="s">
        <v>60</v>
      </c>
      <c r="E684" s="39" t="s">
        <v>5</v>
      </c>
    </row>
    <row r="685" spans="1:16" ht="25.5">
      <c r="A685" t="s">
        <v>52</v>
      </c>
      <c s="34" t="s">
        <v>734</v>
      </c>
      <c s="34" t="s">
        <v>8186</v>
      </c>
      <c s="35" t="s">
        <v>5</v>
      </c>
      <c s="6" t="s">
        <v>8187</v>
      </c>
      <c s="36" t="s">
        <v>101</v>
      </c>
      <c s="37">
        <v>1</v>
      </c>
      <c s="36">
        <v>0</v>
      </c>
      <c s="36">
        <f>ROUND(G685*H685,6)</f>
      </c>
      <c r="L685" s="38">
        <v>0</v>
      </c>
      <c s="32">
        <f>ROUND(ROUND(L685,2)*ROUND(G685,3),2)</f>
      </c>
      <c s="36" t="s">
        <v>57</v>
      </c>
      <c>
        <f>(M685*21)/100</f>
      </c>
      <c t="s">
        <v>27</v>
      </c>
    </row>
    <row r="686" spans="1:5" ht="25.5">
      <c r="A686" s="35" t="s">
        <v>58</v>
      </c>
      <c r="E686" s="39" t="s">
        <v>8187</v>
      </c>
    </row>
    <row r="687" spans="1:5" ht="12.75">
      <c r="A687" s="35" t="s">
        <v>59</v>
      </c>
      <c r="E687" s="40" t="s">
        <v>5</v>
      </c>
    </row>
    <row r="688" spans="1:5" ht="12.75">
      <c r="A688" t="s">
        <v>60</v>
      </c>
      <c r="E688" s="39" t="s">
        <v>5</v>
      </c>
    </row>
    <row r="689" spans="1:16" ht="25.5">
      <c r="A689" t="s">
        <v>52</v>
      </c>
      <c s="34" t="s">
        <v>738</v>
      </c>
      <c s="34" t="s">
        <v>8188</v>
      </c>
      <c s="35" t="s">
        <v>5</v>
      </c>
      <c s="6" t="s">
        <v>8189</v>
      </c>
      <c s="36" t="s">
        <v>101</v>
      </c>
      <c s="37">
        <v>1</v>
      </c>
      <c s="36">
        <v>0</v>
      </c>
      <c s="36">
        <f>ROUND(G689*H689,6)</f>
      </c>
      <c r="L689" s="38">
        <v>0</v>
      </c>
      <c s="32">
        <f>ROUND(ROUND(L689,2)*ROUND(G689,3),2)</f>
      </c>
      <c s="36" t="s">
        <v>57</v>
      </c>
      <c>
        <f>(M689*21)/100</f>
      </c>
      <c t="s">
        <v>27</v>
      </c>
    </row>
    <row r="690" spans="1:5" ht="25.5">
      <c r="A690" s="35" t="s">
        <v>58</v>
      </c>
      <c r="E690" s="39" t="s">
        <v>8190</v>
      </c>
    </row>
    <row r="691" spans="1:5" ht="12.75">
      <c r="A691" s="35" t="s">
        <v>59</v>
      </c>
      <c r="E691" s="40" t="s">
        <v>5</v>
      </c>
    </row>
    <row r="692" spans="1:5" ht="12.75">
      <c r="A692" t="s">
        <v>60</v>
      </c>
      <c r="E692" s="39" t="s">
        <v>5</v>
      </c>
    </row>
    <row r="693" spans="1:16" ht="25.5">
      <c r="A693" t="s">
        <v>52</v>
      </c>
      <c s="34" t="s">
        <v>741</v>
      </c>
      <c s="34" t="s">
        <v>8191</v>
      </c>
      <c s="35" t="s">
        <v>5</v>
      </c>
      <c s="6" t="s">
        <v>8192</v>
      </c>
      <c s="36" t="s">
        <v>101</v>
      </c>
      <c s="37">
        <v>1</v>
      </c>
      <c s="36">
        <v>0</v>
      </c>
      <c s="36">
        <f>ROUND(G693*H693,6)</f>
      </c>
      <c r="L693" s="38">
        <v>0</v>
      </c>
      <c s="32">
        <f>ROUND(ROUND(L693,2)*ROUND(G693,3),2)</f>
      </c>
      <c s="36" t="s">
        <v>57</v>
      </c>
      <c>
        <f>(M693*21)/100</f>
      </c>
      <c t="s">
        <v>27</v>
      </c>
    </row>
    <row r="694" spans="1:5" ht="25.5">
      <c r="A694" s="35" t="s">
        <v>58</v>
      </c>
      <c r="E694" s="39" t="s">
        <v>8193</v>
      </c>
    </row>
    <row r="695" spans="1:5" ht="12.75">
      <c r="A695" s="35" t="s">
        <v>59</v>
      </c>
      <c r="E695" s="40" t="s">
        <v>5</v>
      </c>
    </row>
    <row r="696" spans="1:5" ht="12.75">
      <c r="A696" t="s">
        <v>60</v>
      </c>
      <c r="E696" s="39" t="s">
        <v>5</v>
      </c>
    </row>
    <row r="697" spans="1:16" ht="25.5">
      <c r="A697" t="s">
        <v>52</v>
      </c>
      <c s="34" t="s">
        <v>744</v>
      </c>
      <c s="34" t="s">
        <v>6673</v>
      </c>
      <c s="35" t="s">
        <v>5</v>
      </c>
      <c s="6" t="s">
        <v>6674</v>
      </c>
      <c s="36" t="s">
        <v>737</v>
      </c>
      <c s="37">
        <v>0.6</v>
      </c>
      <c s="36">
        <v>0</v>
      </c>
      <c s="36">
        <f>ROUND(G697*H697,6)</f>
      </c>
      <c r="L697" s="38">
        <v>0</v>
      </c>
      <c s="32">
        <f>ROUND(ROUND(L697,2)*ROUND(G697,3),2)</f>
      </c>
      <c s="36" t="s">
        <v>57</v>
      </c>
      <c>
        <f>(M697*21)/100</f>
      </c>
      <c t="s">
        <v>27</v>
      </c>
    </row>
    <row r="698" spans="1:5" ht="25.5">
      <c r="A698" s="35" t="s">
        <v>58</v>
      </c>
      <c r="E698" s="39" t="s">
        <v>6674</v>
      </c>
    </row>
    <row r="699" spans="1:5" ht="12.75">
      <c r="A699" s="35" t="s">
        <v>59</v>
      </c>
      <c r="E699" s="40" t="s">
        <v>5</v>
      </c>
    </row>
    <row r="700" spans="1:5" ht="12.75">
      <c r="A700" t="s">
        <v>60</v>
      </c>
      <c r="E700" s="39" t="s">
        <v>5</v>
      </c>
    </row>
    <row r="701" spans="1:16" ht="25.5">
      <c r="A701" t="s">
        <v>52</v>
      </c>
      <c s="34" t="s">
        <v>747</v>
      </c>
      <c s="34" t="s">
        <v>8194</v>
      </c>
      <c s="35" t="s">
        <v>5</v>
      </c>
      <c s="6" t="s">
        <v>8195</v>
      </c>
      <c s="36" t="s">
        <v>101</v>
      </c>
      <c s="37">
        <v>5</v>
      </c>
      <c s="36">
        <v>0</v>
      </c>
      <c s="36">
        <f>ROUND(G701*H701,6)</f>
      </c>
      <c r="L701" s="38">
        <v>0</v>
      </c>
      <c s="32">
        <f>ROUND(ROUND(L701,2)*ROUND(G701,3),2)</f>
      </c>
      <c s="36" t="s">
        <v>57</v>
      </c>
      <c>
        <f>(M701*21)/100</f>
      </c>
      <c t="s">
        <v>27</v>
      </c>
    </row>
    <row r="702" spans="1:5" ht="25.5">
      <c r="A702" s="35" t="s">
        <v>58</v>
      </c>
      <c r="E702" s="39" t="s">
        <v>8196</v>
      </c>
    </row>
    <row r="703" spans="1:5" ht="12.75">
      <c r="A703" s="35" t="s">
        <v>59</v>
      </c>
      <c r="E703" s="40" t="s">
        <v>5</v>
      </c>
    </row>
    <row r="704" spans="1:5" ht="12.75">
      <c r="A704" t="s">
        <v>60</v>
      </c>
      <c r="E704" s="39" t="s">
        <v>5</v>
      </c>
    </row>
    <row r="705" spans="1:16" ht="25.5">
      <c r="A705" t="s">
        <v>52</v>
      </c>
      <c s="34" t="s">
        <v>750</v>
      </c>
      <c s="34" t="s">
        <v>8197</v>
      </c>
      <c s="35" t="s">
        <v>5</v>
      </c>
      <c s="6" t="s">
        <v>8198</v>
      </c>
      <c s="36" t="s">
        <v>101</v>
      </c>
      <c s="37">
        <v>1</v>
      </c>
      <c s="36">
        <v>0</v>
      </c>
      <c s="36">
        <f>ROUND(G705*H705,6)</f>
      </c>
      <c r="L705" s="38">
        <v>0</v>
      </c>
      <c s="32">
        <f>ROUND(ROUND(L705,2)*ROUND(G705,3),2)</f>
      </c>
      <c s="36" t="s">
        <v>57</v>
      </c>
      <c>
        <f>(M705*21)/100</f>
      </c>
      <c t="s">
        <v>27</v>
      </c>
    </row>
    <row r="706" spans="1:5" ht="25.5">
      <c r="A706" s="35" t="s">
        <v>58</v>
      </c>
      <c r="E706" s="39" t="s">
        <v>8198</v>
      </c>
    </row>
    <row r="707" spans="1:5" ht="12.75">
      <c r="A707" s="35" t="s">
        <v>59</v>
      </c>
      <c r="E707" s="40" t="s">
        <v>5</v>
      </c>
    </row>
    <row r="708" spans="1:5" ht="12.75">
      <c r="A708" t="s">
        <v>60</v>
      </c>
      <c r="E708" s="39" t="s">
        <v>5</v>
      </c>
    </row>
    <row r="709" spans="1:16" ht="25.5">
      <c r="A709" t="s">
        <v>52</v>
      </c>
      <c s="34" t="s">
        <v>753</v>
      </c>
      <c s="34" t="s">
        <v>6675</v>
      </c>
      <c s="35" t="s">
        <v>5</v>
      </c>
      <c s="6" t="s">
        <v>8199</v>
      </c>
      <c s="36" t="s">
        <v>101</v>
      </c>
      <c s="37">
        <v>5</v>
      </c>
      <c s="36">
        <v>0</v>
      </c>
      <c s="36">
        <f>ROUND(G709*H709,6)</f>
      </c>
      <c r="L709" s="38">
        <v>0</v>
      </c>
      <c s="32">
        <f>ROUND(ROUND(L709,2)*ROUND(G709,3),2)</f>
      </c>
      <c s="36" t="s">
        <v>57</v>
      </c>
      <c>
        <f>(M709*21)/100</f>
      </c>
      <c t="s">
        <v>27</v>
      </c>
    </row>
    <row r="710" spans="1:5" ht="25.5">
      <c r="A710" s="35" t="s">
        <v>58</v>
      </c>
      <c r="E710" s="39" t="s">
        <v>8200</v>
      </c>
    </row>
    <row r="711" spans="1:5" ht="63.75">
      <c r="A711" s="35" t="s">
        <v>59</v>
      </c>
      <c r="E711" s="40" t="s">
        <v>8201</v>
      </c>
    </row>
    <row r="712" spans="1:5" ht="12.75">
      <c r="A712" t="s">
        <v>60</v>
      </c>
      <c r="E712" s="39" t="s">
        <v>5</v>
      </c>
    </row>
    <row r="713" spans="1:13" ht="12.75">
      <c r="A713" t="s">
        <v>49</v>
      </c>
      <c r="C713" s="31" t="s">
        <v>5439</v>
      </c>
      <c r="E713" s="33" t="s">
        <v>5440</v>
      </c>
      <c r="J713" s="32">
        <f>0</f>
      </c>
      <c s="32">
        <f>0</f>
      </c>
      <c s="32">
        <f>0+L714+L718+L722+L726+L730+L734+L738+L742+L746+L750+L754+L758+L762+L766+L770+L774+L778+L782+L786+L790+L794+L798+L802+L806+L810+L814+L818+L822+L826+L830+L834+L838+L842</f>
      </c>
      <c s="32">
        <f>0+M714+M718+M722+M726+M730+M734+M738+M742+M746+M750+M754+M758+M762+M766+M770+M774+M778+M782+M786+M790+M794+M798+M802+M806+M810+M814+M818+M822+M826+M830+M834+M838+M842</f>
      </c>
    </row>
    <row r="714" spans="1:16" ht="12.75">
      <c r="A714" t="s">
        <v>52</v>
      </c>
      <c s="34" t="s">
        <v>757</v>
      </c>
      <c s="34" t="s">
        <v>8202</v>
      </c>
      <c s="35" t="s">
        <v>5</v>
      </c>
      <c s="6" t="s">
        <v>8203</v>
      </c>
      <c s="36" t="s">
        <v>101</v>
      </c>
      <c s="37">
        <v>7</v>
      </c>
      <c s="36">
        <v>0</v>
      </c>
      <c s="36">
        <f>ROUND(G714*H714,6)</f>
      </c>
      <c r="L714" s="38">
        <v>0</v>
      </c>
      <c s="32">
        <f>ROUND(ROUND(L714,2)*ROUND(G714,3),2)</f>
      </c>
      <c s="36" t="s">
        <v>57</v>
      </c>
      <c>
        <f>(M714*21)/100</f>
      </c>
      <c t="s">
        <v>27</v>
      </c>
    </row>
    <row r="715" spans="1:5" ht="12.75">
      <c r="A715" s="35" t="s">
        <v>58</v>
      </c>
      <c r="E715" s="39" t="s">
        <v>8203</v>
      </c>
    </row>
    <row r="716" spans="1:5" ht="12.75">
      <c r="A716" s="35" t="s">
        <v>59</v>
      </c>
      <c r="E716" s="40" t="s">
        <v>5</v>
      </c>
    </row>
    <row r="717" spans="1:5" ht="12.75">
      <c r="A717" t="s">
        <v>60</v>
      </c>
      <c r="E717" s="39" t="s">
        <v>5</v>
      </c>
    </row>
    <row r="718" spans="1:16" ht="25.5">
      <c r="A718" t="s">
        <v>52</v>
      </c>
      <c s="34" t="s">
        <v>764</v>
      </c>
      <c s="34" t="s">
        <v>8204</v>
      </c>
      <c s="35" t="s">
        <v>5</v>
      </c>
      <c s="6" t="s">
        <v>8205</v>
      </c>
      <c s="36" t="s">
        <v>101</v>
      </c>
      <c s="37">
        <v>2</v>
      </c>
      <c s="36">
        <v>0</v>
      </c>
      <c s="36">
        <f>ROUND(G718*H718,6)</f>
      </c>
      <c r="L718" s="38">
        <v>0</v>
      </c>
      <c s="32">
        <f>ROUND(ROUND(L718,2)*ROUND(G718,3),2)</f>
      </c>
      <c s="36" t="s">
        <v>57</v>
      </c>
      <c>
        <f>(M718*21)/100</f>
      </c>
      <c t="s">
        <v>27</v>
      </c>
    </row>
    <row r="719" spans="1:5" ht="25.5">
      <c r="A719" s="35" t="s">
        <v>58</v>
      </c>
      <c r="E719" s="39" t="s">
        <v>8206</v>
      </c>
    </row>
    <row r="720" spans="1:5" ht="12.75">
      <c r="A720" s="35" t="s">
        <v>59</v>
      </c>
      <c r="E720" s="40" t="s">
        <v>6870</v>
      </c>
    </row>
    <row r="721" spans="1:5" ht="12.75">
      <c r="A721" t="s">
        <v>60</v>
      </c>
      <c r="E721" s="39" t="s">
        <v>5</v>
      </c>
    </row>
    <row r="722" spans="1:16" ht="25.5">
      <c r="A722" t="s">
        <v>52</v>
      </c>
      <c s="34" t="s">
        <v>769</v>
      </c>
      <c s="34" t="s">
        <v>8207</v>
      </c>
      <c s="35" t="s">
        <v>5</v>
      </c>
      <c s="6" t="s">
        <v>8208</v>
      </c>
      <c s="36" t="s">
        <v>101</v>
      </c>
      <c s="37">
        <v>2</v>
      </c>
      <c s="36">
        <v>0</v>
      </c>
      <c s="36">
        <f>ROUND(G722*H722,6)</f>
      </c>
      <c r="L722" s="38">
        <v>0</v>
      </c>
      <c s="32">
        <f>ROUND(ROUND(L722,2)*ROUND(G722,3),2)</f>
      </c>
      <c s="36" t="s">
        <v>57</v>
      </c>
      <c>
        <f>(M722*21)/100</f>
      </c>
      <c t="s">
        <v>27</v>
      </c>
    </row>
    <row r="723" spans="1:5" ht="25.5">
      <c r="A723" s="35" t="s">
        <v>58</v>
      </c>
      <c r="E723" s="39" t="s">
        <v>8209</v>
      </c>
    </row>
    <row r="724" spans="1:5" ht="12.75">
      <c r="A724" s="35" t="s">
        <v>59</v>
      </c>
      <c r="E724" s="40" t="s">
        <v>5</v>
      </c>
    </row>
    <row r="725" spans="1:5" ht="12.75">
      <c r="A725" t="s">
        <v>60</v>
      </c>
      <c r="E725" s="39" t="s">
        <v>5</v>
      </c>
    </row>
    <row r="726" spans="1:16" ht="25.5">
      <c r="A726" t="s">
        <v>52</v>
      </c>
      <c s="34" t="s">
        <v>692</v>
      </c>
      <c s="34" t="s">
        <v>8210</v>
      </c>
      <c s="35" t="s">
        <v>5</v>
      </c>
      <c s="6" t="s">
        <v>8211</v>
      </c>
      <c s="36" t="s">
        <v>101</v>
      </c>
      <c s="37">
        <v>1</v>
      </c>
      <c s="36">
        <v>0</v>
      </c>
      <c s="36">
        <f>ROUND(G726*H726,6)</f>
      </c>
      <c r="L726" s="38">
        <v>0</v>
      </c>
      <c s="32">
        <f>ROUND(ROUND(L726,2)*ROUND(G726,3),2)</f>
      </c>
      <c s="36" t="s">
        <v>57</v>
      </c>
      <c>
        <f>(M726*21)/100</f>
      </c>
      <c t="s">
        <v>27</v>
      </c>
    </row>
    <row r="727" spans="1:5" ht="25.5">
      <c r="A727" s="35" t="s">
        <v>58</v>
      </c>
      <c r="E727" s="39" t="s">
        <v>8212</v>
      </c>
    </row>
    <row r="728" spans="1:5" ht="12.75">
      <c r="A728" s="35" t="s">
        <v>59</v>
      </c>
      <c r="E728" s="40" t="s">
        <v>5</v>
      </c>
    </row>
    <row r="729" spans="1:5" ht="12.75">
      <c r="A729" t="s">
        <v>60</v>
      </c>
      <c r="E729" s="39" t="s">
        <v>5</v>
      </c>
    </row>
    <row r="730" spans="1:16" ht="25.5">
      <c r="A730" t="s">
        <v>52</v>
      </c>
      <c s="34" t="s">
        <v>696</v>
      </c>
      <c s="34" t="s">
        <v>8213</v>
      </c>
      <c s="35" t="s">
        <v>5</v>
      </c>
      <c s="6" t="s">
        <v>8214</v>
      </c>
      <c s="36" t="s">
        <v>101</v>
      </c>
      <c s="37">
        <v>1</v>
      </c>
      <c s="36">
        <v>0</v>
      </c>
      <c s="36">
        <f>ROUND(G730*H730,6)</f>
      </c>
      <c r="L730" s="38">
        <v>0</v>
      </c>
      <c s="32">
        <f>ROUND(ROUND(L730,2)*ROUND(G730,3),2)</f>
      </c>
      <c s="36" t="s">
        <v>57</v>
      </c>
      <c>
        <f>(M730*21)/100</f>
      </c>
      <c t="s">
        <v>27</v>
      </c>
    </row>
    <row r="731" spans="1:5" ht="25.5">
      <c r="A731" s="35" t="s">
        <v>58</v>
      </c>
      <c r="E731" s="39" t="s">
        <v>8215</v>
      </c>
    </row>
    <row r="732" spans="1:5" ht="12.75">
      <c r="A732" s="35" t="s">
        <v>59</v>
      </c>
      <c r="E732" s="40" t="s">
        <v>5</v>
      </c>
    </row>
    <row r="733" spans="1:5" ht="12.75">
      <c r="A733" t="s">
        <v>60</v>
      </c>
      <c r="E733" s="39" t="s">
        <v>5</v>
      </c>
    </row>
    <row r="734" spans="1:16" ht="25.5">
      <c r="A734" t="s">
        <v>52</v>
      </c>
      <c s="34" t="s">
        <v>700</v>
      </c>
      <c s="34" t="s">
        <v>8216</v>
      </c>
      <c s="35" t="s">
        <v>5</v>
      </c>
      <c s="6" t="s">
        <v>8217</v>
      </c>
      <c s="36" t="s">
        <v>101</v>
      </c>
      <c s="37">
        <v>1</v>
      </c>
      <c s="36">
        <v>0</v>
      </c>
      <c s="36">
        <f>ROUND(G734*H734,6)</f>
      </c>
      <c r="L734" s="38">
        <v>0</v>
      </c>
      <c s="32">
        <f>ROUND(ROUND(L734,2)*ROUND(G734,3),2)</f>
      </c>
      <c s="36" t="s">
        <v>57</v>
      </c>
      <c>
        <f>(M734*21)/100</f>
      </c>
      <c t="s">
        <v>27</v>
      </c>
    </row>
    <row r="735" spans="1:5" ht="25.5">
      <c r="A735" s="35" t="s">
        <v>58</v>
      </c>
      <c r="E735" s="39" t="s">
        <v>8218</v>
      </c>
    </row>
    <row r="736" spans="1:5" ht="25.5">
      <c r="A736" s="35" t="s">
        <v>59</v>
      </c>
      <c r="E736" s="40" t="s">
        <v>6681</v>
      </c>
    </row>
    <row r="737" spans="1:5" ht="12.75">
      <c r="A737" t="s">
        <v>60</v>
      </c>
      <c r="E737" s="39" t="s">
        <v>5</v>
      </c>
    </row>
    <row r="738" spans="1:16" ht="25.5">
      <c r="A738" t="s">
        <v>52</v>
      </c>
      <c s="34" t="s">
        <v>704</v>
      </c>
      <c s="34" t="s">
        <v>8219</v>
      </c>
      <c s="35" t="s">
        <v>5</v>
      </c>
      <c s="6" t="s">
        <v>8220</v>
      </c>
      <c s="36" t="s">
        <v>101</v>
      </c>
      <c s="37">
        <v>1</v>
      </c>
      <c s="36">
        <v>0</v>
      </c>
      <c s="36">
        <f>ROUND(G738*H738,6)</f>
      </c>
      <c r="L738" s="38">
        <v>0</v>
      </c>
      <c s="32">
        <f>ROUND(ROUND(L738,2)*ROUND(G738,3),2)</f>
      </c>
      <c s="36" t="s">
        <v>57</v>
      </c>
      <c>
        <f>(M738*21)/100</f>
      </c>
      <c t="s">
        <v>27</v>
      </c>
    </row>
    <row r="739" spans="1:5" ht="25.5">
      <c r="A739" s="35" t="s">
        <v>58</v>
      </c>
      <c r="E739" s="39" t="s">
        <v>8221</v>
      </c>
    </row>
    <row r="740" spans="1:5" ht="25.5">
      <c r="A740" s="35" t="s">
        <v>59</v>
      </c>
      <c r="E740" s="40" t="s">
        <v>6681</v>
      </c>
    </row>
    <row r="741" spans="1:5" ht="12.75">
      <c r="A741" t="s">
        <v>60</v>
      </c>
      <c r="E741" s="39" t="s">
        <v>5</v>
      </c>
    </row>
    <row r="742" spans="1:16" ht="25.5">
      <c r="A742" t="s">
        <v>52</v>
      </c>
      <c s="34" t="s">
        <v>709</v>
      </c>
      <c s="34" t="s">
        <v>8222</v>
      </c>
      <c s="35" t="s">
        <v>5</v>
      </c>
      <c s="6" t="s">
        <v>8223</v>
      </c>
      <c s="36" t="s">
        <v>101</v>
      </c>
      <c s="37">
        <v>1</v>
      </c>
      <c s="36">
        <v>0</v>
      </c>
      <c s="36">
        <f>ROUND(G742*H742,6)</f>
      </c>
      <c r="L742" s="38">
        <v>0</v>
      </c>
      <c s="32">
        <f>ROUND(ROUND(L742,2)*ROUND(G742,3),2)</f>
      </c>
      <c s="36" t="s">
        <v>57</v>
      </c>
      <c>
        <f>(M742*21)/100</f>
      </c>
      <c t="s">
        <v>27</v>
      </c>
    </row>
    <row r="743" spans="1:5" ht="25.5">
      <c r="A743" s="35" t="s">
        <v>58</v>
      </c>
      <c r="E743" s="39" t="s">
        <v>8224</v>
      </c>
    </row>
    <row r="744" spans="1:5" ht="25.5">
      <c r="A744" s="35" t="s">
        <v>59</v>
      </c>
      <c r="E744" s="40" t="s">
        <v>6681</v>
      </c>
    </row>
    <row r="745" spans="1:5" ht="12.75">
      <c r="A745" t="s">
        <v>60</v>
      </c>
      <c r="E745" s="39" t="s">
        <v>5</v>
      </c>
    </row>
    <row r="746" spans="1:16" ht="25.5">
      <c r="A746" t="s">
        <v>52</v>
      </c>
      <c s="34" t="s">
        <v>6825</v>
      </c>
      <c s="34" t="s">
        <v>8225</v>
      </c>
      <c s="35" t="s">
        <v>5</v>
      </c>
      <c s="6" t="s">
        <v>8226</v>
      </c>
      <c s="36" t="s">
        <v>101</v>
      </c>
      <c s="37">
        <v>1</v>
      </c>
      <c s="36">
        <v>0</v>
      </c>
      <c s="36">
        <f>ROUND(G746*H746,6)</f>
      </c>
      <c r="L746" s="38">
        <v>0</v>
      </c>
      <c s="32">
        <f>ROUND(ROUND(L746,2)*ROUND(G746,3),2)</f>
      </c>
      <c s="36" t="s">
        <v>57</v>
      </c>
      <c>
        <f>(M746*21)/100</f>
      </c>
      <c t="s">
        <v>27</v>
      </c>
    </row>
    <row r="747" spans="1:5" ht="25.5">
      <c r="A747" s="35" t="s">
        <v>58</v>
      </c>
      <c r="E747" s="39" t="s">
        <v>8227</v>
      </c>
    </row>
    <row r="748" spans="1:5" ht="25.5">
      <c r="A748" s="35" t="s">
        <v>59</v>
      </c>
      <c r="E748" s="40" t="s">
        <v>6681</v>
      </c>
    </row>
    <row r="749" spans="1:5" ht="12.75">
      <c r="A749" t="s">
        <v>60</v>
      </c>
      <c r="E749" s="39" t="s">
        <v>5</v>
      </c>
    </row>
    <row r="750" spans="1:16" ht="12.75">
      <c r="A750" t="s">
        <v>52</v>
      </c>
      <c s="34" t="s">
        <v>6831</v>
      </c>
      <c s="34" t="s">
        <v>8228</v>
      </c>
      <c s="35" t="s">
        <v>5</v>
      </c>
      <c s="6" t="s">
        <v>8229</v>
      </c>
      <c s="36" t="s">
        <v>101</v>
      </c>
      <c s="37">
        <v>1</v>
      </c>
      <c s="36">
        <v>0</v>
      </c>
      <c s="36">
        <f>ROUND(G750*H750,6)</f>
      </c>
      <c r="L750" s="38">
        <v>0</v>
      </c>
      <c s="32">
        <f>ROUND(ROUND(L750,2)*ROUND(G750,3),2)</f>
      </c>
      <c s="36" t="s">
        <v>57</v>
      </c>
      <c>
        <f>(M750*21)/100</f>
      </c>
      <c t="s">
        <v>27</v>
      </c>
    </row>
    <row r="751" spans="1:5" ht="12.75">
      <c r="A751" s="35" t="s">
        <v>58</v>
      </c>
      <c r="E751" s="39" t="s">
        <v>8229</v>
      </c>
    </row>
    <row r="752" spans="1:5" ht="25.5">
      <c r="A752" s="35" t="s">
        <v>59</v>
      </c>
      <c r="E752" s="40" t="s">
        <v>8230</v>
      </c>
    </row>
    <row r="753" spans="1:5" ht="12.75">
      <c r="A753" t="s">
        <v>60</v>
      </c>
      <c r="E753" s="39" t="s">
        <v>5</v>
      </c>
    </row>
    <row r="754" spans="1:16" ht="12.75">
      <c r="A754" t="s">
        <v>52</v>
      </c>
      <c s="34" t="s">
        <v>6834</v>
      </c>
      <c s="34" t="s">
        <v>8231</v>
      </c>
      <c s="35" t="s">
        <v>5</v>
      </c>
      <c s="6" t="s">
        <v>8232</v>
      </c>
      <c s="36" t="s">
        <v>101</v>
      </c>
      <c s="37">
        <v>1</v>
      </c>
      <c s="36">
        <v>0</v>
      </c>
      <c s="36">
        <f>ROUND(G754*H754,6)</f>
      </c>
      <c r="L754" s="38">
        <v>0</v>
      </c>
      <c s="32">
        <f>ROUND(ROUND(L754,2)*ROUND(G754,3),2)</f>
      </c>
      <c s="36" t="s">
        <v>57</v>
      </c>
      <c>
        <f>(M754*21)/100</f>
      </c>
      <c t="s">
        <v>27</v>
      </c>
    </row>
    <row r="755" spans="1:5" ht="12.75">
      <c r="A755" s="35" t="s">
        <v>58</v>
      </c>
      <c r="E755" s="39" t="s">
        <v>8232</v>
      </c>
    </row>
    <row r="756" spans="1:5" ht="25.5">
      <c r="A756" s="35" t="s">
        <v>59</v>
      </c>
      <c r="E756" s="40" t="s">
        <v>8230</v>
      </c>
    </row>
    <row r="757" spans="1:5" ht="12.75">
      <c r="A757" t="s">
        <v>60</v>
      </c>
      <c r="E757" s="39" t="s">
        <v>5</v>
      </c>
    </row>
    <row r="758" spans="1:16" ht="25.5">
      <c r="A758" t="s">
        <v>52</v>
      </c>
      <c s="34" t="s">
        <v>6837</v>
      </c>
      <c s="34" t="s">
        <v>8233</v>
      </c>
      <c s="35" t="s">
        <v>5</v>
      </c>
      <c s="6" t="s">
        <v>8234</v>
      </c>
      <c s="36" t="s">
        <v>101</v>
      </c>
      <c s="37">
        <v>1</v>
      </c>
      <c s="36">
        <v>0</v>
      </c>
      <c s="36">
        <f>ROUND(G758*H758,6)</f>
      </c>
      <c r="L758" s="38">
        <v>0</v>
      </c>
      <c s="32">
        <f>ROUND(ROUND(L758,2)*ROUND(G758,3),2)</f>
      </c>
      <c s="36" t="s">
        <v>57</v>
      </c>
      <c>
        <f>(M758*21)/100</f>
      </c>
      <c t="s">
        <v>27</v>
      </c>
    </row>
    <row r="759" spans="1:5" ht="12.75">
      <c r="A759" s="35" t="s">
        <v>58</v>
      </c>
      <c r="E759" s="39" t="s">
        <v>8235</v>
      </c>
    </row>
    <row r="760" spans="1:5" ht="12.75">
      <c r="A760" s="35" t="s">
        <v>59</v>
      </c>
      <c r="E760" s="40" t="s">
        <v>5</v>
      </c>
    </row>
    <row r="761" spans="1:5" ht="12.75">
      <c r="A761" t="s">
        <v>60</v>
      </c>
      <c r="E761" s="39" t="s">
        <v>5</v>
      </c>
    </row>
    <row r="762" spans="1:16" ht="25.5">
      <c r="A762" t="s">
        <v>52</v>
      </c>
      <c s="34" t="s">
        <v>6840</v>
      </c>
      <c s="34" t="s">
        <v>8236</v>
      </c>
      <c s="35" t="s">
        <v>5</v>
      </c>
      <c s="6" t="s">
        <v>8237</v>
      </c>
      <c s="36" t="s">
        <v>101</v>
      </c>
      <c s="37">
        <v>1</v>
      </c>
      <c s="36">
        <v>0</v>
      </c>
      <c s="36">
        <f>ROUND(G762*H762,6)</f>
      </c>
      <c r="L762" s="38">
        <v>0</v>
      </c>
      <c s="32">
        <f>ROUND(ROUND(L762,2)*ROUND(G762,3),2)</f>
      </c>
      <c s="36" t="s">
        <v>57</v>
      </c>
      <c>
        <f>(M762*21)/100</f>
      </c>
      <c t="s">
        <v>27</v>
      </c>
    </row>
    <row r="763" spans="1:5" ht="25.5">
      <c r="A763" s="35" t="s">
        <v>58</v>
      </c>
      <c r="E763" s="39" t="s">
        <v>8238</v>
      </c>
    </row>
    <row r="764" spans="1:5" ht="12.75">
      <c r="A764" s="35" t="s">
        <v>59</v>
      </c>
      <c r="E764" s="40" t="s">
        <v>5</v>
      </c>
    </row>
    <row r="765" spans="1:5" ht="12.75">
      <c r="A765" t="s">
        <v>60</v>
      </c>
      <c r="E765" s="39" t="s">
        <v>5</v>
      </c>
    </row>
    <row r="766" spans="1:16" ht="25.5">
      <c r="A766" t="s">
        <v>52</v>
      </c>
      <c s="34" t="s">
        <v>6843</v>
      </c>
      <c s="34" t="s">
        <v>8239</v>
      </c>
      <c s="35" t="s">
        <v>5</v>
      </c>
      <c s="6" t="s">
        <v>8240</v>
      </c>
      <c s="36" t="s">
        <v>101</v>
      </c>
      <c s="37">
        <v>1</v>
      </c>
      <c s="36">
        <v>0</v>
      </c>
      <c s="36">
        <f>ROUND(G766*H766,6)</f>
      </c>
      <c r="L766" s="38">
        <v>0</v>
      </c>
      <c s="32">
        <f>ROUND(ROUND(L766,2)*ROUND(G766,3),2)</f>
      </c>
      <c s="36" t="s">
        <v>57</v>
      </c>
      <c>
        <f>(M766*21)/100</f>
      </c>
      <c t="s">
        <v>27</v>
      </c>
    </row>
    <row r="767" spans="1:5" ht="25.5">
      <c r="A767" s="35" t="s">
        <v>58</v>
      </c>
      <c r="E767" s="39" t="s">
        <v>8241</v>
      </c>
    </row>
    <row r="768" spans="1:5" ht="12.75">
      <c r="A768" s="35" t="s">
        <v>59</v>
      </c>
      <c r="E768" s="40" t="s">
        <v>5</v>
      </c>
    </row>
    <row r="769" spans="1:5" ht="12.75">
      <c r="A769" t="s">
        <v>60</v>
      </c>
      <c r="E769" s="39" t="s">
        <v>5</v>
      </c>
    </row>
    <row r="770" spans="1:16" ht="12.75">
      <c r="A770" t="s">
        <v>52</v>
      </c>
      <c s="34" t="s">
        <v>6846</v>
      </c>
      <c s="34" t="s">
        <v>8242</v>
      </c>
      <c s="35" t="s">
        <v>5</v>
      </c>
      <c s="6" t="s">
        <v>8243</v>
      </c>
      <c s="36" t="s">
        <v>1393</v>
      </c>
      <c s="37">
        <v>4525.8</v>
      </c>
      <c s="36">
        <v>0</v>
      </c>
      <c s="36">
        <f>ROUND(G770*H770,6)</f>
      </c>
      <c r="L770" s="38">
        <v>0</v>
      </c>
      <c s="32">
        <f>ROUND(ROUND(L770,2)*ROUND(G770,3),2)</f>
      </c>
      <c s="36" t="s">
        <v>57</v>
      </c>
      <c>
        <f>(M770*21)/100</f>
      </c>
      <c t="s">
        <v>27</v>
      </c>
    </row>
    <row r="771" spans="1:5" ht="12.75">
      <c r="A771" s="35" t="s">
        <v>58</v>
      </c>
      <c r="E771" s="39" t="s">
        <v>8243</v>
      </c>
    </row>
    <row r="772" spans="1:5" ht="12.75">
      <c r="A772" s="35" t="s">
        <v>59</v>
      </c>
      <c r="E772" s="40" t="s">
        <v>5</v>
      </c>
    </row>
    <row r="773" spans="1:5" ht="12.75">
      <c r="A773" t="s">
        <v>60</v>
      </c>
      <c r="E773" s="39" t="s">
        <v>5</v>
      </c>
    </row>
    <row r="774" spans="1:16" ht="12.75">
      <c r="A774" t="s">
        <v>52</v>
      </c>
      <c s="34" t="s">
        <v>8244</v>
      </c>
      <c s="34" t="s">
        <v>8245</v>
      </c>
      <c s="35" t="s">
        <v>5</v>
      </c>
      <c s="6" t="s">
        <v>8246</v>
      </c>
      <c s="36" t="s">
        <v>1393</v>
      </c>
      <c s="37">
        <v>35.6</v>
      </c>
      <c s="36">
        <v>0</v>
      </c>
      <c s="36">
        <f>ROUND(G774*H774,6)</f>
      </c>
      <c r="L774" s="38">
        <v>0</v>
      </c>
      <c s="32">
        <f>ROUND(ROUND(L774,2)*ROUND(G774,3),2)</f>
      </c>
      <c s="36" t="s">
        <v>57</v>
      </c>
      <c>
        <f>(M774*21)/100</f>
      </c>
      <c t="s">
        <v>27</v>
      </c>
    </row>
    <row r="775" spans="1:5" ht="12.75">
      <c r="A775" s="35" t="s">
        <v>58</v>
      </c>
      <c r="E775" s="39" t="s">
        <v>8246</v>
      </c>
    </row>
    <row r="776" spans="1:5" ht="12.75">
      <c r="A776" s="35" t="s">
        <v>59</v>
      </c>
      <c r="E776" s="40" t="s">
        <v>5</v>
      </c>
    </row>
    <row r="777" spans="1:5" ht="12.75">
      <c r="A777" t="s">
        <v>60</v>
      </c>
      <c r="E777" s="39" t="s">
        <v>5</v>
      </c>
    </row>
    <row r="778" spans="1:16" ht="12.75">
      <c r="A778" t="s">
        <v>52</v>
      </c>
      <c s="34" t="s">
        <v>8247</v>
      </c>
      <c s="34" t="s">
        <v>8248</v>
      </c>
      <c s="35" t="s">
        <v>5</v>
      </c>
      <c s="6" t="s">
        <v>8249</v>
      </c>
      <c s="36" t="s">
        <v>1393</v>
      </c>
      <c s="37">
        <v>0.5</v>
      </c>
      <c s="36">
        <v>0</v>
      </c>
      <c s="36">
        <f>ROUND(G778*H778,6)</f>
      </c>
      <c r="L778" s="38">
        <v>0</v>
      </c>
      <c s="32">
        <f>ROUND(ROUND(L778,2)*ROUND(G778,3),2)</f>
      </c>
      <c s="36" t="s">
        <v>57</v>
      </c>
      <c>
        <f>(M778*21)/100</f>
      </c>
      <c t="s">
        <v>27</v>
      </c>
    </row>
    <row r="779" spans="1:5" ht="12.75">
      <c r="A779" s="35" t="s">
        <v>58</v>
      </c>
      <c r="E779" s="39" t="s">
        <v>8249</v>
      </c>
    </row>
    <row r="780" spans="1:5" ht="12.75">
      <c r="A780" s="35" t="s">
        <v>59</v>
      </c>
      <c r="E780" s="40" t="s">
        <v>5</v>
      </c>
    </row>
    <row r="781" spans="1:5" ht="12.75">
      <c r="A781" t="s">
        <v>60</v>
      </c>
      <c r="E781" s="39" t="s">
        <v>5</v>
      </c>
    </row>
    <row r="782" spans="1:16" ht="12.75">
      <c r="A782" t="s">
        <v>52</v>
      </c>
      <c s="34" t="s">
        <v>8250</v>
      </c>
      <c s="34" t="s">
        <v>8251</v>
      </c>
      <c s="35" t="s">
        <v>5</v>
      </c>
      <c s="6" t="s">
        <v>8252</v>
      </c>
      <c s="36" t="s">
        <v>78</v>
      </c>
      <c s="37">
        <v>8.7</v>
      </c>
      <c s="36">
        <v>0</v>
      </c>
      <c s="36">
        <f>ROUND(G782*H782,6)</f>
      </c>
      <c r="L782" s="38">
        <v>0</v>
      </c>
      <c s="32">
        <f>ROUND(ROUND(L782,2)*ROUND(G782,3),2)</f>
      </c>
      <c s="36" t="s">
        <v>57</v>
      </c>
      <c>
        <f>(M782*21)/100</f>
      </c>
      <c t="s">
        <v>27</v>
      </c>
    </row>
    <row r="783" spans="1:5" ht="12.75">
      <c r="A783" s="35" t="s">
        <v>58</v>
      </c>
      <c r="E783" s="39" t="s">
        <v>8253</v>
      </c>
    </row>
    <row r="784" spans="1:5" ht="12.75">
      <c r="A784" s="35" t="s">
        <v>59</v>
      </c>
      <c r="E784" s="40" t="s">
        <v>5</v>
      </c>
    </row>
    <row r="785" spans="1:5" ht="12.75">
      <c r="A785" t="s">
        <v>60</v>
      </c>
      <c r="E785" s="39" t="s">
        <v>5</v>
      </c>
    </row>
    <row r="786" spans="1:16" ht="12.75">
      <c r="A786" t="s">
        <v>52</v>
      </c>
      <c s="34" t="s">
        <v>8254</v>
      </c>
      <c s="34" t="s">
        <v>8255</v>
      </c>
      <c s="35" t="s">
        <v>5</v>
      </c>
      <c s="6" t="s">
        <v>8252</v>
      </c>
      <c s="36" t="s">
        <v>78</v>
      </c>
      <c s="37">
        <v>9.8</v>
      </c>
      <c s="36">
        <v>0</v>
      </c>
      <c s="36">
        <f>ROUND(G786*H786,6)</f>
      </c>
      <c r="L786" s="38">
        <v>0</v>
      </c>
      <c s="32">
        <f>ROUND(ROUND(L786,2)*ROUND(G786,3),2)</f>
      </c>
      <c s="36" t="s">
        <v>57</v>
      </c>
      <c>
        <f>(M786*21)/100</f>
      </c>
      <c t="s">
        <v>27</v>
      </c>
    </row>
    <row r="787" spans="1:5" ht="12.75">
      <c r="A787" s="35" t="s">
        <v>58</v>
      </c>
      <c r="E787" s="39" t="s">
        <v>8253</v>
      </c>
    </row>
    <row r="788" spans="1:5" ht="12.75">
      <c r="A788" s="35" t="s">
        <v>59</v>
      </c>
      <c r="E788" s="40" t="s">
        <v>5</v>
      </c>
    </row>
    <row r="789" spans="1:5" ht="12.75">
      <c r="A789" t="s">
        <v>60</v>
      </c>
      <c r="E789" s="39" t="s">
        <v>5</v>
      </c>
    </row>
    <row r="790" spans="1:16" ht="25.5">
      <c r="A790" t="s">
        <v>52</v>
      </c>
      <c s="34" t="s">
        <v>2157</v>
      </c>
      <c s="34" t="s">
        <v>6739</v>
      </c>
      <c s="35" t="s">
        <v>5</v>
      </c>
      <c s="6" t="s">
        <v>6740</v>
      </c>
      <c s="36" t="s">
        <v>56</v>
      </c>
      <c s="37">
        <v>44.4</v>
      </c>
      <c s="36">
        <v>0</v>
      </c>
      <c s="36">
        <f>ROUND(G790*H790,6)</f>
      </c>
      <c r="L790" s="38">
        <v>0</v>
      </c>
      <c s="32">
        <f>ROUND(ROUND(L790,2)*ROUND(G790,3),2)</f>
      </c>
      <c s="36" t="s">
        <v>57</v>
      </c>
      <c>
        <f>(M790*21)/100</f>
      </c>
      <c t="s">
        <v>27</v>
      </c>
    </row>
    <row r="791" spans="1:5" ht="25.5">
      <c r="A791" s="35" t="s">
        <v>58</v>
      </c>
      <c r="E791" s="39" t="s">
        <v>6741</v>
      </c>
    </row>
    <row r="792" spans="1:5" ht="12.75">
      <c r="A792" s="35" t="s">
        <v>59</v>
      </c>
      <c r="E792" s="40" t="s">
        <v>5</v>
      </c>
    </row>
    <row r="793" spans="1:5" ht="12.75">
      <c r="A793" t="s">
        <v>60</v>
      </c>
      <c r="E793" s="39" t="s">
        <v>5</v>
      </c>
    </row>
    <row r="794" spans="1:16" ht="12.75">
      <c r="A794" t="s">
        <v>52</v>
      </c>
      <c s="34" t="s">
        <v>8256</v>
      </c>
      <c s="34" t="s">
        <v>6753</v>
      </c>
      <c s="35" t="s">
        <v>5</v>
      </c>
      <c s="6" t="s">
        <v>6754</v>
      </c>
      <c s="36" t="s">
        <v>101</v>
      </c>
      <c s="37">
        <v>12</v>
      </c>
      <c s="36">
        <v>0</v>
      </c>
      <c s="36">
        <f>ROUND(G794*H794,6)</f>
      </c>
      <c r="L794" s="38">
        <v>0</v>
      </c>
      <c s="32">
        <f>ROUND(ROUND(L794,2)*ROUND(G794,3),2)</f>
      </c>
      <c s="36" t="s">
        <v>57</v>
      </c>
      <c>
        <f>(M794*21)/100</f>
      </c>
      <c t="s">
        <v>27</v>
      </c>
    </row>
    <row r="795" spans="1:5" ht="12.75">
      <c r="A795" s="35" t="s">
        <v>58</v>
      </c>
      <c r="E795" s="39" t="s">
        <v>6755</v>
      </c>
    </row>
    <row r="796" spans="1:5" ht="89.25">
      <c r="A796" s="35" t="s">
        <v>59</v>
      </c>
      <c r="E796" s="40" t="s">
        <v>8257</v>
      </c>
    </row>
    <row r="797" spans="1:5" ht="12.75">
      <c r="A797" t="s">
        <v>60</v>
      </c>
      <c r="E797" s="39" t="s">
        <v>5</v>
      </c>
    </row>
    <row r="798" spans="1:16" ht="12.75">
      <c r="A798" t="s">
        <v>52</v>
      </c>
      <c s="34" t="s">
        <v>6852</v>
      </c>
      <c s="34" t="s">
        <v>8258</v>
      </c>
      <c s="35" t="s">
        <v>5</v>
      </c>
      <c s="6" t="s">
        <v>8259</v>
      </c>
      <c s="36" t="s">
        <v>101</v>
      </c>
      <c s="37">
        <v>13</v>
      </c>
      <c s="36">
        <v>0</v>
      </c>
      <c s="36">
        <f>ROUND(G798*H798,6)</f>
      </c>
      <c r="L798" s="38">
        <v>0</v>
      </c>
      <c s="32">
        <f>ROUND(ROUND(L798,2)*ROUND(G798,3),2)</f>
      </c>
      <c s="36" t="s">
        <v>57</v>
      </c>
      <c>
        <f>(M798*21)/100</f>
      </c>
      <c t="s">
        <v>27</v>
      </c>
    </row>
    <row r="799" spans="1:5" ht="12.75">
      <c r="A799" s="35" t="s">
        <v>58</v>
      </c>
      <c r="E799" s="39" t="s">
        <v>8260</v>
      </c>
    </row>
    <row r="800" spans="1:5" ht="12.75">
      <c r="A800" s="35" t="s">
        <v>59</v>
      </c>
      <c r="E800" s="40" t="s">
        <v>8261</v>
      </c>
    </row>
    <row r="801" spans="1:5" ht="12.75">
      <c r="A801" t="s">
        <v>60</v>
      </c>
      <c r="E801" s="39" t="s">
        <v>5</v>
      </c>
    </row>
    <row r="802" spans="1:16" ht="12.75">
      <c r="A802" t="s">
        <v>52</v>
      </c>
      <c s="34" t="s">
        <v>6857</v>
      </c>
      <c s="34" t="s">
        <v>8262</v>
      </c>
      <c s="35" t="s">
        <v>5</v>
      </c>
      <c s="6" t="s">
        <v>8263</v>
      </c>
      <c s="36" t="s">
        <v>1393</v>
      </c>
      <c s="37">
        <v>0.5</v>
      </c>
      <c s="36">
        <v>0</v>
      </c>
      <c s="36">
        <f>ROUND(G802*H802,6)</f>
      </c>
      <c r="L802" s="38">
        <v>0</v>
      </c>
      <c s="32">
        <f>ROUND(ROUND(L802,2)*ROUND(G802,3),2)</f>
      </c>
      <c s="36" t="s">
        <v>57</v>
      </c>
      <c>
        <f>(M802*21)/100</f>
      </c>
      <c t="s">
        <v>27</v>
      </c>
    </row>
    <row r="803" spans="1:5" ht="12.75">
      <c r="A803" s="35" t="s">
        <v>58</v>
      </c>
      <c r="E803" s="39" t="s">
        <v>8263</v>
      </c>
    </row>
    <row r="804" spans="1:5" ht="12.75">
      <c r="A804" s="35" t="s">
        <v>59</v>
      </c>
      <c r="E804" s="40" t="s">
        <v>5</v>
      </c>
    </row>
    <row r="805" spans="1:5" ht="12.75">
      <c r="A805" t="s">
        <v>60</v>
      </c>
      <c r="E805" s="39" t="s">
        <v>5</v>
      </c>
    </row>
    <row r="806" spans="1:16" ht="12.75">
      <c r="A806" t="s">
        <v>52</v>
      </c>
      <c s="34" t="s">
        <v>6860</v>
      </c>
      <c s="34" t="s">
        <v>8264</v>
      </c>
      <c s="35" t="s">
        <v>5</v>
      </c>
      <c s="6" t="s">
        <v>8265</v>
      </c>
      <c s="36" t="s">
        <v>1393</v>
      </c>
      <c s="37">
        <v>35.7</v>
      </c>
      <c s="36">
        <v>0</v>
      </c>
      <c s="36">
        <f>ROUND(G806*H806,6)</f>
      </c>
      <c r="L806" s="38">
        <v>0</v>
      </c>
      <c s="32">
        <f>ROUND(ROUND(L806,2)*ROUND(G806,3),2)</f>
      </c>
      <c s="36" t="s">
        <v>57</v>
      </c>
      <c>
        <f>(M806*21)/100</f>
      </c>
      <c t="s">
        <v>27</v>
      </c>
    </row>
    <row r="807" spans="1:5" ht="12.75">
      <c r="A807" s="35" t="s">
        <v>58</v>
      </c>
      <c r="E807" s="39" t="s">
        <v>8266</v>
      </c>
    </row>
    <row r="808" spans="1:5" ht="12.75">
      <c r="A808" s="35" t="s">
        <v>59</v>
      </c>
      <c r="E808" s="40" t="s">
        <v>5</v>
      </c>
    </row>
    <row r="809" spans="1:5" ht="12.75">
      <c r="A809" t="s">
        <v>60</v>
      </c>
      <c r="E809" s="39" t="s">
        <v>5</v>
      </c>
    </row>
    <row r="810" spans="1:16" ht="12.75">
      <c r="A810" t="s">
        <v>52</v>
      </c>
      <c s="34" t="s">
        <v>6863</v>
      </c>
      <c s="34" t="s">
        <v>8267</v>
      </c>
      <c s="35" t="s">
        <v>5</v>
      </c>
      <c s="6" t="s">
        <v>8268</v>
      </c>
      <c s="36" t="s">
        <v>1393</v>
      </c>
      <c s="37">
        <v>4525.8</v>
      </c>
      <c s="36">
        <v>0</v>
      </c>
      <c s="36">
        <f>ROUND(G810*H810,6)</f>
      </c>
      <c r="L810" s="38">
        <v>0</v>
      </c>
      <c s="32">
        <f>ROUND(ROUND(L810,2)*ROUND(G810,3),2)</f>
      </c>
      <c s="36" t="s">
        <v>57</v>
      </c>
      <c>
        <f>(M810*21)/100</f>
      </c>
      <c t="s">
        <v>27</v>
      </c>
    </row>
    <row r="811" spans="1:5" ht="12.75">
      <c r="A811" s="35" t="s">
        <v>58</v>
      </c>
      <c r="E811" s="39" t="s">
        <v>8253</v>
      </c>
    </row>
    <row r="812" spans="1:5" ht="229.5">
      <c r="A812" s="35" t="s">
        <v>59</v>
      </c>
      <c r="E812" s="40" t="s">
        <v>8269</v>
      </c>
    </row>
    <row r="813" spans="1:5" ht="12.75">
      <c r="A813" t="s">
        <v>60</v>
      </c>
      <c r="E813" s="39" t="s">
        <v>5</v>
      </c>
    </row>
    <row r="814" spans="1:16" ht="25.5">
      <c r="A814" t="s">
        <v>52</v>
      </c>
      <c s="34" t="s">
        <v>6866</v>
      </c>
      <c s="34" t="s">
        <v>6797</v>
      </c>
      <c s="35" t="s">
        <v>5</v>
      </c>
      <c s="6" t="s">
        <v>6798</v>
      </c>
      <c s="36" t="s">
        <v>737</v>
      </c>
      <c s="37">
        <v>2.4</v>
      </c>
      <c s="36">
        <v>0</v>
      </c>
      <c s="36">
        <f>ROUND(G814*H814,6)</f>
      </c>
      <c r="L814" s="38">
        <v>0</v>
      </c>
      <c s="32">
        <f>ROUND(ROUND(L814,2)*ROUND(G814,3),2)</f>
      </c>
      <c s="36" t="s">
        <v>57</v>
      </c>
      <c>
        <f>(M814*21)/100</f>
      </c>
      <c t="s">
        <v>27</v>
      </c>
    </row>
    <row r="815" spans="1:5" ht="25.5">
      <c r="A815" s="35" t="s">
        <v>58</v>
      </c>
      <c r="E815" s="39" t="s">
        <v>6799</v>
      </c>
    </row>
    <row r="816" spans="1:5" ht="12.75">
      <c r="A816" s="35" t="s">
        <v>59</v>
      </c>
      <c r="E816" s="40" t="s">
        <v>5</v>
      </c>
    </row>
    <row r="817" spans="1:5" ht="12.75">
      <c r="A817" t="s">
        <v>60</v>
      </c>
      <c r="E817" s="39" t="s">
        <v>5</v>
      </c>
    </row>
    <row r="818" spans="1:16" ht="25.5">
      <c r="A818" t="s">
        <v>52</v>
      </c>
      <c s="34" t="s">
        <v>6871</v>
      </c>
      <c s="34" t="s">
        <v>2744</v>
      </c>
      <c s="35" t="s">
        <v>5</v>
      </c>
      <c s="6" t="s">
        <v>8270</v>
      </c>
      <c s="36" t="s">
        <v>760</v>
      </c>
      <c s="37">
        <v>15</v>
      </c>
      <c s="36">
        <v>0</v>
      </c>
      <c s="36">
        <f>ROUND(G818*H818,6)</f>
      </c>
      <c r="L818" s="38">
        <v>0</v>
      </c>
      <c s="32">
        <f>ROUND(ROUND(L818,2)*ROUND(G818,3),2)</f>
      </c>
      <c s="36" t="s">
        <v>57</v>
      </c>
      <c>
        <f>(M818*21)/100</f>
      </c>
      <c t="s">
        <v>27</v>
      </c>
    </row>
    <row r="819" spans="1:5" ht="12.75">
      <c r="A819" s="35" t="s">
        <v>58</v>
      </c>
      <c r="E819" s="39" t="s">
        <v>8271</v>
      </c>
    </row>
    <row r="820" spans="1:5" ht="38.25">
      <c r="A820" s="35" t="s">
        <v>59</v>
      </c>
      <c r="E820" s="40" t="s">
        <v>8272</v>
      </c>
    </row>
    <row r="821" spans="1:5" ht="12.75">
      <c r="A821" t="s">
        <v>60</v>
      </c>
      <c r="E821" s="39" t="s">
        <v>5</v>
      </c>
    </row>
    <row r="822" spans="1:16" ht="25.5">
      <c r="A822" t="s">
        <v>52</v>
      </c>
      <c s="34" t="s">
        <v>6875</v>
      </c>
      <c s="34" t="s">
        <v>2746</v>
      </c>
      <c s="35" t="s">
        <v>5</v>
      </c>
      <c s="6" t="s">
        <v>8273</v>
      </c>
      <c s="36" t="s">
        <v>760</v>
      </c>
      <c s="37">
        <v>2</v>
      </c>
      <c s="36">
        <v>0</v>
      </c>
      <c s="36">
        <f>ROUND(G822*H822,6)</f>
      </c>
      <c r="L822" s="38">
        <v>0</v>
      </c>
      <c s="32">
        <f>ROUND(ROUND(L822,2)*ROUND(G822,3),2)</f>
      </c>
      <c s="36" t="s">
        <v>57</v>
      </c>
      <c>
        <f>(M822*21)/100</f>
      </c>
      <c t="s">
        <v>27</v>
      </c>
    </row>
    <row r="823" spans="1:5" ht="12.75">
      <c r="A823" s="35" t="s">
        <v>58</v>
      </c>
      <c r="E823" s="39" t="s">
        <v>8274</v>
      </c>
    </row>
    <row r="824" spans="1:5" ht="38.25">
      <c r="A824" s="35" t="s">
        <v>59</v>
      </c>
      <c r="E824" s="40" t="s">
        <v>8275</v>
      </c>
    </row>
    <row r="825" spans="1:5" ht="12.75">
      <c r="A825" t="s">
        <v>60</v>
      </c>
      <c r="E825" s="39" t="s">
        <v>5</v>
      </c>
    </row>
    <row r="826" spans="1:16" ht="12.75">
      <c r="A826" t="s">
        <v>52</v>
      </c>
      <c s="34" t="s">
        <v>6878</v>
      </c>
      <c s="34" t="s">
        <v>2748</v>
      </c>
      <c s="35" t="s">
        <v>5</v>
      </c>
      <c s="6" t="s">
        <v>8276</v>
      </c>
      <c s="36" t="s">
        <v>101</v>
      </c>
      <c s="37">
        <v>2</v>
      </c>
      <c s="36">
        <v>0</v>
      </c>
      <c s="36">
        <f>ROUND(G826*H826,6)</f>
      </c>
      <c r="L826" s="38">
        <v>0</v>
      </c>
      <c s="32">
        <f>ROUND(ROUND(L826,2)*ROUND(G826,3),2)</f>
      </c>
      <c s="36" t="s">
        <v>57</v>
      </c>
      <c>
        <f>(M826*21)/100</f>
      </c>
      <c t="s">
        <v>27</v>
      </c>
    </row>
    <row r="827" spans="1:5" ht="12.75">
      <c r="A827" s="35" t="s">
        <v>58</v>
      </c>
      <c r="E827" s="39" t="s">
        <v>8276</v>
      </c>
    </row>
    <row r="828" spans="1:5" ht="25.5">
      <c r="A828" s="35" t="s">
        <v>59</v>
      </c>
      <c r="E828" s="40" t="s">
        <v>8277</v>
      </c>
    </row>
    <row r="829" spans="1:5" ht="12.75">
      <c r="A829" t="s">
        <v>60</v>
      </c>
      <c r="E829" s="39" t="s">
        <v>5</v>
      </c>
    </row>
    <row r="830" spans="1:16" ht="12.75">
      <c r="A830" t="s">
        <v>52</v>
      </c>
      <c s="34" t="s">
        <v>6883</v>
      </c>
      <c s="34" t="s">
        <v>4537</v>
      </c>
      <c s="35" t="s">
        <v>5</v>
      </c>
      <c s="6" t="s">
        <v>8278</v>
      </c>
      <c s="36" t="s">
        <v>101</v>
      </c>
      <c s="37">
        <v>4</v>
      </c>
      <c s="36">
        <v>0</v>
      </c>
      <c s="36">
        <f>ROUND(G830*H830,6)</f>
      </c>
      <c r="L830" s="38">
        <v>0</v>
      </c>
      <c s="32">
        <f>ROUND(ROUND(L830,2)*ROUND(G830,3),2)</f>
      </c>
      <c s="36" t="s">
        <v>57</v>
      </c>
      <c>
        <f>(M830*21)/100</f>
      </c>
      <c t="s">
        <v>27</v>
      </c>
    </row>
    <row r="831" spans="1:5" ht="12.75">
      <c r="A831" s="35" t="s">
        <v>58</v>
      </c>
      <c r="E831" s="39" t="s">
        <v>8279</v>
      </c>
    </row>
    <row r="832" spans="1:5" ht="25.5">
      <c r="A832" s="35" t="s">
        <v>59</v>
      </c>
      <c r="E832" s="40" t="s">
        <v>8280</v>
      </c>
    </row>
    <row r="833" spans="1:5" ht="12.75">
      <c r="A833" t="s">
        <v>60</v>
      </c>
      <c r="E833" s="39" t="s">
        <v>5</v>
      </c>
    </row>
    <row r="834" spans="1:16" ht="25.5">
      <c r="A834" t="s">
        <v>52</v>
      </c>
      <c s="34" t="s">
        <v>6888</v>
      </c>
      <c s="34" t="s">
        <v>8281</v>
      </c>
      <c s="35" t="s">
        <v>5</v>
      </c>
      <c s="6" t="s">
        <v>8282</v>
      </c>
      <c s="36" t="s">
        <v>56</v>
      </c>
      <c s="37">
        <v>87.3</v>
      </c>
      <c s="36">
        <v>0</v>
      </c>
      <c s="36">
        <f>ROUND(G834*H834,6)</f>
      </c>
      <c r="L834" s="38">
        <v>0</v>
      </c>
      <c s="32">
        <f>ROUND(ROUND(L834,2)*ROUND(G834,3),2)</f>
      </c>
      <c s="36" t="s">
        <v>57</v>
      </c>
      <c>
        <f>(M834*21)/100</f>
      </c>
      <c t="s">
        <v>27</v>
      </c>
    </row>
    <row r="835" spans="1:5" ht="25.5">
      <c r="A835" s="35" t="s">
        <v>58</v>
      </c>
      <c r="E835" s="39" t="s">
        <v>8283</v>
      </c>
    </row>
    <row r="836" spans="1:5" ht="12.75">
      <c r="A836" s="35" t="s">
        <v>59</v>
      </c>
      <c r="E836" s="40" t="s">
        <v>5</v>
      </c>
    </row>
    <row r="837" spans="1:5" ht="12.75">
      <c r="A837" t="s">
        <v>60</v>
      </c>
      <c r="E837" s="39" t="s">
        <v>5</v>
      </c>
    </row>
    <row r="838" spans="1:16" ht="12.75">
      <c r="A838" t="s">
        <v>52</v>
      </c>
      <c s="34" t="s">
        <v>6892</v>
      </c>
      <c s="34" t="s">
        <v>4541</v>
      </c>
      <c s="35" t="s">
        <v>5</v>
      </c>
      <c s="6" t="s">
        <v>8284</v>
      </c>
      <c s="36" t="s">
        <v>101</v>
      </c>
      <c s="37">
        <v>1</v>
      </c>
      <c s="36">
        <v>0</v>
      </c>
      <c s="36">
        <f>ROUND(G838*H838,6)</f>
      </c>
      <c r="L838" s="38">
        <v>0</v>
      </c>
      <c s="32">
        <f>ROUND(ROUND(L838,2)*ROUND(G838,3),2)</f>
      </c>
      <c s="36" t="s">
        <v>57</v>
      </c>
      <c>
        <f>(M838*21)/100</f>
      </c>
      <c t="s">
        <v>27</v>
      </c>
    </row>
    <row r="839" spans="1:5" ht="12.75">
      <c r="A839" s="35" t="s">
        <v>58</v>
      </c>
      <c r="E839" s="39" t="s">
        <v>8284</v>
      </c>
    </row>
    <row r="840" spans="1:5" ht="25.5">
      <c r="A840" s="35" t="s">
        <v>59</v>
      </c>
      <c r="E840" s="40" t="s">
        <v>8230</v>
      </c>
    </row>
    <row r="841" spans="1:5" ht="12.75">
      <c r="A841" t="s">
        <v>60</v>
      </c>
      <c r="E841" s="39" t="s">
        <v>5</v>
      </c>
    </row>
    <row r="842" spans="1:16" ht="12.75">
      <c r="A842" t="s">
        <v>52</v>
      </c>
      <c s="34" t="s">
        <v>6897</v>
      </c>
      <c s="34" t="s">
        <v>4580</v>
      </c>
      <c s="35" t="s">
        <v>5</v>
      </c>
      <c s="6" t="s">
        <v>8285</v>
      </c>
      <c s="36" t="s">
        <v>101</v>
      </c>
      <c s="37">
        <v>3</v>
      </c>
      <c s="36">
        <v>0</v>
      </c>
      <c s="36">
        <f>ROUND(G842*H842,6)</f>
      </c>
      <c r="L842" s="38">
        <v>0</v>
      </c>
      <c s="32">
        <f>ROUND(ROUND(L842,2)*ROUND(G842,3),2)</f>
      </c>
      <c s="36" t="s">
        <v>57</v>
      </c>
      <c>
        <f>(M842*21)/100</f>
      </c>
      <c t="s">
        <v>27</v>
      </c>
    </row>
    <row r="843" spans="1:5" ht="12.75">
      <c r="A843" s="35" t="s">
        <v>58</v>
      </c>
      <c r="E843" s="39" t="s">
        <v>8235</v>
      </c>
    </row>
    <row r="844" spans="1:5" ht="25.5">
      <c r="A844" s="35" t="s">
        <v>59</v>
      </c>
      <c r="E844" s="40" t="s">
        <v>8286</v>
      </c>
    </row>
    <row r="845" spans="1:5" ht="12.75">
      <c r="A845" t="s">
        <v>60</v>
      </c>
      <c r="E845" s="39" t="s">
        <v>5</v>
      </c>
    </row>
    <row r="846" spans="1:13" ht="12.75">
      <c r="A846" t="s">
        <v>49</v>
      </c>
      <c r="C846" s="31" t="s">
        <v>6800</v>
      </c>
      <c r="E846" s="33" t="s">
        <v>6801</v>
      </c>
      <c r="J846" s="32">
        <f>0</f>
      </c>
      <c s="32">
        <f>0</f>
      </c>
      <c s="32">
        <f>0+L847+L851+L855+L859+L863+L867+L871+L875+L879</f>
      </c>
      <c s="32">
        <f>0+M847+M851+M855+M859+M863+M867+M871+M875+M879</f>
      </c>
    </row>
    <row r="847" spans="1:16" ht="12.75">
      <c r="A847" t="s">
        <v>52</v>
      </c>
      <c s="34" t="s">
        <v>6901</v>
      </c>
      <c s="34" t="s">
        <v>8287</v>
      </c>
      <c s="35" t="s">
        <v>5</v>
      </c>
      <c s="6" t="s">
        <v>8288</v>
      </c>
      <c s="36" t="s">
        <v>56</v>
      </c>
      <c s="37">
        <v>217.4</v>
      </c>
      <c s="36">
        <v>0</v>
      </c>
      <c s="36">
        <f>ROUND(G847*H847,6)</f>
      </c>
      <c r="L847" s="38">
        <v>0</v>
      </c>
      <c s="32">
        <f>ROUND(ROUND(L847,2)*ROUND(G847,3),2)</f>
      </c>
      <c s="36" t="s">
        <v>57</v>
      </c>
      <c>
        <f>(M847*21)/100</f>
      </c>
      <c t="s">
        <v>27</v>
      </c>
    </row>
    <row r="848" spans="1:5" ht="12.75">
      <c r="A848" s="35" t="s">
        <v>58</v>
      </c>
      <c r="E848" s="39" t="s">
        <v>8288</v>
      </c>
    </row>
    <row r="849" spans="1:5" ht="12.75">
      <c r="A849" s="35" t="s">
        <v>59</v>
      </c>
      <c r="E849" s="40" t="s">
        <v>5</v>
      </c>
    </row>
    <row r="850" spans="1:5" ht="12.75">
      <c r="A850" t="s">
        <v>60</v>
      </c>
      <c r="E850" s="39" t="s">
        <v>5</v>
      </c>
    </row>
    <row r="851" spans="1:16" ht="12.75">
      <c r="A851" t="s">
        <v>52</v>
      </c>
      <c s="34" t="s">
        <v>6905</v>
      </c>
      <c s="34" t="s">
        <v>8289</v>
      </c>
      <c s="35" t="s">
        <v>5</v>
      </c>
      <c s="6" t="s">
        <v>8290</v>
      </c>
      <c s="36" t="s">
        <v>56</v>
      </c>
      <c s="37">
        <v>75.9</v>
      </c>
      <c s="36">
        <v>0</v>
      </c>
      <c s="36">
        <f>ROUND(G851*H851,6)</f>
      </c>
      <c r="L851" s="38">
        <v>0</v>
      </c>
      <c s="32">
        <f>ROUND(ROUND(L851,2)*ROUND(G851,3),2)</f>
      </c>
      <c s="36" t="s">
        <v>57</v>
      </c>
      <c>
        <f>(M851*21)/100</f>
      </c>
      <c t="s">
        <v>27</v>
      </c>
    </row>
    <row r="852" spans="1:5" ht="12.75">
      <c r="A852" s="35" t="s">
        <v>58</v>
      </c>
      <c r="E852" s="39" t="s">
        <v>8290</v>
      </c>
    </row>
    <row r="853" spans="1:5" ht="12.75">
      <c r="A853" s="35" t="s">
        <v>59</v>
      </c>
      <c r="E853" s="40" t="s">
        <v>5</v>
      </c>
    </row>
    <row r="854" spans="1:5" ht="12.75">
      <c r="A854" t="s">
        <v>60</v>
      </c>
      <c r="E854" s="39" t="s">
        <v>5</v>
      </c>
    </row>
    <row r="855" spans="1:16" ht="12.75">
      <c r="A855" t="s">
        <v>52</v>
      </c>
      <c s="34" t="s">
        <v>6909</v>
      </c>
      <c s="34" t="s">
        <v>8291</v>
      </c>
      <c s="35" t="s">
        <v>5</v>
      </c>
      <c s="6" t="s">
        <v>8292</v>
      </c>
      <c s="36" t="s">
        <v>78</v>
      </c>
      <c s="37">
        <v>36.7</v>
      </c>
      <c s="36">
        <v>0</v>
      </c>
      <c s="36">
        <f>ROUND(G855*H855,6)</f>
      </c>
      <c r="L855" s="38">
        <v>0</v>
      </c>
      <c s="32">
        <f>ROUND(ROUND(L855,2)*ROUND(G855,3),2)</f>
      </c>
      <c s="36" t="s">
        <v>57</v>
      </c>
      <c>
        <f>(M855*21)/100</f>
      </c>
      <c t="s">
        <v>27</v>
      </c>
    </row>
    <row r="856" spans="1:5" ht="12.75">
      <c r="A856" s="35" t="s">
        <v>58</v>
      </c>
      <c r="E856" s="39" t="s">
        <v>8292</v>
      </c>
    </row>
    <row r="857" spans="1:5" ht="12.75">
      <c r="A857" s="35" t="s">
        <v>59</v>
      </c>
      <c r="E857" s="40" t="s">
        <v>5</v>
      </c>
    </row>
    <row r="858" spans="1:5" ht="12.75">
      <c r="A858" t="s">
        <v>60</v>
      </c>
      <c r="E858" s="39" t="s">
        <v>5</v>
      </c>
    </row>
    <row r="859" spans="1:16" ht="12.75">
      <c r="A859" t="s">
        <v>52</v>
      </c>
      <c s="34" t="s">
        <v>4653</v>
      </c>
      <c s="34" t="s">
        <v>8293</v>
      </c>
      <c s="35" t="s">
        <v>5</v>
      </c>
      <c s="6" t="s">
        <v>8294</v>
      </c>
      <c s="36" t="s">
        <v>56</v>
      </c>
      <c s="37">
        <v>128.9</v>
      </c>
      <c s="36">
        <v>0</v>
      </c>
      <c s="36">
        <f>ROUND(G859*H859,6)</f>
      </c>
      <c r="L859" s="38">
        <v>0</v>
      </c>
      <c s="32">
        <f>ROUND(ROUND(L859,2)*ROUND(G859,3),2)</f>
      </c>
      <c s="36" t="s">
        <v>57</v>
      </c>
      <c>
        <f>(M859*21)/100</f>
      </c>
      <c t="s">
        <v>27</v>
      </c>
    </row>
    <row r="860" spans="1:5" ht="12.75">
      <c r="A860" s="35" t="s">
        <v>58</v>
      </c>
      <c r="E860" s="39" t="s">
        <v>8294</v>
      </c>
    </row>
    <row r="861" spans="1:5" ht="12.75">
      <c r="A861" s="35" t="s">
        <v>59</v>
      </c>
      <c r="E861" s="40" t="s">
        <v>5</v>
      </c>
    </row>
    <row r="862" spans="1:5" ht="12.75">
      <c r="A862" t="s">
        <v>60</v>
      </c>
      <c r="E862" s="39" t="s">
        <v>5</v>
      </c>
    </row>
    <row r="863" spans="1:16" ht="25.5">
      <c r="A863" t="s">
        <v>52</v>
      </c>
      <c s="34" t="s">
        <v>6916</v>
      </c>
      <c s="34" t="s">
        <v>8295</v>
      </c>
      <c s="35" t="s">
        <v>5</v>
      </c>
      <c s="6" t="s">
        <v>8296</v>
      </c>
      <c s="36" t="s">
        <v>56</v>
      </c>
      <c s="37">
        <v>128.9</v>
      </c>
      <c s="36">
        <v>0</v>
      </c>
      <c s="36">
        <f>ROUND(G863*H863,6)</f>
      </c>
      <c r="L863" s="38">
        <v>0</v>
      </c>
      <c s="32">
        <f>ROUND(ROUND(L863,2)*ROUND(G863,3),2)</f>
      </c>
      <c s="36" t="s">
        <v>57</v>
      </c>
      <c>
        <f>(M863*21)/100</f>
      </c>
      <c t="s">
        <v>27</v>
      </c>
    </row>
    <row r="864" spans="1:5" ht="25.5">
      <c r="A864" s="35" t="s">
        <v>58</v>
      </c>
      <c r="E864" s="39" t="s">
        <v>8296</v>
      </c>
    </row>
    <row r="865" spans="1:5" ht="12.75">
      <c r="A865" s="35" t="s">
        <v>59</v>
      </c>
      <c r="E865" s="40" t="s">
        <v>5</v>
      </c>
    </row>
    <row r="866" spans="1:5" ht="12.75">
      <c r="A866" t="s">
        <v>60</v>
      </c>
      <c r="E866" s="39" t="s">
        <v>5</v>
      </c>
    </row>
    <row r="867" spans="1:16" ht="25.5">
      <c r="A867" t="s">
        <v>52</v>
      </c>
      <c s="34" t="s">
        <v>6919</v>
      </c>
      <c s="34" t="s">
        <v>8297</v>
      </c>
      <c s="35" t="s">
        <v>5</v>
      </c>
      <c s="6" t="s">
        <v>8298</v>
      </c>
      <c s="36" t="s">
        <v>78</v>
      </c>
      <c s="37">
        <v>154.3</v>
      </c>
      <c s="36">
        <v>0</v>
      </c>
      <c s="36">
        <f>ROUND(G867*H867,6)</f>
      </c>
      <c r="L867" s="38">
        <v>0</v>
      </c>
      <c s="32">
        <f>ROUND(ROUND(L867,2)*ROUND(G867,3),2)</f>
      </c>
      <c s="36" t="s">
        <v>57</v>
      </c>
      <c>
        <f>(M867*21)/100</f>
      </c>
      <c t="s">
        <v>27</v>
      </c>
    </row>
    <row r="868" spans="1:5" ht="25.5">
      <c r="A868" s="35" t="s">
        <v>58</v>
      </c>
      <c r="E868" s="39" t="s">
        <v>8298</v>
      </c>
    </row>
    <row r="869" spans="1:5" ht="12.75">
      <c r="A869" s="35" t="s">
        <v>59</v>
      </c>
      <c r="E869" s="40" t="s">
        <v>5</v>
      </c>
    </row>
    <row r="870" spans="1:5" ht="12.75">
      <c r="A870" t="s">
        <v>60</v>
      </c>
      <c r="E870" s="39" t="s">
        <v>5</v>
      </c>
    </row>
    <row r="871" spans="1:16" ht="25.5">
      <c r="A871" t="s">
        <v>52</v>
      </c>
      <c s="34" t="s">
        <v>6923</v>
      </c>
      <c s="34" t="s">
        <v>8299</v>
      </c>
      <c s="35" t="s">
        <v>5</v>
      </c>
      <c s="6" t="s">
        <v>8300</v>
      </c>
      <c s="36" t="s">
        <v>56</v>
      </c>
      <c s="37">
        <v>197.6</v>
      </c>
      <c s="36">
        <v>0</v>
      </c>
      <c s="36">
        <f>ROUND(G871*H871,6)</f>
      </c>
      <c r="L871" s="38">
        <v>0</v>
      </c>
      <c s="32">
        <f>ROUND(ROUND(L871,2)*ROUND(G871,3),2)</f>
      </c>
      <c s="36" t="s">
        <v>57</v>
      </c>
      <c>
        <f>(M871*21)/100</f>
      </c>
      <c t="s">
        <v>27</v>
      </c>
    </row>
    <row r="872" spans="1:5" ht="38.25">
      <c r="A872" s="35" t="s">
        <v>58</v>
      </c>
      <c r="E872" s="39" t="s">
        <v>8301</v>
      </c>
    </row>
    <row r="873" spans="1:5" ht="12.75">
      <c r="A873" s="35" t="s">
        <v>59</v>
      </c>
      <c r="E873" s="40" t="s">
        <v>5</v>
      </c>
    </row>
    <row r="874" spans="1:5" ht="12.75">
      <c r="A874" t="s">
        <v>60</v>
      </c>
      <c r="E874" s="39" t="s">
        <v>5</v>
      </c>
    </row>
    <row r="875" spans="1:16" ht="25.5">
      <c r="A875" t="s">
        <v>52</v>
      </c>
      <c s="34" t="s">
        <v>6928</v>
      </c>
      <c s="34" t="s">
        <v>6815</v>
      </c>
      <c s="35" t="s">
        <v>5</v>
      </c>
      <c s="6" t="s">
        <v>6816</v>
      </c>
      <c s="36" t="s">
        <v>737</v>
      </c>
      <c s="37">
        <v>8.1</v>
      </c>
      <c s="36">
        <v>0</v>
      </c>
      <c s="36">
        <f>ROUND(G875*H875,6)</f>
      </c>
      <c r="L875" s="38">
        <v>0</v>
      </c>
      <c s="32">
        <f>ROUND(ROUND(L875,2)*ROUND(G875,3),2)</f>
      </c>
      <c s="36" t="s">
        <v>57</v>
      </c>
      <c>
        <f>(M875*21)/100</f>
      </c>
      <c t="s">
        <v>27</v>
      </c>
    </row>
    <row r="876" spans="1:5" ht="25.5">
      <c r="A876" s="35" t="s">
        <v>58</v>
      </c>
      <c r="E876" s="39" t="s">
        <v>6816</v>
      </c>
    </row>
    <row r="877" spans="1:5" ht="12.75">
      <c r="A877" s="35" t="s">
        <v>59</v>
      </c>
      <c r="E877" s="40" t="s">
        <v>5</v>
      </c>
    </row>
    <row r="878" spans="1:5" ht="12.75">
      <c r="A878" t="s">
        <v>60</v>
      </c>
      <c r="E878" s="39" t="s">
        <v>5</v>
      </c>
    </row>
    <row r="879" spans="1:16" ht="12.75">
      <c r="A879" t="s">
        <v>52</v>
      </c>
      <c s="34" t="s">
        <v>6932</v>
      </c>
      <c s="34" t="s">
        <v>8302</v>
      </c>
      <c s="35" t="s">
        <v>5</v>
      </c>
      <c s="6" t="s">
        <v>8303</v>
      </c>
      <c s="36" t="s">
        <v>56</v>
      </c>
      <c s="37">
        <v>28</v>
      </c>
      <c s="36">
        <v>0</v>
      </c>
      <c s="36">
        <f>ROUND(G879*H879,6)</f>
      </c>
      <c r="L879" s="38">
        <v>0</v>
      </c>
      <c s="32">
        <f>ROUND(ROUND(L879,2)*ROUND(G879,3),2)</f>
      </c>
      <c s="36" t="s">
        <v>57</v>
      </c>
      <c>
        <f>(M879*21)/100</f>
      </c>
      <c t="s">
        <v>27</v>
      </c>
    </row>
    <row r="880" spans="1:5" ht="12.75">
      <c r="A880" s="35" t="s">
        <v>58</v>
      </c>
      <c r="E880" s="39" t="s">
        <v>8303</v>
      </c>
    </row>
    <row r="881" spans="1:5" ht="12.75">
      <c r="A881" s="35" t="s">
        <v>59</v>
      </c>
      <c r="E881" s="40" t="s">
        <v>5</v>
      </c>
    </row>
    <row r="882" spans="1:5" ht="12.75">
      <c r="A882" t="s">
        <v>60</v>
      </c>
      <c r="E882" s="39" t="s">
        <v>5</v>
      </c>
    </row>
    <row r="883" spans="1:13" ht="12.75">
      <c r="A883" t="s">
        <v>49</v>
      </c>
      <c r="C883" s="31" t="s">
        <v>8304</v>
      </c>
      <c r="E883" s="33" t="s">
        <v>8305</v>
      </c>
      <c r="J883" s="32">
        <f>0</f>
      </c>
      <c s="32">
        <f>0</f>
      </c>
      <c s="32">
        <f>0+L884+L888+L892</f>
      </c>
      <c s="32">
        <f>0+M884+M888+M892</f>
      </c>
    </row>
    <row r="884" spans="1:16" ht="12.75">
      <c r="A884" t="s">
        <v>52</v>
      </c>
      <c s="34" t="s">
        <v>6936</v>
      </c>
      <c s="34" t="s">
        <v>8306</v>
      </c>
      <c s="35" t="s">
        <v>5</v>
      </c>
      <c s="6" t="s">
        <v>8307</v>
      </c>
      <c s="36" t="s">
        <v>56</v>
      </c>
      <c s="37">
        <v>194.8</v>
      </c>
      <c s="36">
        <v>0</v>
      </c>
      <c s="36">
        <f>ROUND(G884*H884,6)</f>
      </c>
      <c r="L884" s="38">
        <v>0</v>
      </c>
      <c s="32">
        <f>ROUND(ROUND(L884,2)*ROUND(G884,3),2)</f>
      </c>
      <c s="36" t="s">
        <v>57</v>
      </c>
      <c>
        <f>(M884*21)/100</f>
      </c>
      <c t="s">
        <v>27</v>
      </c>
    </row>
    <row r="885" spans="1:5" ht="12.75">
      <c r="A885" s="35" t="s">
        <v>58</v>
      </c>
      <c r="E885" s="39" t="s">
        <v>8307</v>
      </c>
    </row>
    <row r="886" spans="1:5" ht="12.75">
      <c r="A886" s="35" t="s">
        <v>59</v>
      </c>
      <c r="E886" s="40" t="s">
        <v>5</v>
      </c>
    </row>
    <row r="887" spans="1:5" ht="12.75">
      <c r="A887" t="s">
        <v>60</v>
      </c>
      <c r="E887" s="39" t="s">
        <v>5</v>
      </c>
    </row>
    <row r="888" spans="1:16" ht="38.25">
      <c r="A888" t="s">
        <v>52</v>
      </c>
      <c s="34" t="s">
        <v>6939</v>
      </c>
      <c s="34" t="s">
        <v>8308</v>
      </c>
      <c s="35" t="s">
        <v>5</v>
      </c>
      <c s="6" t="s">
        <v>8309</v>
      </c>
      <c s="36" t="s">
        <v>56</v>
      </c>
      <c s="37">
        <v>194.8</v>
      </c>
      <c s="36">
        <v>0</v>
      </c>
      <c s="36">
        <f>ROUND(G888*H888,6)</f>
      </c>
      <c r="L888" s="38">
        <v>0</v>
      </c>
      <c s="32">
        <f>ROUND(ROUND(L888,2)*ROUND(G888,3),2)</f>
      </c>
      <c s="36" t="s">
        <v>57</v>
      </c>
      <c>
        <f>(M888*21)/100</f>
      </c>
      <c t="s">
        <v>27</v>
      </c>
    </row>
    <row r="889" spans="1:5" ht="38.25">
      <c r="A889" s="35" t="s">
        <v>58</v>
      </c>
      <c r="E889" s="39" t="s">
        <v>8310</v>
      </c>
    </row>
    <row r="890" spans="1:5" ht="12.75">
      <c r="A890" s="35" t="s">
        <v>59</v>
      </c>
      <c r="E890" s="40" t="s">
        <v>5</v>
      </c>
    </row>
    <row r="891" spans="1:5" ht="12.75">
      <c r="A891" t="s">
        <v>60</v>
      </c>
      <c r="E891" s="39" t="s">
        <v>5</v>
      </c>
    </row>
    <row r="892" spans="1:16" ht="25.5">
      <c r="A892" t="s">
        <v>52</v>
      </c>
      <c s="34" t="s">
        <v>6942</v>
      </c>
      <c s="34" t="s">
        <v>8311</v>
      </c>
      <c s="35" t="s">
        <v>5</v>
      </c>
      <c s="6" t="s">
        <v>8312</v>
      </c>
      <c s="36" t="s">
        <v>737</v>
      </c>
      <c s="37">
        <v>4.8</v>
      </c>
      <c s="36">
        <v>0</v>
      </c>
      <c s="36">
        <f>ROUND(G892*H892,6)</f>
      </c>
      <c r="L892" s="38">
        <v>0</v>
      </c>
      <c s="32">
        <f>ROUND(ROUND(L892,2)*ROUND(G892,3),2)</f>
      </c>
      <c s="36" t="s">
        <v>57</v>
      </c>
      <c>
        <f>(M892*21)/100</f>
      </c>
      <c t="s">
        <v>27</v>
      </c>
    </row>
    <row r="893" spans="1:5" ht="25.5">
      <c r="A893" s="35" t="s">
        <v>58</v>
      </c>
      <c r="E893" s="39" t="s">
        <v>8313</v>
      </c>
    </row>
    <row r="894" spans="1:5" ht="12.75">
      <c r="A894" s="35" t="s">
        <v>59</v>
      </c>
      <c r="E894" s="40" t="s">
        <v>5</v>
      </c>
    </row>
    <row r="895" spans="1:5" ht="12.75">
      <c r="A895" t="s">
        <v>60</v>
      </c>
      <c r="E895" s="39" t="s">
        <v>5</v>
      </c>
    </row>
    <row r="896" spans="1:13" ht="12.75">
      <c r="A896" t="s">
        <v>49</v>
      </c>
      <c r="C896" s="31" t="s">
        <v>8314</v>
      </c>
      <c r="E896" s="33" t="s">
        <v>8315</v>
      </c>
      <c r="J896" s="32">
        <f>0</f>
      </c>
      <c s="32">
        <f>0</f>
      </c>
      <c s="32">
        <f>0+L897+L901+L905+L909+L913+L917+L921+L925+L929+L933+L937</f>
      </c>
      <c s="32">
        <f>0+M897+M901+M905+M909+M913+M917+M921+M925+M929+M933+M937</f>
      </c>
    </row>
    <row r="897" spans="1:16" ht="12.75">
      <c r="A897" t="s">
        <v>52</v>
      </c>
      <c s="34" t="s">
        <v>6946</v>
      </c>
      <c s="34" t="s">
        <v>8316</v>
      </c>
      <c s="35" t="s">
        <v>5</v>
      </c>
      <c s="6" t="s">
        <v>8317</v>
      </c>
      <c s="36" t="s">
        <v>78</v>
      </c>
      <c s="37">
        <v>125.9</v>
      </c>
      <c s="36">
        <v>0</v>
      </c>
      <c s="36">
        <f>ROUND(G897*H897,6)</f>
      </c>
      <c r="L897" s="38">
        <v>0</v>
      </c>
      <c s="32">
        <f>ROUND(ROUND(L897,2)*ROUND(G897,3),2)</f>
      </c>
      <c s="36" t="s">
        <v>57</v>
      </c>
      <c>
        <f>(M897*21)/100</f>
      </c>
      <c t="s">
        <v>27</v>
      </c>
    </row>
    <row r="898" spans="1:5" ht="12.75">
      <c r="A898" s="35" t="s">
        <v>58</v>
      </c>
      <c r="E898" s="39" t="s">
        <v>8317</v>
      </c>
    </row>
    <row r="899" spans="1:5" ht="12.75">
      <c r="A899" s="35" t="s">
        <v>59</v>
      </c>
      <c r="E899" s="40" t="s">
        <v>5</v>
      </c>
    </row>
    <row r="900" spans="1:5" ht="12.75">
      <c r="A900" t="s">
        <v>60</v>
      </c>
      <c r="E900" s="39" t="s">
        <v>5</v>
      </c>
    </row>
    <row r="901" spans="1:16" ht="25.5">
      <c r="A901" t="s">
        <v>52</v>
      </c>
      <c s="34" t="s">
        <v>6950</v>
      </c>
      <c s="34" t="s">
        <v>8318</v>
      </c>
      <c s="35" t="s">
        <v>5</v>
      </c>
      <c s="6" t="s">
        <v>8319</v>
      </c>
      <c s="36" t="s">
        <v>56</v>
      </c>
      <c s="37">
        <v>265.7</v>
      </c>
      <c s="36">
        <v>0</v>
      </c>
      <c s="36">
        <f>ROUND(G901*H901,6)</f>
      </c>
      <c r="L901" s="38">
        <v>0</v>
      </c>
      <c s="32">
        <f>ROUND(ROUND(L901,2)*ROUND(G901,3),2)</f>
      </c>
      <c s="36" t="s">
        <v>57</v>
      </c>
      <c>
        <f>(M901*21)/100</f>
      </c>
      <c t="s">
        <v>27</v>
      </c>
    </row>
    <row r="902" spans="1:5" ht="25.5">
      <c r="A902" s="35" t="s">
        <v>58</v>
      </c>
      <c r="E902" s="39" t="s">
        <v>8319</v>
      </c>
    </row>
    <row r="903" spans="1:5" ht="12.75">
      <c r="A903" s="35" t="s">
        <v>59</v>
      </c>
      <c r="E903" s="40" t="s">
        <v>5</v>
      </c>
    </row>
    <row r="904" spans="1:5" ht="12.75">
      <c r="A904" t="s">
        <v>60</v>
      </c>
      <c r="E904" s="39" t="s">
        <v>5</v>
      </c>
    </row>
    <row r="905" spans="1:16" ht="12.75">
      <c r="A905" t="s">
        <v>52</v>
      </c>
      <c s="34" t="s">
        <v>6954</v>
      </c>
      <c s="34" t="s">
        <v>8320</v>
      </c>
      <c s="35" t="s">
        <v>5</v>
      </c>
      <c s="6" t="s">
        <v>8321</v>
      </c>
      <c s="36" t="s">
        <v>56</v>
      </c>
      <c s="37">
        <v>88</v>
      </c>
      <c s="36">
        <v>0</v>
      </c>
      <c s="36">
        <f>ROUND(G905*H905,6)</f>
      </c>
      <c r="L905" s="38">
        <v>0</v>
      </c>
      <c s="32">
        <f>ROUND(ROUND(L905,2)*ROUND(G905,3),2)</f>
      </c>
      <c s="36" t="s">
        <v>57</v>
      </c>
      <c>
        <f>(M905*21)/100</f>
      </c>
      <c t="s">
        <v>27</v>
      </c>
    </row>
    <row r="906" spans="1:5" ht="12.75">
      <c r="A906" s="35" t="s">
        <v>58</v>
      </c>
      <c r="E906" s="39" t="s">
        <v>8321</v>
      </c>
    </row>
    <row r="907" spans="1:5" ht="25.5">
      <c r="A907" s="35" t="s">
        <v>59</v>
      </c>
      <c r="E907" s="40" t="s">
        <v>8322</v>
      </c>
    </row>
    <row r="908" spans="1:5" ht="12.75">
      <c r="A908" t="s">
        <v>60</v>
      </c>
      <c r="E908" s="39" t="s">
        <v>5</v>
      </c>
    </row>
    <row r="909" spans="1:16" ht="25.5">
      <c r="A909" t="s">
        <v>52</v>
      </c>
      <c s="34" t="s">
        <v>6958</v>
      </c>
      <c s="34" t="s">
        <v>8323</v>
      </c>
      <c s="35" t="s">
        <v>5</v>
      </c>
      <c s="6" t="s">
        <v>8324</v>
      </c>
      <c s="36" t="s">
        <v>56</v>
      </c>
      <c s="37">
        <v>241.5</v>
      </c>
      <c s="36">
        <v>0</v>
      </c>
      <c s="36">
        <f>ROUND(G909*H909,6)</f>
      </c>
      <c r="L909" s="38">
        <v>0</v>
      </c>
      <c s="32">
        <f>ROUND(ROUND(L909,2)*ROUND(G909,3),2)</f>
      </c>
      <c s="36" t="s">
        <v>57</v>
      </c>
      <c>
        <f>(M909*21)/100</f>
      </c>
      <c t="s">
        <v>27</v>
      </c>
    </row>
    <row r="910" spans="1:5" ht="25.5">
      <c r="A910" s="35" t="s">
        <v>58</v>
      </c>
      <c r="E910" s="39" t="s">
        <v>8324</v>
      </c>
    </row>
    <row r="911" spans="1:5" ht="12.75">
      <c r="A911" s="35" t="s">
        <v>59</v>
      </c>
      <c r="E911" s="40" t="s">
        <v>5</v>
      </c>
    </row>
    <row r="912" spans="1:5" ht="12.75">
      <c r="A912" t="s">
        <v>60</v>
      </c>
      <c r="E912" s="39" t="s">
        <v>5</v>
      </c>
    </row>
    <row r="913" spans="1:16" ht="25.5">
      <c r="A913" t="s">
        <v>52</v>
      </c>
      <c s="34" t="s">
        <v>6963</v>
      </c>
      <c s="34" t="s">
        <v>8325</v>
      </c>
      <c s="35" t="s">
        <v>5</v>
      </c>
      <c s="6" t="s">
        <v>8326</v>
      </c>
      <c s="36" t="s">
        <v>56</v>
      </c>
      <c s="37">
        <v>241.5</v>
      </c>
      <c s="36">
        <v>0</v>
      </c>
      <c s="36">
        <f>ROUND(G913*H913,6)</f>
      </c>
      <c r="L913" s="38">
        <v>0</v>
      </c>
      <c s="32">
        <f>ROUND(ROUND(L913,2)*ROUND(G913,3),2)</f>
      </c>
      <c s="36" t="s">
        <v>57</v>
      </c>
      <c>
        <f>(M913*21)/100</f>
      </c>
      <c t="s">
        <v>27</v>
      </c>
    </row>
    <row r="914" spans="1:5" ht="25.5">
      <c r="A914" s="35" t="s">
        <v>58</v>
      </c>
      <c r="E914" s="39" t="s">
        <v>8326</v>
      </c>
    </row>
    <row r="915" spans="1:5" ht="12.75">
      <c r="A915" s="35" t="s">
        <v>59</v>
      </c>
      <c r="E915" s="40" t="s">
        <v>5</v>
      </c>
    </row>
    <row r="916" spans="1:5" ht="12.75">
      <c r="A916" t="s">
        <v>60</v>
      </c>
      <c r="E916" s="39" t="s">
        <v>5</v>
      </c>
    </row>
    <row r="917" spans="1:16" ht="25.5">
      <c r="A917" t="s">
        <v>52</v>
      </c>
      <c s="34" t="s">
        <v>6969</v>
      </c>
      <c s="34" t="s">
        <v>8327</v>
      </c>
      <c s="35" t="s">
        <v>5</v>
      </c>
      <c s="6" t="s">
        <v>8328</v>
      </c>
      <c s="36" t="s">
        <v>78</v>
      </c>
      <c s="37">
        <v>19.4</v>
      </c>
      <c s="36">
        <v>0</v>
      </c>
      <c s="36">
        <f>ROUND(G917*H917,6)</f>
      </c>
      <c r="L917" s="38">
        <v>0</v>
      </c>
      <c s="32">
        <f>ROUND(ROUND(L917,2)*ROUND(G917,3),2)</f>
      </c>
      <c s="36" t="s">
        <v>57</v>
      </c>
      <c>
        <f>(M917*21)/100</f>
      </c>
      <c t="s">
        <v>27</v>
      </c>
    </row>
    <row r="918" spans="1:5" ht="25.5">
      <c r="A918" s="35" t="s">
        <v>58</v>
      </c>
      <c r="E918" s="39" t="s">
        <v>8328</v>
      </c>
    </row>
    <row r="919" spans="1:5" ht="12.75">
      <c r="A919" s="35" t="s">
        <v>59</v>
      </c>
      <c r="E919" s="40" t="s">
        <v>5</v>
      </c>
    </row>
    <row r="920" spans="1:5" ht="12.75">
      <c r="A920" t="s">
        <v>60</v>
      </c>
      <c r="E920" s="39" t="s">
        <v>5</v>
      </c>
    </row>
    <row r="921" spans="1:16" ht="12.75">
      <c r="A921" t="s">
        <v>52</v>
      </c>
      <c s="34" t="s">
        <v>6972</v>
      </c>
      <c s="34" t="s">
        <v>8329</v>
      </c>
      <c s="35" t="s">
        <v>5</v>
      </c>
      <c s="6" t="s">
        <v>8330</v>
      </c>
      <c s="36" t="s">
        <v>56</v>
      </c>
      <c s="37">
        <v>80</v>
      </c>
      <c s="36">
        <v>0</v>
      </c>
      <c s="36">
        <f>ROUND(G921*H921,6)</f>
      </c>
      <c r="L921" s="38">
        <v>0</v>
      </c>
      <c s="32">
        <f>ROUND(ROUND(L921,2)*ROUND(G921,3),2)</f>
      </c>
      <c s="36" t="s">
        <v>57</v>
      </c>
      <c>
        <f>(M921*21)/100</f>
      </c>
      <c t="s">
        <v>27</v>
      </c>
    </row>
    <row r="922" spans="1:5" ht="12.75">
      <c r="A922" s="35" t="s">
        <v>58</v>
      </c>
      <c r="E922" s="39" t="s">
        <v>8330</v>
      </c>
    </row>
    <row r="923" spans="1:5" ht="12.75">
      <c r="A923" s="35" t="s">
        <v>59</v>
      </c>
      <c r="E923" s="40" t="s">
        <v>5</v>
      </c>
    </row>
    <row r="924" spans="1:5" ht="12.75">
      <c r="A924" t="s">
        <v>60</v>
      </c>
      <c r="E924" s="39" t="s">
        <v>5</v>
      </c>
    </row>
    <row r="925" spans="1:16" ht="12.75">
      <c r="A925" t="s">
        <v>52</v>
      </c>
      <c s="34" t="s">
        <v>6975</v>
      </c>
      <c s="34" t="s">
        <v>8331</v>
      </c>
      <c s="35" t="s">
        <v>5</v>
      </c>
      <c s="6" t="s">
        <v>8332</v>
      </c>
      <c s="36" t="s">
        <v>78</v>
      </c>
      <c s="37">
        <v>50</v>
      </c>
      <c s="36">
        <v>0</v>
      </c>
      <c s="36">
        <f>ROUND(G925*H925,6)</f>
      </c>
      <c r="L925" s="38">
        <v>0</v>
      </c>
      <c s="32">
        <f>ROUND(ROUND(L925,2)*ROUND(G925,3),2)</f>
      </c>
      <c s="36" t="s">
        <v>57</v>
      </c>
      <c>
        <f>(M925*21)/100</f>
      </c>
      <c t="s">
        <v>27</v>
      </c>
    </row>
    <row r="926" spans="1:5" ht="12.75">
      <c r="A926" s="35" t="s">
        <v>58</v>
      </c>
      <c r="E926" s="39" t="s">
        <v>8332</v>
      </c>
    </row>
    <row r="927" spans="1:5" ht="12.75">
      <c r="A927" s="35" t="s">
        <v>59</v>
      </c>
      <c r="E927" s="40" t="s">
        <v>5</v>
      </c>
    </row>
    <row r="928" spans="1:5" ht="12.75">
      <c r="A928" t="s">
        <v>60</v>
      </c>
      <c r="E928" s="39" t="s">
        <v>5</v>
      </c>
    </row>
    <row r="929" spans="1:16" ht="25.5">
      <c r="A929" t="s">
        <v>52</v>
      </c>
      <c s="34" t="s">
        <v>6979</v>
      </c>
      <c s="34" t="s">
        <v>8333</v>
      </c>
      <c s="35" t="s">
        <v>5</v>
      </c>
      <c s="6" t="s">
        <v>8334</v>
      </c>
      <c s="36" t="s">
        <v>56</v>
      </c>
      <c s="37">
        <v>241.5</v>
      </c>
      <c s="36">
        <v>0</v>
      </c>
      <c s="36">
        <f>ROUND(G929*H929,6)</f>
      </c>
      <c r="L929" s="38">
        <v>0</v>
      </c>
      <c s="32">
        <f>ROUND(ROUND(L929,2)*ROUND(G929,3),2)</f>
      </c>
      <c s="36" t="s">
        <v>57</v>
      </c>
      <c>
        <f>(M929*21)/100</f>
      </c>
      <c t="s">
        <v>27</v>
      </c>
    </row>
    <row r="930" spans="1:5" ht="25.5">
      <c r="A930" s="35" t="s">
        <v>58</v>
      </c>
      <c r="E930" s="39" t="s">
        <v>8334</v>
      </c>
    </row>
    <row r="931" spans="1:5" ht="12.75">
      <c r="A931" s="35" t="s">
        <v>59</v>
      </c>
      <c r="E931" s="40" t="s">
        <v>5</v>
      </c>
    </row>
    <row r="932" spans="1:5" ht="12.75">
      <c r="A932" t="s">
        <v>60</v>
      </c>
      <c r="E932" s="39" t="s">
        <v>5</v>
      </c>
    </row>
    <row r="933" spans="1:16" ht="12.75">
      <c r="A933" t="s">
        <v>52</v>
      </c>
      <c s="34" t="s">
        <v>6982</v>
      </c>
      <c s="34" t="s">
        <v>8335</v>
      </c>
      <c s="35" t="s">
        <v>5</v>
      </c>
      <c s="6" t="s">
        <v>8336</v>
      </c>
      <c s="36" t="s">
        <v>78</v>
      </c>
      <c s="37">
        <v>123.4</v>
      </c>
      <c s="36">
        <v>0</v>
      </c>
      <c s="36">
        <f>ROUND(G933*H933,6)</f>
      </c>
      <c r="L933" s="38">
        <v>0</v>
      </c>
      <c s="32">
        <f>ROUND(ROUND(L933,2)*ROUND(G933,3),2)</f>
      </c>
      <c s="36" t="s">
        <v>57</v>
      </c>
      <c>
        <f>(M933*21)/100</f>
      </c>
      <c t="s">
        <v>27</v>
      </c>
    </row>
    <row r="934" spans="1:5" ht="12.75">
      <c r="A934" s="35" t="s">
        <v>58</v>
      </c>
      <c r="E934" s="39" t="s">
        <v>8336</v>
      </c>
    </row>
    <row r="935" spans="1:5" ht="12.75">
      <c r="A935" s="35" t="s">
        <v>59</v>
      </c>
      <c r="E935" s="40" t="s">
        <v>5</v>
      </c>
    </row>
    <row r="936" spans="1:5" ht="12.75">
      <c r="A936" t="s">
        <v>60</v>
      </c>
      <c r="E936" s="39" t="s">
        <v>5</v>
      </c>
    </row>
    <row r="937" spans="1:16" ht="25.5">
      <c r="A937" t="s">
        <v>52</v>
      </c>
      <c s="34" t="s">
        <v>6985</v>
      </c>
      <c s="34" t="s">
        <v>8337</v>
      </c>
      <c s="35" t="s">
        <v>5</v>
      </c>
      <c s="6" t="s">
        <v>8338</v>
      </c>
      <c s="36" t="s">
        <v>737</v>
      </c>
      <c s="37">
        <v>3.1</v>
      </c>
      <c s="36">
        <v>0</v>
      </c>
      <c s="36">
        <f>ROUND(G937*H937,6)</f>
      </c>
      <c r="L937" s="38">
        <v>0</v>
      </c>
      <c s="32">
        <f>ROUND(ROUND(L937,2)*ROUND(G937,3),2)</f>
      </c>
      <c s="36" t="s">
        <v>57</v>
      </c>
      <c>
        <f>(M937*21)/100</f>
      </c>
      <c t="s">
        <v>27</v>
      </c>
    </row>
    <row r="938" spans="1:5" ht="25.5">
      <c r="A938" s="35" t="s">
        <v>58</v>
      </c>
      <c r="E938" s="39" t="s">
        <v>8339</v>
      </c>
    </row>
    <row r="939" spans="1:5" ht="12.75">
      <c r="A939" s="35" t="s">
        <v>59</v>
      </c>
      <c r="E939" s="40" t="s">
        <v>5</v>
      </c>
    </row>
    <row r="940" spans="1:5" ht="12.75">
      <c r="A940" t="s">
        <v>60</v>
      </c>
      <c r="E940" s="39" t="s">
        <v>5</v>
      </c>
    </row>
    <row r="941" spans="1:13" ht="12.75">
      <c r="A941" t="s">
        <v>49</v>
      </c>
      <c r="C941" s="31" t="s">
        <v>6817</v>
      </c>
      <c r="E941" s="33" t="s">
        <v>6818</v>
      </c>
      <c r="J941" s="32">
        <f>0</f>
      </c>
      <c s="32">
        <f>0</f>
      </c>
      <c s="32">
        <f>0+L942+L946+L950+L954+L958+L962+L966</f>
      </c>
      <c s="32">
        <f>0+M942+M946+M950+M954+M958+M962+M966</f>
      </c>
    </row>
    <row r="942" spans="1:16" ht="12.75">
      <c r="A942" t="s">
        <v>52</v>
      </c>
      <c s="34" t="s">
        <v>6988</v>
      </c>
      <c s="34" t="s">
        <v>8340</v>
      </c>
      <c s="35" t="s">
        <v>5</v>
      </c>
      <c s="6" t="s">
        <v>8341</v>
      </c>
      <c s="36" t="s">
        <v>56</v>
      </c>
      <c s="37">
        <v>231.1</v>
      </c>
      <c s="36">
        <v>0</v>
      </c>
      <c s="36">
        <f>ROUND(G942*H942,6)</f>
      </c>
      <c r="L942" s="38">
        <v>0</v>
      </c>
      <c s="32">
        <f>ROUND(ROUND(L942,2)*ROUND(G942,3),2)</f>
      </c>
      <c s="36" t="s">
        <v>57</v>
      </c>
      <c>
        <f>(M942*21)/100</f>
      </c>
      <c t="s">
        <v>27</v>
      </c>
    </row>
    <row r="943" spans="1:5" ht="12.75">
      <c r="A943" s="35" t="s">
        <v>58</v>
      </c>
      <c r="E943" s="39" t="s">
        <v>8341</v>
      </c>
    </row>
    <row r="944" spans="1:5" ht="12.75">
      <c r="A944" s="35" t="s">
        <v>59</v>
      </c>
      <c r="E944" s="40" t="s">
        <v>5</v>
      </c>
    </row>
    <row r="945" spans="1:5" ht="12.75">
      <c r="A945" t="s">
        <v>60</v>
      </c>
      <c r="E945" s="39" t="s">
        <v>5</v>
      </c>
    </row>
    <row r="946" spans="1:16" ht="12.75">
      <c r="A946" t="s">
        <v>52</v>
      </c>
      <c s="34" t="s">
        <v>6991</v>
      </c>
      <c s="34" t="s">
        <v>8342</v>
      </c>
      <c s="35" t="s">
        <v>5</v>
      </c>
      <c s="6" t="s">
        <v>8343</v>
      </c>
      <c s="36" t="s">
        <v>56</v>
      </c>
      <c s="37">
        <v>736.3</v>
      </c>
      <c s="36">
        <v>0</v>
      </c>
      <c s="36">
        <f>ROUND(G946*H946,6)</f>
      </c>
      <c r="L946" s="38">
        <v>0</v>
      </c>
      <c s="32">
        <f>ROUND(ROUND(L946,2)*ROUND(G946,3),2)</f>
      </c>
      <c s="36" t="s">
        <v>57</v>
      </c>
      <c>
        <f>(M946*21)/100</f>
      </c>
      <c t="s">
        <v>27</v>
      </c>
    </row>
    <row r="947" spans="1:5" ht="12.75">
      <c r="A947" s="35" t="s">
        <v>58</v>
      </c>
      <c r="E947" s="39" t="s">
        <v>8343</v>
      </c>
    </row>
    <row r="948" spans="1:5" ht="12.75">
      <c r="A948" s="35" t="s">
        <v>59</v>
      </c>
      <c r="E948" s="40" t="s">
        <v>5</v>
      </c>
    </row>
    <row r="949" spans="1:5" ht="12.75">
      <c r="A949" t="s">
        <v>60</v>
      </c>
      <c r="E949" s="39" t="s">
        <v>5</v>
      </c>
    </row>
    <row r="950" spans="1:16" ht="12.75">
      <c r="A950" t="s">
        <v>52</v>
      </c>
      <c s="34" t="s">
        <v>6997</v>
      </c>
      <c s="34" t="s">
        <v>8344</v>
      </c>
      <c s="35" t="s">
        <v>5</v>
      </c>
      <c s="6" t="s">
        <v>8345</v>
      </c>
      <c s="36" t="s">
        <v>56</v>
      </c>
      <c s="37">
        <v>76.5</v>
      </c>
      <c s="36">
        <v>0</v>
      </c>
      <c s="36">
        <f>ROUND(G950*H950,6)</f>
      </c>
      <c r="L950" s="38">
        <v>0</v>
      </c>
      <c s="32">
        <f>ROUND(ROUND(L950,2)*ROUND(G950,3),2)</f>
      </c>
      <c s="36" t="s">
        <v>57</v>
      </c>
      <c>
        <f>(M950*21)/100</f>
      </c>
      <c t="s">
        <v>27</v>
      </c>
    </row>
    <row r="951" spans="1:5" ht="12.75">
      <c r="A951" s="35" t="s">
        <v>58</v>
      </c>
      <c r="E951" s="39" t="s">
        <v>8345</v>
      </c>
    </row>
    <row r="952" spans="1:5" ht="12.75">
      <c r="A952" s="35" t="s">
        <v>59</v>
      </c>
      <c r="E952" s="40" t="s">
        <v>5</v>
      </c>
    </row>
    <row r="953" spans="1:5" ht="12.75">
      <c r="A953" t="s">
        <v>60</v>
      </c>
      <c r="E953" s="39" t="s">
        <v>5</v>
      </c>
    </row>
    <row r="954" spans="1:16" ht="25.5">
      <c r="A954" t="s">
        <v>52</v>
      </c>
      <c s="34" t="s">
        <v>7001</v>
      </c>
      <c s="34" t="s">
        <v>8346</v>
      </c>
      <c s="35" t="s">
        <v>5</v>
      </c>
      <c s="6" t="s">
        <v>8347</v>
      </c>
      <c s="36" t="s">
        <v>56</v>
      </c>
      <c s="37">
        <v>76.5</v>
      </c>
      <c s="36">
        <v>0</v>
      </c>
      <c s="36">
        <f>ROUND(G954*H954,6)</f>
      </c>
      <c r="L954" s="38">
        <v>0</v>
      </c>
      <c s="32">
        <f>ROUND(ROUND(L954,2)*ROUND(G954,3),2)</f>
      </c>
      <c s="36" t="s">
        <v>57</v>
      </c>
      <c>
        <f>(M954*21)/100</f>
      </c>
      <c t="s">
        <v>27</v>
      </c>
    </row>
    <row r="955" spans="1:5" ht="25.5">
      <c r="A955" s="35" t="s">
        <v>58</v>
      </c>
      <c r="E955" s="39" t="s">
        <v>8347</v>
      </c>
    </row>
    <row r="956" spans="1:5" ht="12.75">
      <c r="A956" s="35" t="s">
        <v>59</v>
      </c>
      <c r="E956" s="40" t="s">
        <v>5</v>
      </c>
    </row>
    <row r="957" spans="1:5" ht="12.75">
      <c r="A957" t="s">
        <v>60</v>
      </c>
      <c r="E957" s="39" t="s">
        <v>5</v>
      </c>
    </row>
    <row r="958" spans="1:16" ht="12.75">
      <c r="A958" t="s">
        <v>52</v>
      </c>
      <c s="34" t="s">
        <v>7005</v>
      </c>
      <c s="34" t="s">
        <v>8348</v>
      </c>
      <c s="35" t="s">
        <v>5</v>
      </c>
      <c s="6" t="s">
        <v>8349</v>
      </c>
      <c s="36" t="s">
        <v>56</v>
      </c>
      <c s="37">
        <v>136.6</v>
      </c>
      <c s="36">
        <v>0</v>
      </c>
      <c s="36">
        <f>ROUND(G958*H958,6)</f>
      </c>
      <c r="L958" s="38">
        <v>0</v>
      </c>
      <c s="32">
        <f>ROUND(ROUND(L958,2)*ROUND(G958,3),2)</f>
      </c>
      <c s="36" t="s">
        <v>57</v>
      </c>
      <c>
        <f>(M958*21)/100</f>
      </c>
      <c t="s">
        <v>27</v>
      </c>
    </row>
    <row r="959" spans="1:5" ht="12.75">
      <c r="A959" s="35" t="s">
        <v>58</v>
      </c>
      <c r="E959" s="39" t="s">
        <v>8349</v>
      </c>
    </row>
    <row r="960" spans="1:5" ht="12.75">
      <c r="A960" s="35" t="s">
        <v>59</v>
      </c>
      <c r="E960" s="40" t="s">
        <v>5</v>
      </c>
    </row>
    <row r="961" spans="1:5" ht="12.75">
      <c r="A961" t="s">
        <v>60</v>
      </c>
      <c r="E961" s="39" t="s">
        <v>5</v>
      </c>
    </row>
    <row r="962" spans="1:16" ht="12.75">
      <c r="A962" t="s">
        <v>52</v>
      </c>
      <c s="34" t="s">
        <v>7009</v>
      </c>
      <c s="34" t="s">
        <v>8350</v>
      </c>
      <c s="35" t="s">
        <v>5</v>
      </c>
      <c s="6" t="s">
        <v>8351</v>
      </c>
      <c s="36" t="s">
        <v>56</v>
      </c>
      <c s="37">
        <v>73.7</v>
      </c>
      <c s="36">
        <v>0</v>
      </c>
      <c s="36">
        <f>ROUND(G962*H962,6)</f>
      </c>
      <c r="L962" s="38">
        <v>0</v>
      </c>
      <c s="32">
        <f>ROUND(ROUND(L962,2)*ROUND(G962,3),2)</f>
      </c>
      <c s="36" t="s">
        <v>57</v>
      </c>
      <c>
        <f>(M962*21)/100</f>
      </c>
      <c t="s">
        <v>27</v>
      </c>
    </row>
    <row r="963" spans="1:5" ht="12.75">
      <c r="A963" s="35" t="s">
        <v>58</v>
      </c>
      <c r="E963" s="39" t="s">
        <v>8351</v>
      </c>
    </row>
    <row r="964" spans="1:5" ht="12.75">
      <c r="A964" s="35" t="s">
        <v>59</v>
      </c>
      <c r="E964" s="40" t="s">
        <v>5</v>
      </c>
    </row>
    <row r="965" spans="1:5" ht="12.75">
      <c r="A965" t="s">
        <v>60</v>
      </c>
      <c r="E965" s="39" t="s">
        <v>5</v>
      </c>
    </row>
    <row r="966" spans="1:16" ht="25.5">
      <c r="A966" t="s">
        <v>52</v>
      </c>
      <c s="34" t="s">
        <v>7013</v>
      </c>
      <c s="34" t="s">
        <v>6826</v>
      </c>
      <c s="35" t="s">
        <v>5</v>
      </c>
      <c s="6" t="s">
        <v>6827</v>
      </c>
      <c s="36" t="s">
        <v>737</v>
      </c>
      <c s="37">
        <v>0.8</v>
      </c>
      <c s="36">
        <v>0</v>
      </c>
      <c s="36">
        <f>ROUND(G966*H966,6)</f>
      </c>
      <c r="L966" s="38">
        <v>0</v>
      </c>
      <c s="32">
        <f>ROUND(ROUND(L966,2)*ROUND(G966,3),2)</f>
      </c>
      <c s="36" t="s">
        <v>57</v>
      </c>
      <c>
        <f>(M966*21)/100</f>
      </c>
      <c t="s">
        <v>27</v>
      </c>
    </row>
    <row r="967" spans="1:5" ht="25.5">
      <c r="A967" s="35" t="s">
        <v>58</v>
      </c>
      <c r="E967" s="39" t="s">
        <v>6828</v>
      </c>
    </row>
    <row r="968" spans="1:5" ht="12.75">
      <c r="A968" s="35" t="s">
        <v>59</v>
      </c>
      <c r="E968" s="40" t="s">
        <v>5</v>
      </c>
    </row>
    <row r="969" spans="1:5" ht="12.75">
      <c r="A969" t="s">
        <v>60</v>
      </c>
      <c r="E969" s="39" t="s">
        <v>5</v>
      </c>
    </row>
    <row r="970" spans="1:13" ht="12.75">
      <c r="A970" t="s">
        <v>49</v>
      </c>
      <c r="C970" s="31" t="s">
        <v>6829</v>
      </c>
      <c r="E970" s="33" t="s">
        <v>6830</v>
      </c>
      <c r="J970" s="32">
        <f>0</f>
      </c>
      <c s="32">
        <f>0</f>
      </c>
      <c s="32">
        <f>0+L971+L975+L979+L983</f>
      </c>
      <c s="32">
        <f>0+M971+M975+M979+M983</f>
      </c>
    </row>
    <row r="971" spans="1:16" ht="12.75">
      <c r="A971" t="s">
        <v>52</v>
      </c>
      <c s="34" t="s">
        <v>7017</v>
      </c>
      <c s="34" t="s">
        <v>6832</v>
      </c>
      <c s="35" t="s">
        <v>5</v>
      </c>
      <c s="6" t="s">
        <v>6833</v>
      </c>
      <c s="36" t="s">
        <v>56</v>
      </c>
      <c s="37">
        <v>134.8</v>
      </c>
      <c s="36">
        <v>0</v>
      </c>
      <c s="36">
        <f>ROUND(G971*H971,6)</f>
      </c>
      <c r="L971" s="38">
        <v>0</v>
      </c>
      <c s="32">
        <f>ROUND(ROUND(L971,2)*ROUND(G971,3),2)</f>
      </c>
      <c s="36" t="s">
        <v>57</v>
      </c>
      <c>
        <f>(M971*21)/100</f>
      </c>
      <c t="s">
        <v>27</v>
      </c>
    </row>
    <row r="972" spans="1:5" ht="12.75">
      <c r="A972" s="35" t="s">
        <v>58</v>
      </c>
      <c r="E972" s="39" t="s">
        <v>6833</v>
      </c>
    </row>
    <row r="973" spans="1:5" ht="12.75">
      <c r="A973" s="35" t="s">
        <v>59</v>
      </c>
      <c r="E973" s="40" t="s">
        <v>5</v>
      </c>
    </row>
    <row r="974" spans="1:5" ht="12.75">
      <c r="A974" t="s">
        <v>60</v>
      </c>
      <c r="E974" s="39" t="s">
        <v>5</v>
      </c>
    </row>
    <row r="975" spans="1:16" ht="12.75">
      <c r="A975" t="s">
        <v>52</v>
      </c>
      <c s="34" t="s">
        <v>7022</v>
      </c>
      <c s="34" t="s">
        <v>6838</v>
      </c>
      <c s="35" t="s">
        <v>5</v>
      </c>
      <c s="6" t="s">
        <v>6839</v>
      </c>
      <c s="36" t="s">
        <v>56</v>
      </c>
      <c s="37">
        <v>117.2</v>
      </c>
      <c s="36">
        <v>0</v>
      </c>
      <c s="36">
        <f>ROUND(G975*H975,6)</f>
      </c>
      <c r="L975" s="38">
        <v>0</v>
      </c>
      <c s="32">
        <f>ROUND(ROUND(L975,2)*ROUND(G975,3),2)</f>
      </c>
      <c s="36" t="s">
        <v>57</v>
      </c>
      <c>
        <f>(M975*21)/100</f>
      </c>
      <c t="s">
        <v>27</v>
      </c>
    </row>
    <row r="976" spans="1:5" ht="12.75">
      <c r="A976" s="35" t="s">
        <v>58</v>
      </c>
      <c r="E976" s="39" t="s">
        <v>6839</v>
      </c>
    </row>
    <row r="977" spans="1:5" ht="12.75">
      <c r="A977" s="35" t="s">
        <v>59</v>
      </c>
      <c r="E977" s="40" t="s">
        <v>5</v>
      </c>
    </row>
    <row r="978" spans="1:5" ht="12.75">
      <c r="A978" t="s">
        <v>60</v>
      </c>
      <c r="E978" s="39" t="s">
        <v>5</v>
      </c>
    </row>
    <row r="979" spans="1:16" ht="25.5">
      <c r="A979" t="s">
        <v>52</v>
      </c>
      <c s="34" t="s">
        <v>7026</v>
      </c>
      <c s="34" t="s">
        <v>8352</v>
      </c>
      <c s="35" t="s">
        <v>5</v>
      </c>
      <c s="6" t="s">
        <v>8353</v>
      </c>
      <c s="36" t="s">
        <v>56</v>
      </c>
      <c s="37">
        <v>117.2</v>
      </c>
      <c s="36">
        <v>0</v>
      </c>
      <c s="36">
        <f>ROUND(G979*H979,6)</f>
      </c>
      <c r="L979" s="38">
        <v>0</v>
      </c>
      <c s="32">
        <f>ROUND(ROUND(L979,2)*ROUND(G979,3),2)</f>
      </c>
      <c s="36" t="s">
        <v>57</v>
      </c>
      <c>
        <f>(M979*21)/100</f>
      </c>
      <c t="s">
        <v>27</v>
      </c>
    </row>
    <row r="980" spans="1:5" ht="25.5">
      <c r="A980" s="35" t="s">
        <v>58</v>
      </c>
      <c r="E980" s="39" t="s">
        <v>8353</v>
      </c>
    </row>
    <row r="981" spans="1:5" ht="12.75">
      <c r="A981" s="35" t="s">
        <v>59</v>
      </c>
      <c r="E981" s="40" t="s">
        <v>5</v>
      </c>
    </row>
    <row r="982" spans="1:5" ht="12.75">
      <c r="A982" t="s">
        <v>60</v>
      </c>
      <c r="E982" s="39" t="s">
        <v>5</v>
      </c>
    </row>
    <row r="983" spans="1:16" ht="25.5">
      <c r="A983" t="s">
        <v>52</v>
      </c>
      <c s="34" t="s">
        <v>7031</v>
      </c>
      <c s="34" t="s">
        <v>6847</v>
      </c>
      <c s="35" t="s">
        <v>5</v>
      </c>
      <c s="6" t="s">
        <v>6848</v>
      </c>
      <c s="36" t="s">
        <v>737</v>
      </c>
      <c s="37">
        <v>3.8</v>
      </c>
      <c s="36">
        <v>0</v>
      </c>
      <c s="36">
        <f>ROUND(G983*H983,6)</f>
      </c>
      <c r="L983" s="38">
        <v>0</v>
      </c>
      <c s="32">
        <f>ROUND(ROUND(L983,2)*ROUND(G983,3),2)</f>
      </c>
      <c s="36" t="s">
        <v>57</v>
      </c>
      <c>
        <f>(M983*21)/100</f>
      </c>
      <c t="s">
        <v>27</v>
      </c>
    </row>
    <row r="984" spans="1:5" ht="25.5">
      <c r="A984" s="35" t="s">
        <v>58</v>
      </c>
      <c r="E984" s="39" t="s">
        <v>6849</v>
      </c>
    </row>
    <row r="985" spans="1:5" ht="12.75">
      <c r="A985" s="35" t="s">
        <v>59</v>
      </c>
      <c r="E985" s="40" t="s">
        <v>5</v>
      </c>
    </row>
    <row r="986" spans="1:5" ht="12.75">
      <c r="A986" t="s">
        <v>60</v>
      </c>
      <c r="E986" s="39" t="s">
        <v>5</v>
      </c>
    </row>
    <row r="987" spans="1:13" ht="12.75">
      <c r="A987" t="s">
        <v>49</v>
      </c>
      <c r="C987" s="31" t="s">
        <v>6855</v>
      </c>
      <c r="E987" s="33" t="s">
        <v>6856</v>
      </c>
      <c r="J987" s="32">
        <f>0</f>
      </c>
      <c s="32">
        <f>0</f>
      </c>
      <c s="32">
        <f>0+L988+L992+L996+L1000</f>
      </c>
      <c s="32">
        <f>0+M988+M992+M996+M1000</f>
      </c>
    </row>
    <row r="988" spans="1:16" ht="12.75">
      <c r="A988" t="s">
        <v>52</v>
      </c>
      <c s="34" t="s">
        <v>7035</v>
      </c>
      <c s="34" t="s">
        <v>6858</v>
      </c>
      <c s="35" t="s">
        <v>5</v>
      </c>
      <c s="6" t="s">
        <v>6859</v>
      </c>
      <c s="36" t="s">
        <v>56</v>
      </c>
      <c s="37">
        <v>1684.2</v>
      </c>
      <c s="36">
        <v>0</v>
      </c>
      <c s="36">
        <f>ROUND(G988*H988,6)</f>
      </c>
      <c r="L988" s="38">
        <v>0</v>
      </c>
      <c s="32">
        <f>ROUND(ROUND(L988,2)*ROUND(G988,3),2)</f>
      </c>
      <c s="36" t="s">
        <v>57</v>
      </c>
      <c>
        <f>(M988*21)/100</f>
      </c>
      <c t="s">
        <v>27</v>
      </c>
    </row>
    <row r="989" spans="1:5" ht="12.75">
      <c r="A989" s="35" t="s">
        <v>58</v>
      </c>
      <c r="E989" s="39" t="s">
        <v>6859</v>
      </c>
    </row>
    <row r="990" spans="1:5" ht="12.75">
      <c r="A990" s="35" t="s">
        <v>59</v>
      </c>
      <c r="E990" s="40" t="s">
        <v>5</v>
      </c>
    </row>
    <row r="991" spans="1:5" ht="12.75">
      <c r="A991" t="s">
        <v>60</v>
      </c>
      <c r="E991" s="39" t="s">
        <v>5</v>
      </c>
    </row>
    <row r="992" spans="1:16" ht="12.75">
      <c r="A992" t="s">
        <v>52</v>
      </c>
      <c s="34" t="s">
        <v>6453</v>
      </c>
      <c s="34" t="s">
        <v>8354</v>
      </c>
      <c s="35" t="s">
        <v>5</v>
      </c>
      <c s="6" t="s">
        <v>8355</v>
      </c>
      <c s="36" t="s">
        <v>56</v>
      </c>
      <c s="37">
        <v>2203.9</v>
      </c>
      <c s="36">
        <v>0</v>
      </c>
      <c s="36">
        <f>ROUND(G992*H992,6)</f>
      </c>
      <c r="L992" s="38">
        <v>0</v>
      </c>
      <c s="32">
        <f>ROUND(ROUND(L992,2)*ROUND(G992,3),2)</f>
      </c>
      <c s="36" t="s">
        <v>57</v>
      </c>
      <c>
        <f>(M992*21)/100</f>
      </c>
      <c t="s">
        <v>27</v>
      </c>
    </row>
    <row r="993" spans="1:5" ht="12.75">
      <c r="A993" s="35" t="s">
        <v>58</v>
      </c>
      <c r="E993" s="39" t="s">
        <v>8355</v>
      </c>
    </row>
    <row r="994" spans="1:5" ht="12.75">
      <c r="A994" s="35" t="s">
        <v>59</v>
      </c>
      <c r="E994" s="40" t="s">
        <v>5</v>
      </c>
    </row>
    <row r="995" spans="1:5" ht="12.75">
      <c r="A995" t="s">
        <v>60</v>
      </c>
      <c r="E995" s="39" t="s">
        <v>5</v>
      </c>
    </row>
    <row r="996" spans="1:16" ht="25.5">
      <c r="A996" t="s">
        <v>52</v>
      </c>
      <c s="34" t="s">
        <v>6456</v>
      </c>
      <c s="34" t="s">
        <v>6861</v>
      </c>
      <c s="35" t="s">
        <v>5</v>
      </c>
      <c s="6" t="s">
        <v>6862</v>
      </c>
      <c s="36" t="s">
        <v>56</v>
      </c>
      <c s="37">
        <v>1948.9</v>
      </c>
      <c s="36">
        <v>0</v>
      </c>
      <c s="36">
        <f>ROUND(G996*H996,6)</f>
      </c>
      <c r="L996" s="38">
        <v>0</v>
      </c>
      <c s="32">
        <f>ROUND(ROUND(L996,2)*ROUND(G996,3),2)</f>
      </c>
      <c s="36" t="s">
        <v>57</v>
      </c>
      <c>
        <f>(M996*21)/100</f>
      </c>
      <c t="s">
        <v>27</v>
      </c>
    </row>
    <row r="997" spans="1:5" ht="25.5">
      <c r="A997" s="35" t="s">
        <v>58</v>
      </c>
      <c r="E997" s="39" t="s">
        <v>6862</v>
      </c>
    </row>
    <row r="998" spans="1:5" ht="25.5">
      <c r="A998" s="35" t="s">
        <v>59</v>
      </c>
      <c r="E998" s="40" t="s">
        <v>8356</v>
      </c>
    </row>
    <row r="999" spans="1:5" ht="12.75">
      <c r="A999" t="s">
        <v>60</v>
      </c>
      <c r="E999" s="39" t="s">
        <v>5</v>
      </c>
    </row>
    <row r="1000" spans="1:16" ht="25.5">
      <c r="A1000" t="s">
        <v>52</v>
      </c>
      <c s="34" t="s">
        <v>6485</v>
      </c>
      <c s="34" t="s">
        <v>6864</v>
      </c>
      <c s="35" t="s">
        <v>5</v>
      </c>
      <c s="6" t="s">
        <v>6865</v>
      </c>
      <c s="36" t="s">
        <v>56</v>
      </c>
      <c s="37">
        <v>255.8</v>
      </c>
      <c s="36">
        <v>0</v>
      </c>
      <c s="36">
        <f>ROUND(G1000*H1000,6)</f>
      </c>
      <c r="L1000" s="38">
        <v>0</v>
      </c>
      <c s="32">
        <f>ROUND(ROUND(L1000,2)*ROUND(G1000,3),2)</f>
      </c>
      <c s="36" t="s">
        <v>57</v>
      </c>
      <c>
        <f>(M1000*21)/100</f>
      </c>
      <c t="s">
        <v>27</v>
      </c>
    </row>
    <row r="1001" spans="1:5" ht="25.5">
      <c r="A1001" s="35" t="s">
        <v>58</v>
      </c>
      <c r="E1001" s="39" t="s">
        <v>6865</v>
      </c>
    </row>
    <row r="1002" spans="1:5" ht="12.75">
      <c r="A1002" s="35" t="s">
        <v>59</v>
      </c>
      <c r="E1002" s="40" t="s">
        <v>5</v>
      </c>
    </row>
    <row r="1003" spans="1:5" ht="12.75">
      <c r="A1003" t="s">
        <v>60</v>
      </c>
      <c r="E1003" s="39" t="s">
        <v>5</v>
      </c>
    </row>
    <row r="1004" spans="1:13" ht="12.75">
      <c r="A1004" t="s">
        <v>49</v>
      </c>
      <c r="C1004" s="31" t="s">
        <v>89</v>
      </c>
      <c r="E1004" s="33" t="s">
        <v>4466</v>
      </c>
      <c r="J1004" s="32">
        <f>0</f>
      </c>
      <c s="32">
        <f>0</f>
      </c>
      <c s="32">
        <f>0+L1005+L1009+L1013+L1017+L1021+L1025+L1029</f>
      </c>
      <c s="32">
        <f>0+M1005+M1009+M1013+M1017+M1021+M1025+M1029</f>
      </c>
    </row>
    <row r="1005" spans="1:16" ht="25.5">
      <c r="A1005" t="s">
        <v>52</v>
      </c>
      <c s="34" t="s">
        <v>6523</v>
      </c>
      <c s="34" t="s">
        <v>8357</v>
      </c>
      <c s="35" t="s">
        <v>5</v>
      </c>
      <c s="6" t="s">
        <v>8358</v>
      </c>
      <c s="36" t="s">
        <v>56</v>
      </c>
      <c s="37">
        <v>300.8</v>
      </c>
      <c s="36">
        <v>0</v>
      </c>
      <c s="36">
        <f>ROUND(G1005*H1005,6)</f>
      </c>
      <c r="L1005" s="38">
        <v>0</v>
      </c>
      <c s="32">
        <f>ROUND(ROUND(L1005,2)*ROUND(G1005,3),2)</f>
      </c>
      <c s="36" t="s">
        <v>57</v>
      </c>
      <c>
        <f>(M1005*21)/100</f>
      </c>
      <c t="s">
        <v>27</v>
      </c>
    </row>
    <row r="1006" spans="1:5" ht="25.5">
      <c r="A1006" s="35" t="s">
        <v>58</v>
      </c>
      <c r="E1006" s="39" t="s">
        <v>8359</v>
      </c>
    </row>
    <row r="1007" spans="1:5" ht="12.75">
      <c r="A1007" s="35" t="s">
        <v>59</v>
      </c>
      <c r="E1007" s="40" t="s">
        <v>5</v>
      </c>
    </row>
    <row r="1008" spans="1:5" ht="12.75">
      <c r="A1008" t="s">
        <v>60</v>
      </c>
      <c r="E1008" s="39" t="s">
        <v>5</v>
      </c>
    </row>
    <row r="1009" spans="1:16" ht="25.5">
      <c r="A1009" t="s">
        <v>52</v>
      </c>
      <c s="34" t="s">
        <v>6526</v>
      </c>
      <c s="34" t="s">
        <v>8360</v>
      </c>
      <c s="35" t="s">
        <v>5</v>
      </c>
      <c s="6" t="s">
        <v>6885</v>
      </c>
      <c s="36" t="s">
        <v>56</v>
      </c>
      <c s="37">
        <v>18048</v>
      </c>
      <c s="36">
        <v>0</v>
      </c>
      <c s="36">
        <f>ROUND(G1009*H1009,6)</f>
      </c>
      <c r="L1009" s="38">
        <v>0</v>
      </c>
      <c s="32">
        <f>ROUND(ROUND(L1009,2)*ROUND(G1009,3),2)</f>
      </c>
      <c s="36" t="s">
        <v>57</v>
      </c>
      <c>
        <f>(M1009*21)/100</f>
      </c>
      <c t="s">
        <v>27</v>
      </c>
    </row>
    <row r="1010" spans="1:5" ht="38.25">
      <c r="A1010" s="35" t="s">
        <v>58</v>
      </c>
      <c r="E1010" s="39" t="s">
        <v>8361</v>
      </c>
    </row>
    <row r="1011" spans="1:5" ht="12.75">
      <c r="A1011" s="35" t="s">
        <v>59</v>
      </c>
      <c r="E1011" s="40" t="s">
        <v>8362</v>
      </c>
    </row>
    <row r="1012" spans="1:5" ht="12.75">
      <c r="A1012" t="s">
        <v>60</v>
      </c>
      <c r="E1012" s="39" t="s">
        <v>5</v>
      </c>
    </row>
    <row r="1013" spans="1:16" ht="25.5">
      <c r="A1013" t="s">
        <v>52</v>
      </c>
      <c s="34" t="s">
        <v>6529</v>
      </c>
      <c s="34" t="s">
        <v>8363</v>
      </c>
      <c s="35" t="s">
        <v>5</v>
      </c>
      <c s="6" t="s">
        <v>8364</v>
      </c>
      <c s="36" t="s">
        <v>56</v>
      </c>
      <c s="37">
        <v>300.8</v>
      </c>
      <c s="36">
        <v>0</v>
      </c>
      <c s="36">
        <f>ROUND(G1013*H1013,6)</f>
      </c>
      <c r="L1013" s="38">
        <v>0</v>
      </c>
      <c s="32">
        <f>ROUND(ROUND(L1013,2)*ROUND(G1013,3),2)</f>
      </c>
      <c s="36" t="s">
        <v>57</v>
      </c>
      <c>
        <f>(M1013*21)/100</f>
      </c>
      <c t="s">
        <v>27</v>
      </c>
    </row>
    <row r="1014" spans="1:5" ht="25.5">
      <c r="A1014" s="35" t="s">
        <v>58</v>
      </c>
      <c r="E1014" s="39" t="s">
        <v>8365</v>
      </c>
    </row>
    <row r="1015" spans="1:5" ht="12.75">
      <c r="A1015" s="35" t="s">
        <v>59</v>
      </c>
      <c r="E1015" s="40" t="s">
        <v>5</v>
      </c>
    </row>
    <row r="1016" spans="1:5" ht="12.75">
      <c r="A1016" t="s">
        <v>60</v>
      </c>
      <c r="E1016" s="39" t="s">
        <v>5</v>
      </c>
    </row>
    <row r="1017" spans="1:16" ht="25.5">
      <c r="A1017" t="s">
        <v>52</v>
      </c>
      <c s="34" t="s">
        <v>8366</v>
      </c>
      <c s="34" t="s">
        <v>8367</v>
      </c>
      <c s="35" t="s">
        <v>5</v>
      </c>
      <c s="6" t="s">
        <v>8368</v>
      </c>
      <c s="36" t="s">
        <v>101</v>
      </c>
      <c s="37">
        <v>36</v>
      </c>
      <c s="36">
        <v>0</v>
      </c>
      <c s="36">
        <f>ROUND(G1017*H1017,6)</f>
      </c>
      <c r="L1017" s="38">
        <v>0</v>
      </c>
      <c s="32">
        <f>ROUND(ROUND(L1017,2)*ROUND(G1017,3),2)</f>
      </c>
      <c s="36" t="s">
        <v>57</v>
      </c>
      <c>
        <f>(M1017*21)/100</f>
      </c>
      <c t="s">
        <v>27</v>
      </c>
    </row>
    <row r="1018" spans="1:5" ht="25.5">
      <c r="A1018" s="35" t="s">
        <v>58</v>
      </c>
      <c r="E1018" s="39" t="s">
        <v>8369</v>
      </c>
    </row>
    <row r="1019" spans="1:5" ht="25.5">
      <c r="A1019" s="35" t="s">
        <v>59</v>
      </c>
      <c r="E1019" s="40" t="s">
        <v>8370</v>
      </c>
    </row>
    <row r="1020" spans="1:5" ht="12.75">
      <c r="A1020" t="s">
        <v>60</v>
      </c>
      <c r="E1020" s="39" t="s">
        <v>5</v>
      </c>
    </row>
    <row r="1021" spans="1:16" ht="38.25">
      <c r="A1021" t="s">
        <v>52</v>
      </c>
      <c s="34" t="s">
        <v>8371</v>
      </c>
      <c s="34" t="s">
        <v>8372</v>
      </c>
      <c s="35" t="s">
        <v>5</v>
      </c>
      <c s="6" t="s">
        <v>8373</v>
      </c>
      <c s="36" t="s">
        <v>101</v>
      </c>
      <c s="37">
        <v>6</v>
      </c>
      <c s="36">
        <v>0</v>
      </c>
      <c s="36">
        <f>ROUND(G1021*H1021,6)</f>
      </c>
      <c r="L1021" s="38">
        <v>0</v>
      </c>
      <c s="32">
        <f>ROUND(ROUND(L1021,2)*ROUND(G1021,3),2)</f>
      </c>
      <c s="36" t="s">
        <v>57</v>
      </c>
      <c>
        <f>(M1021*21)/100</f>
      </c>
      <c t="s">
        <v>27</v>
      </c>
    </row>
    <row r="1022" spans="1:5" ht="38.25">
      <c r="A1022" s="35" t="s">
        <v>58</v>
      </c>
      <c r="E1022" s="39" t="s">
        <v>8374</v>
      </c>
    </row>
    <row r="1023" spans="1:5" ht="12.75">
      <c r="A1023" s="35" t="s">
        <v>59</v>
      </c>
      <c r="E1023" s="40" t="s">
        <v>8375</v>
      </c>
    </row>
    <row r="1024" spans="1:5" ht="12.75">
      <c r="A1024" t="s">
        <v>60</v>
      </c>
      <c r="E1024" s="39" t="s">
        <v>5</v>
      </c>
    </row>
    <row r="1025" spans="1:16" ht="25.5">
      <c r="A1025" t="s">
        <v>52</v>
      </c>
      <c s="34" t="s">
        <v>8376</v>
      </c>
      <c s="34" t="s">
        <v>8377</v>
      </c>
      <c s="35" t="s">
        <v>5</v>
      </c>
      <c s="6" t="s">
        <v>8378</v>
      </c>
      <c s="36" t="s">
        <v>101</v>
      </c>
      <c s="37">
        <v>50</v>
      </c>
      <c s="36">
        <v>0</v>
      </c>
      <c s="36">
        <f>ROUND(G1025*H1025,6)</f>
      </c>
      <c r="L1025" s="38">
        <v>0</v>
      </c>
      <c s="32">
        <f>ROUND(ROUND(L1025,2)*ROUND(G1025,3),2)</f>
      </c>
      <c s="36" t="s">
        <v>57</v>
      </c>
      <c>
        <f>(M1025*21)/100</f>
      </c>
      <c t="s">
        <v>27</v>
      </c>
    </row>
    <row r="1026" spans="1:5" ht="25.5">
      <c r="A1026" s="35" t="s">
        <v>58</v>
      </c>
      <c r="E1026" s="39" t="s">
        <v>8379</v>
      </c>
    </row>
    <row r="1027" spans="1:5" ht="12.75">
      <c r="A1027" s="35" t="s">
        <v>59</v>
      </c>
      <c r="E1027" s="40" t="s">
        <v>5</v>
      </c>
    </row>
    <row r="1028" spans="1:5" ht="12.75">
      <c r="A1028" t="s">
        <v>60</v>
      </c>
      <c r="E1028" s="39" t="s">
        <v>5</v>
      </c>
    </row>
    <row r="1029" spans="1:16" ht="25.5">
      <c r="A1029" t="s">
        <v>52</v>
      </c>
      <c s="34" t="s">
        <v>8380</v>
      </c>
      <c s="34" t="s">
        <v>8381</v>
      </c>
      <c s="35" t="s">
        <v>5</v>
      </c>
      <c s="6" t="s">
        <v>8382</v>
      </c>
      <c s="36" t="s">
        <v>101</v>
      </c>
      <c s="37">
        <v>1</v>
      </c>
      <c s="36">
        <v>0</v>
      </c>
      <c s="36">
        <f>ROUND(G1029*H1029,6)</f>
      </c>
      <c r="L1029" s="38">
        <v>0</v>
      </c>
      <c s="32">
        <f>ROUND(ROUND(L1029,2)*ROUND(G1029,3),2)</f>
      </c>
      <c s="36" t="s">
        <v>57</v>
      </c>
      <c>
        <f>(M1029*21)/100</f>
      </c>
      <c t="s">
        <v>27</v>
      </c>
    </row>
    <row r="1030" spans="1:5" ht="25.5">
      <c r="A1030" s="35" t="s">
        <v>58</v>
      </c>
      <c r="E1030" s="39" t="s">
        <v>8383</v>
      </c>
    </row>
    <row r="1031" spans="1:5" ht="12.75">
      <c r="A1031" s="35" t="s">
        <v>59</v>
      </c>
      <c r="E1031" s="40" t="s">
        <v>5</v>
      </c>
    </row>
    <row r="1032" spans="1:5" ht="12.75">
      <c r="A1032" t="s">
        <v>60</v>
      </c>
      <c r="E1032" s="39" t="s">
        <v>5</v>
      </c>
    </row>
    <row r="1033" spans="1:13" ht="12.75">
      <c r="A1033" t="s">
        <v>49</v>
      </c>
      <c r="C1033" s="31" t="s">
        <v>3635</v>
      </c>
      <c r="E1033" s="33" t="s">
        <v>6275</v>
      </c>
      <c r="J1033" s="32">
        <f>0</f>
      </c>
      <c s="32">
        <f>0</f>
      </c>
      <c s="32">
        <f>0+L1034+L1038+L1042</f>
      </c>
      <c s="32">
        <f>0+M1034+M1038+M1042</f>
      </c>
    </row>
    <row r="1034" spans="1:16" ht="25.5">
      <c r="A1034" t="s">
        <v>52</v>
      </c>
      <c s="34" t="s">
        <v>8384</v>
      </c>
      <c s="34" t="s">
        <v>6276</v>
      </c>
      <c s="35" t="s">
        <v>5</v>
      </c>
      <c s="6" t="s">
        <v>4693</v>
      </c>
      <c s="36" t="s">
        <v>737</v>
      </c>
      <c s="37">
        <v>534.175</v>
      </c>
      <c s="36">
        <v>0</v>
      </c>
      <c s="36">
        <f>ROUND(G1034*H1034,6)</f>
      </c>
      <c r="L1034" s="38">
        <v>0</v>
      </c>
      <c s="32">
        <f>ROUND(ROUND(L1034,2)*ROUND(G1034,3),2)</f>
      </c>
      <c s="36" t="s">
        <v>57</v>
      </c>
      <c>
        <f>(M1034*21)/100</f>
      </c>
      <c t="s">
        <v>27</v>
      </c>
    </row>
    <row r="1035" spans="1:5" ht="12.75">
      <c r="A1035" s="35" t="s">
        <v>58</v>
      </c>
      <c r="E1035" s="39" t="s">
        <v>5</v>
      </c>
    </row>
    <row r="1036" spans="1:5" ht="12.75">
      <c r="A1036" s="35" t="s">
        <v>59</v>
      </c>
      <c r="E1036" s="40" t="s">
        <v>8385</v>
      </c>
    </row>
    <row r="1037" spans="1:5" ht="12.75">
      <c r="A1037" t="s">
        <v>60</v>
      </c>
      <c r="E1037" s="39" t="s">
        <v>5</v>
      </c>
    </row>
    <row r="1038" spans="1:16" ht="25.5">
      <c r="A1038" t="s">
        <v>52</v>
      </c>
      <c s="34" t="s">
        <v>8386</v>
      </c>
      <c s="34" t="s">
        <v>7002</v>
      </c>
      <c s="35" t="s">
        <v>5</v>
      </c>
      <c s="6" t="s">
        <v>2365</v>
      </c>
      <c s="36" t="s">
        <v>737</v>
      </c>
      <c s="37">
        <v>1.6</v>
      </c>
      <c s="36">
        <v>0</v>
      </c>
      <c s="36">
        <f>ROUND(G1038*H1038,6)</f>
      </c>
      <c r="L1038" s="38">
        <v>0</v>
      </c>
      <c s="32">
        <f>ROUND(ROUND(L1038,2)*ROUND(G1038,3),2)</f>
      </c>
      <c s="36" t="s">
        <v>57</v>
      </c>
      <c>
        <f>(M1038*21)/100</f>
      </c>
      <c t="s">
        <v>27</v>
      </c>
    </row>
    <row r="1039" spans="1:5" ht="12.75">
      <c r="A1039" s="35" t="s">
        <v>58</v>
      </c>
      <c r="E1039" s="39" t="s">
        <v>5</v>
      </c>
    </row>
    <row r="1040" spans="1:5" ht="12.75">
      <c r="A1040" s="35" t="s">
        <v>59</v>
      </c>
      <c r="E1040" s="40" t="s">
        <v>8387</v>
      </c>
    </row>
    <row r="1041" spans="1:5" ht="12.75">
      <c r="A1041" t="s">
        <v>60</v>
      </c>
      <c r="E1041" s="39" t="s">
        <v>5</v>
      </c>
    </row>
    <row r="1042" spans="1:16" ht="25.5">
      <c r="A1042" t="s">
        <v>52</v>
      </c>
      <c s="34" t="s">
        <v>8388</v>
      </c>
      <c s="34" t="s">
        <v>6278</v>
      </c>
      <c s="35" t="s">
        <v>5</v>
      </c>
      <c s="6" t="s">
        <v>3045</v>
      </c>
      <c s="36" t="s">
        <v>737</v>
      </c>
      <c s="37">
        <v>28.114</v>
      </c>
      <c s="36">
        <v>0</v>
      </c>
      <c s="36">
        <f>ROUND(G1042*H1042,6)</f>
      </c>
      <c r="L1042" s="38">
        <v>0</v>
      </c>
      <c s="32">
        <f>ROUND(ROUND(L1042,2)*ROUND(G1042,3),2)</f>
      </c>
      <c s="36" t="s">
        <v>57</v>
      </c>
      <c>
        <f>(M1042*21)/100</f>
      </c>
      <c t="s">
        <v>27</v>
      </c>
    </row>
    <row r="1043" spans="1:5" ht="12.75">
      <c r="A1043" s="35" t="s">
        <v>58</v>
      </c>
      <c r="E1043" s="39" t="s">
        <v>5</v>
      </c>
    </row>
    <row r="1044" spans="1:5" ht="12.75">
      <c r="A1044" s="35" t="s">
        <v>59</v>
      </c>
      <c r="E1044" s="40" t="s">
        <v>8389</v>
      </c>
    </row>
    <row r="1045" spans="1:5" ht="12.75">
      <c r="A1045" t="s">
        <v>60</v>
      </c>
      <c r="E1045" s="39" t="s">
        <v>5</v>
      </c>
    </row>
    <row r="1046" spans="1:13" ht="12.75">
      <c r="A1046" t="s">
        <v>49</v>
      </c>
      <c r="C1046" s="31" t="s">
        <v>5505</v>
      </c>
      <c r="E1046" s="33" t="s">
        <v>5506</v>
      </c>
      <c r="J1046" s="32">
        <f>0</f>
      </c>
      <c s="32">
        <f>0</f>
      </c>
      <c s="32">
        <f>0+L1047+L1051+L1055+L1059</f>
      </c>
      <c s="32">
        <f>0+M1047+M1051+M1055+M1059</f>
      </c>
    </row>
    <row r="1047" spans="1:16" ht="25.5">
      <c r="A1047" t="s">
        <v>52</v>
      </c>
      <c s="34" t="s">
        <v>8390</v>
      </c>
      <c s="34" t="s">
        <v>7014</v>
      </c>
      <c s="35" t="s">
        <v>5</v>
      </c>
      <c s="6" t="s">
        <v>7015</v>
      </c>
      <c s="36" t="s">
        <v>737</v>
      </c>
      <c s="37">
        <v>1.6</v>
      </c>
      <c s="36">
        <v>0</v>
      </c>
      <c s="36">
        <f>ROUND(G1047*H1047,6)</f>
      </c>
      <c r="L1047" s="38">
        <v>0</v>
      </c>
      <c s="32">
        <f>ROUND(ROUND(L1047,2)*ROUND(G1047,3),2)</f>
      </c>
      <c s="36" t="s">
        <v>57</v>
      </c>
      <c>
        <f>(M1047*21)/100</f>
      </c>
      <c t="s">
        <v>27</v>
      </c>
    </row>
    <row r="1048" spans="1:5" ht="25.5">
      <c r="A1048" s="35" t="s">
        <v>58</v>
      </c>
      <c r="E1048" s="39" t="s">
        <v>7016</v>
      </c>
    </row>
    <row r="1049" spans="1:5" ht="12.75">
      <c r="A1049" s="35" t="s">
        <v>59</v>
      </c>
      <c r="E1049" s="40" t="s">
        <v>8387</v>
      </c>
    </row>
    <row r="1050" spans="1:5" ht="12.75">
      <c r="A1050" t="s">
        <v>60</v>
      </c>
      <c r="E1050" s="39" t="s">
        <v>5</v>
      </c>
    </row>
    <row r="1051" spans="1:16" ht="38.25">
      <c r="A1051" t="s">
        <v>52</v>
      </c>
      <c s="34" t="s">
        <v>8391</v>
      </c>
      <c s="34" t="s">
        <v>7018</v>
      </c>
      <c s="35" t="s">
        <v>5</v>
      </c>
      <c s="6" t="s">
        <v>7019</v>
      </c>
      <c s="36" t="s">
        <v>737</v>
      </c>
      <c s="37">
        <v>1.6</v>
      </c>
      <c s="36">
        <v>0</v>
      </c>
      <c s="36">
        <f>ROUND(G1051*H1051,6)</f>
      </c>
      <c r="L1051" s="38">
        <v>0</v>
      </c>
      <c s="32">
        <f>ROUND(ROUND(L1051,2)*ROUND(G1051,3),2)</f>
      </c>
      <c s="36" t="s">
        <v>57</v>
      </c>
      <c>
        <f>(M1051*21)/100</f>
      </c>
      <c t="s">
        <v>27</v>
      </c>
    </row>
    <row r="1052" spans="1:5" ht="38.25">
      <c r="A1052" s="35" t="s">
        <v>58</v>
      </c>
      <c r="E1052" s="39" t="s">
        <v>7020</v>
      </c>
    </row>
    <row r="1053" spans="1:5" ht="12.75">
      <c r="A1053" s="35" t="s">
        <v>59</v>
      </c>
      <c r="E1053" s="40" t="s">
        <v>8387</v>
      </c>
    </row>
    <row r="1054" spans="1:5" ht="12.75">
      <c r="A1054" t="s">
        <v>60</v>
      </c>
      <c r="E1054" s="39" t="s">
        <v>5</v>
      </c>
    </row>
    <row r="1055" spans="1:16" ht="25.5">
      <c r="A1055" t="s">
        <v>52</v>
      </c>
      <c s="34" t="s">
        <v>8392</v>
      </c>
      <c s="34" t="s">
        <v>7023</v>
      </c>
      <c s="35" t="s">
        <v>5</v>
      </c>
      <c s="6" t="s">
        <v>7024</v>
      </c>
      <c s="36" t="s">
        <v>737</v>
      </c>
      <c s="37">
        <v>1.6</v>
      </c>
      <c s="36">
        <v>0</v>
      </c>
      <c s="36">
        <f>ROUND(G1055*H1055,6)</f>
      </c>
      <c r="L1055" s="38">
        <v>0</v>
      </c>
      <c s="32">
        <f>ROUND(ROUND(L1055,2)*ROUND(G1055,3),2)</f>
      </c>
      <c s="36" t="s">
        <v>57</v>
      </c>
      <c>
        <f>(M1055*21)/100</f>
      </c>
      <c t="s">
        <v>27</v>
      </c>
    </row>
    <row r="1056" spans="1:5" ht="25.5">
      <c r="A1056" s="35" t="s">
        <v>58</v>
      </c>
      <c r="E1056" s="39" t="s">
        <v>7025</v>
      </c>
    </row>
    <row r="1057" spans="1:5" ht="12.75">
      <c r="A1057" s="35" t="s">
        <v>59</v>
      </c>
      <c r="E1057" s="40" t="s">
        <v>8387</v>
      </c>
    </row>
    <row r="1058" spans="1:5" ht="12.75">
      <c r="A1058" t="s">
        <v>60</v>
      </c>
      <c r="E1058" s="39" t="s">
        <v>5</v>
      </c>
    </row>
    <row r="1059" spans="1:16" ht="25.5">
      <c r="A1059" t="s">
        <v>52</v>
      </c>
      <c s="34" t="s">
        <v>8393</v>
      </c>
      <c s="34" t="s">
        <v>7027</v>
      </c>
      <c s="35" t="s">
        <v>5</v>
      </c>
      <c s="6" t="s">
        <v>7028</v>
      </c>
      <c s="36" t="s">
        <v>737</v>
      </c>
      <c s="37">
        <v>46.4</v>
      </c>
      <c s="36">
        <v>0</v>
      </c>
      <c s="36">
        <f>ROUND(G1059*H1059,6)</f>
      </c>
      <c r="L1059" s="38">
        <v>0</v>
      </c>
      <c s="32">
        <f>ROUND(ROUND(L1059,2)*ROUND(G1059,3),2)</f>
      </c>
      <c s="36" t="s">
        <v>57</v>
      </c>
      <c>
        <f>(M1059*21)/100</f>
      </c>
      <c t="s">
        <v>27</v>
      </c>
    </row>
    <row r="1060" spans="1:5" ht="25.5">
      <c r="A1060" s="35" t="s">
        <v>58</v>
      </c>
      <c r="E1060" s="39" t="s">
        <v>7029</v>
      </c>
    </row>
    <row r="1061" spans="1:5" ht="12.75">
      <c r="A1061" s="35" t="s">
        <v>59</v>
      </c>
      <c r="E1061" s="40" t="s">
        <v>8394</v>
      </c>
    </row>
    <row r="1062" spans="1:5" ht="12.75">
      <c r="A1062" t="s">
        <v>60</v>
      </c>
      <c r="E1062" s="39" t="s">
        <v>5</v>
      </c>
    </row>
    <row r="1063" spans="1:13" ht="12.75">
      <c r="A1063" t="s">
        <v>49</v>
      </c>
      <c r="C1063" s="31" t="s">
        <v>4491</v>
      </c>
      <c r="E1063" s="33" t="s">
        <v>4492</v>
      </c>
      <c r="J1063" s="32">
        <f>0</f>
      </c>
      <c s="32">
        <f>0</f>
      </c>
      <c s="32">
        <f>0+L1064</f>
      </c>
      <c s="32">
        <f>0+M1064</f>
      </c>
    </row>
    <row r="1064" spans="1:16" ht="25.5">
      <c r="A1064" t="s">
        <v>52</v>
      </c>
      <c s="34" t="s">
        <v>8395</v>
      </c>
      <c s="34" t="s">
        <v>7032</v>
      </c>
      <c s="35" t="s">
        <v>5</v>
      </c>
      <c s="6" t="s">
        <v>7033</v>
      </c>
      <c s="36" t="s">
        <v>737</v>
      </c>
      <c s="37">
        <v>1538</v>
      </c>
      <c s="36">
        <v>0</v>
      </c>
      <c s="36">
        <f>ROUND(G1064*H1064,6)</f>
      </c>
      <c r="L1064" s="38">
        <v>0</v>
      </c>
      <c s="32">
        <f>ROUND(ROUND(L1064,2)*ROUND(G1064,3),2)</f>
      </c>
      <c s="36" t="s">
        <v>57</v>
      </c>
      <c>
        <f>(M1064*21)/100</f>
      </c>
      <c t="s">
        <v>27</v>
      </c>
    </row>
    <row r="1065" spans="1:5" ht="38.25">
      <c r="A1065" s="35" t="s">
        <v>58</v>
      </c>
      <c r="E1065" s="39" t="s">
        <v>7034</v>
      </c>
    </row>
    <row r="1066" spans="1:5" ht="12.75">
      <c r="A1066" s="35" t="s">
        <v>59</v>
      </c>
      <c r="E1066" s="40" t="s">
        <v>5</v>
      </c>
    </row>
    <row r="1067" spans="1:5" ht="12.75">
      <c r="A1067" t="s">
        <v>60</v>
      </c>
      <c r="E1067" s="39" t="s">
        <v>5</v>
      </c>
    </row>
    <row r="1068" spans="1:13" ht="12.75">
      <c r="A1068" t="s">
        <v>49</v>
      </c>
      <c r="C1068" s="31" t="s">
        <v>8396</v>
      </c>
      <c r="E1068" s="33" t="s">
        <v>8397</v>
      </c>
      <c r="J1068" s="32">
        <f>0</f>
      </c>
      <c s="32">
        <f>0</f>
      </c>
      <c s="32">
        <f>0+L1069</f>
      </c>
      <c s="32">
        <f>0+M1069</f>
      </c>
    </row>
    <row r="1069" spans="1:16" ht="25.5">
      <c r="A1069" t="s">
        <v>52</v>
      </c>
      <c s="34" t="s">
        <v>8398</v>
      </c>
      <c s="34" t="s">
        <v>8399</v>
      </c>
      <c s="35" t="s">
        <v>5</v>
      </c>
      <c s="6" t="s">
        <v>8400</v>
      </c>
      <c s="36" t="s">
        <v>617</v>
      </c>
      <c s="37">
        <v>150</v>
      </c>
      <c s="36">
        <v>0</v>
      </c>
      <c s="36">
        <f>ROUND(G1069*H1069,6)</f>
      </c>
      <c r="L1069" s="38">
        <v>0</v>
      </c>
      <c s="32">
        <f>ROUND(ROUND(L1069,2)*ROUND(G1069,3),2)</f>
      </c>
      <c s="36" t="s">
        <v>57</v>
      </c>
      <c>
        <f>(M1069*21)/100</f>
      </c>
      <c t="s">
        <v>27</v>
      </c>
    </row>
    <row r="1070" spans="1:5" ht="25.5">
      <c r="A1070" s="35" t="s">
        <v>58</v>
      </c>
      <c r="E1070" s="39" t="s">
        <v>8400</v>
      </c>
    </row>
    <row r="1071" spans="1:5" ht="12.75">
      <c r="A1071" s="35" t="s">
        <v>59</v>
      </c>
      <c r="E1071" s="40" t="s">
        <v>5</v>
      </c>
    </row>
    <row r="1072" spans="1:5" ht="12.75">
      <c r="A1072" t="s">
        <v>60</v>
      </c>
      <c r="E1072" s="39" t="s">
        <v>5</v>
      </c>
    </row>
    <row r="1073" spans="1:13" ht="12.75">
      <c r="A1073" t="s">
        <v>46</v>
      </c>
      <c r="C1073" s="31" t="s">
        <v>8401</v>
      </c>
      <c r="E1073" s="33" t="s">
        <v>8402</v>
      </c>
      <c r="J1073" s="32">
        <f>0+J1074+J1099+J1192+J1425+J1438</f>
      </c>
      <c s="32">
        <f>0+K1074+K1099+K1192+K1425+K1438</f>
      </c>
      <c s="32">
        <f>0+L1074+L1099+L1192+L1425+L1438</f>
      </c>
      <c s="32">
        <f>0+M1074+M1099+M1192+M1425+M1438</f>
      </c>
    </row>
    <row r="1074" spans="1:13" ht="12.75">
      <c r="A1074" t="s">
        <v>49</v>
      </c>
      <c r="C1074" s="31" t="s">
        <v>331</v>
      </c>
      <c r="E1074" s="33" t="s">
        <v>7041</v>
      </c>
      <c r="J1074" s="32">
        <f>0</f>
      </c>
      <c s="32">
        <f>0</f>
      </c>
      <c s="32">
        <f>0+L1075+L1079+L1083+L1087+L1091+L1095</f>
      </c>
      <c s="32">
        <f>0+M1075+M1079+M1083+M1087+M1091+M1095</f>
      </c>
    </row>
    <row r="1075" spans="1:16" ht="12.75">
      <c r="A1075" t="s">
        <v>52</v>
      </c>
      <c s="34" t="s">
        <v>53</v>
      </c>
      <c s="34" t="s">
        <v>7042</v>
      </c>
      <c s="35" t="s">
        <v>5</v>
      </c>
      <c s="6" t="s">
        <v>7043</v>
      </c>
      <c s="36" t="s">
        <v>760</v>
      </c>
      <c s="37">
        <v>18</v>
      </c>
      <c s="36">
        <v>0</v>
      </c>
      <c s="36">
        <f>ROUND(G1075*H1075,6)</f>
      </c>
      <c r="L1075" s="38">
        <v>0</v>
      </c>
      <c s="32">
        <f>ROUND(ROUND(L1075,2)*ROUND(G1075,3),2)</f>
      </c>
      <c s="36" t="s">
        <v>57</v>
      </c>
      <c>
        <f>(M1075*21)/100</f>
      </c>
      <c t="s">
        <v>27</v>
      </c>
    </row>
    <row r="1076" spans="1:5" ht="12.75">
      <c r="A1076" s="35" t="s">
        <v>58</v>
      </c>
      <c r="E1076" s="39" t="s">
        <v>5</v>
      </c>
    </row>
    <row r="1077" spans="1:5" ht="12.75">
      <c r="A1077" s="35" t="s">
        <v>59</v>
      </c>
      <c r="E1077" s="40" t="s">
        <v>5</v>
      </c>
    </row>
    <row r="1078" spans="1:5" ht="38.25">
      <c r="A1078" t="s">
        <v>60</v>
      </c>
      <c r="E1078" s="39" t="s">
        <v>7044</v>
      </c>
    </row>
    <row r="1079" spans="1:16" ht="12.75">
      <c r="A1079" t="s">
        <v>52</v>
      </c>
      <c s="34" t="s">
        <v>27</v>
      </c>
      <c s="34" t="s">
        <v>7045</v>
      </c>
      <c s="35" t="s">
        <v>5</v>
      </c>
      <c s="6" t="s">
        <v>7046</v>
      </c>
      <c s="36" t="s">
        <v>78</v>
      </c>
      <c s="37">
        <v>160</v>
      </c>
      <c s="36">
        <v>0</v>
      </c>
      <c s="36">
        <f>ROUND(G1079*H1079,6)</f>
      </c>
      <c r="L1079" s="38">
        <v>0</v>
      </c>
      <c s="32">
        <f>ROUND(ROUND(L1079,2)*ROUND(G1079,3),2)</f>
      </c>
      <c s="36" t="s">
        <v>57</v>
      </c>
      <c>
        <f>(M1079*21)/100</f>
      </c>
      <c t="s">
        <v>27</v>
      </c>
    </row>
    <row r="1080" spans="1:5" ht="12.75">
      <c r="A1080" s="35" t="s">
        <v>58</v>
      </c>
      <c r="E1080" s="39" t="s">
        <v>5</v>
      </c>
    </row>
    <row r="1081" spans="1:5" ht="12.75">
      <c r="A1081" s="35" t="s">
        <v>59</v>
      </c>
      <c r="E1081" s="40" t="s">
        <v>5</v>
      </c>
    </row>
    <row r="1082" spans="1:5" ht="38.25">
      <c r="A1082" t="s">
        <v>60</v>
      </c>
      <c r="E1082" s="39" t="s">
        <v>7044</v>
      </c>
    </row>
    <row r="1083" spans="1:16" ht="12.75">
      <c r="A1083" t="s">
        <v>52</v>
      </c>
      <c s="34" t="s">
        <v>26</v>
      </c>
      <c s="34" t="s">
        <v>7047</v>
      </c>
      <c s="35" t="s">
        <v>5</v>
      </c>
      <c s="6" t="s">
        <v>7048</v>
      </c>
      <c s="36" t="s">
        <v>78</v>
      </c>
      <c s="37">
        <v>470</v>
      </c>
      <c s="36">
        <v>0</v>
      </c>
      <c s="36">
        <f>ROUND(G1083*H1083,6)</f>
      </c>
      <c r="L1083" s="38">
        <v>0</v>
      </c>
      <c s="32">
        <f>ROUND(ROUND(L1083,2)*ROUND(G1083,3),2)</f>
      </c>
      <c s="36" t="s">
        <v>57</v>
      </c>
      <c>
        <f>(M1083*21)/100</f>
      </c>
      <c t="s">
        <v>27</v>
      </c>
    </row>
    <row r="1084" spans="1:5" ht="12.75">
      <c r="A1084" s="35" t="s">
        <v>58</v>
      </c>
      <c r="E1084" s="39" t="s">
        <v>5</v>
      </c>
    </row>
    <row r="1085" spans="1:5" ht="12.75">
      <c r="A1085" s="35" t="s">
        <v>59</v>
      </c>
      <c r="E1085" s="40" t="s">
        <v>5</v>
      </c>
    </row>
    <row r="1086" spans="1:5" ht="38.25">
      <c r="A1086" t="s">
        <v>60</v>
      </c>
      <c r="E1086" s="39" t="s">
        <v>7044</v>
      </c>
    </row>
    <row r="1087" spans="1:16" ht="12.75">
      <c r="A1087" t="s">
        <v>52</v>
      </c>
      <c s="34" t="s">
        <v>70</v>
      </c>
      <c s="34" t="s">
        <v>7049</v>
      </c>
      <c s="35" t="s">
        <v>5</v>
      </c>
      <c s="6" t="s">
        <v>7050</v>
      </c>
      <c s="36" t="s">
        <v>617</v>
      </c>
      <c s="37">
        <v>75</v>
      </c>
      <c s="36">
        <v>0</v>
      </c>
      <c s="36">
        <f>ROUND(G1087*H1087,6)</f>
      </c>
      <c r="L1087" s="38">
        <v>0</v>
      </c>
      <c s="32">
        <f>ROUND(ROUND(L1087,2)*ROUND(G1087,3),2)</f>
      </c>
      <c s="36" t="s">
        <v>57</v>
      </c>
      <c>
        <f>(M1087*21)/100</f>
      </c>
      <c t="s">
        <v>27</v>
      </c>
    </row>
    <row r="1088" spans="1:5" ht="12.75">
      <c r="A1088" s="35" t="s">
        <v>58</v>
      </c>
      <c r="E1088" s="39" t="s">
        <v>5</v>
      </c>
    </row>
    <row r="1089" spans="1:5" ht="12.75">
      <c r="A1089" s="35" t="s">
        <v>59</v>
      </c>
      <c r="E1089" s="40" t="s">
        <v>5</v>
      </c>
    </row>
    <row r="1090" spans="1:5" ht="38.25">
      <c r="A1090" t="s">
        <v>60</v>
      </c>
      <c r="E1090" s="39" t="s">
        <v>7044</v>
      </c>
    </row>
    <row r="1091" spans="1:16" ht="12.75">
      <c r="A1091" t="s">
        <v>52</v>
      </c>
      <c s="34" t="s">
        <v>73</v>
      </c>
      <c s="34" t="s">
        <v>7051</v>
      </c>
      <c s="35" t="s">
        <v>5</v>
      </c>
      <c s="6" t="s">
        <v>7052</v>
      </c>
      <c s="36" t="s">
        <v>760</v>
      </c>
      <c s="37">
        <v>15</v>
      </c>
      <c s="36">
        <v>0</v>
      </c>
      <c s="36">
        <f>ROUND(G1091*H1091,6)</f>
      </c>
      <c r="L1091" s="38">
        <v>0</v>
      </c>
      <c s="32">
        <f>ROUND(ROUND(L1091,2)*ROUND(G1091,3),2)</f>
      </c>
      <c s="36" t="s">
        <v>57</v>
      </c>
      <c>
        <f>(M1091*21)/100</f>
      </c>
      <c t="s">
        <v>27</v>
      </c>
    </row>
    <row r="1092" spans="1:5" ht="12.75">
      <c r="A1092" s="35" t="s">
        <v>58</v>
      </c>
      <c r="E1092" s="39" t="s">
        <v>5</v>
      </c>
    </row>
    <row r="1093" spans="1:5" ht="12.75">
      <c r="A1093" s="35" t="s">
        <v>59</v>
      </c>
      <c r="E1093" s="40" t="s">
        <v>5</v>
      </c>
    </row>
    <row r="1094" spans="1:5" ht="38.25">
      <c r="A1094" t="s">
        <v>60</v>
      </c>
      <c r="E1094" s="39" t="s">
        <v>7044</v>
      </c>
    </row>
    <row r="1095" spans="1:16" ht="12.75">
      <c r="A1095" t="s">
        <v>52</v>
      </c>
      <c s="34" t="s">
        <v>75</v>
      </c>
      <c s="34" t="s">
        <v>7053</v>
      </c>
      <c s="35" t="s">
        <v>5</v>
      </c>
      <c s="6" t="s">
        <v>7054</v>
      </c>
      <c s="36" t="s">
        <v>760</v>
      </c>
      <c s="37">
        <v>35</v>
      </c>
      <c s="36">
        <v>0</v>
      </c>
      <c s="36">
        <f>ROUND(G1095*H1095,6)</f>
      </c>
      <c r="L1095" s="38">
        <v>0</v>
      </c>
      <c s="32">
        <f>ROUND(ROUND(L1095,2)*ROUND(G1095,3),2)</f>
      </c>
      <c s="36" t="s">
        <v>57</v>
      </c>
      <c>
        <f>(M1095*21)/100</f>
      </c>
      <c t="s">
        <v>27</v>
      </c>
    </row>
    <row r="1096" spans="1:5" ht="12.75">
      <c r="A1096" s="35" t="s">
        <v>58</v>
      </c>
      <c r="E1096" s="39" t="s">
        <v>5</v>
      </c>
    </row>
    <row r="1097" spans="1:5" ht="12.75">
      <c r="A1097" s="35" t="s">
        <v>59</v>
      </c>
      <c r="E1097" s="40" t="s">
        <v>5</v>
      </c>
    </row>
    <row r="1098" spans="1:5" ht="38.25">
      <c r="A1098" t="s">
        <v>60</v>
      </c>
      <c r="E1098" s="39" t="s">
        <v>7044</v>
      </c>
    </row>
    <row r="1099" spans="1:13" ht="12.75">
      <c r="A1099" t="s">
        <v>49</v>
      </c>
      <c r="C1099" s="31" t="s">
        <v>2085</v>
      </c>
      <c r="E1099" s="33" t="s">
        <v>2086</v>
      </c>
      <c r="J1099" s="32">
        <f>0</f>
      </c>
      <c s="32">
        <f>0</f>
      </c>
      <c s="32">
        <f>0+L1100+L1104+L1108+L1112+L1116+L1120+L1124+L1128+L1132+L1136+L1140+L1144+L1148+L1152+L1156+L1160+L1164+L1168+L1172+L1176+L1180+L1184+L1188</f>
      </c>
      <c s="32">
        <f>0+M1100+M1104+M1108+M1112+M1116+M1120+M1124+M1128+M1132+M1136+M1140+M1144+M1148+M1152+M1156+M1160+M1164+M1168+M1172+M1176+M1180+M1184+M1188</f>
      </c>
    </row>
    <row r="1100" spans="1:16" ht="12.75">
      <c r="A1100" t="s">
        <v>52</v>
      </c>
      <c s="34" t="s">
        <v>80</v>
      </c>
      <c s="34" t="s">
        <v>7055</v>
      </c>
      <c s="35" t="s">
        <v>5</v>
      </c>
      <c s="6" t="s">
        <v>7056</v>
      </c>
      <c s="36" t="s">
        <v>78</v>
      </c>
      <c s="37">
        <v>135</v>
      </c>
      <c s="36">
        <v>0</v>
      </c>
      <c s="36">
        <f>ROUND(G1100*H1100,6)</f>
      </c>
      <c r="L1100" s="38">
        <v>0</v>
      </c>
      <c s="32">
        <f>ROUND(ROUND(L1100,2)*ROUND(G1100,3),2)</f>
      </c>
      <c s="36" t="s">
        <v>57</v>
      </c>
      <c>
        <f>(M1100*21)/100</f>
      </c>
      <c t="s">
        <v>27</v>
      </c>
    </row>
    <row r="1101" spans="1:5" ht="12.75">
      <c r="A1101" s="35" t="s">
        <v>58</v>
      </c>
      <c r="E1101" s="39" t="s">
        <v>5</v>
      </c>
    </row>
    <row r="1102" spans="1:5" ht="12.75">
      <c r="A1102" s="35" t="s">
        <v>59</v>
      </c>
      <c r="E1102" s="40" t="s">
        <v>5</v>
      </c>
    </row>
    <row r="1103" spans="1:5" ht="38.25">
      <c r="A1103" t="s">
        <v>60</v>
      </c>
      <c r="E1103" s="39" t="s">
        <v>7044</v>
      </c>
    </row>
    <row r="1104" spans="1:16" ht="12.75">
      <c r="A1104" t="s">
        <v>52</v>
      </c>
      <c s="34" t="s">
        <v>84</v>
      </c>
      <c s="34" t="s">
        <v>7057</v>
      </c>
      <c s="35" t="s">
        <v>5</v>
      </c>
      <c s="6" t="s">
        <v>7058</v>
      </c>
      <c s="36" t="s">
        <v>760</v>
      </c>
      <c s="37">
        <v>5</v>
      </c>
      <c s="36">
        <v>0</v>
      </c>
      <c s="36">
        <f>ROUND(G1104*H1104,6)</f>
      </c>
      <c r="L1104" s="38">
        <v>0</v>
      </c>
      <c s="32">
        <f>ROUND(ROUND(L1104,2)*ROUND(G1104,3),2)</f>
      </c>
      <c s="36" t="s">
        <v>57</v>
      </c>
      <c>
        <f>(M1104*21)/100</f>
      </c>
      <c t="s">
        <v>27</v>
      </c>
    </row>
    <row r="1105" spans="1:5" ht="12.75">
      <c r="A1105" s="35" t="s">
        <v>58</v>
      </c>
      <c r="E1105" s="39" t="s">
        <v>5</v>
      </c>
    </row>
    <row r="1106" spans="1:5" ht="12.75">
      <c r="A1106" s="35" t="s">
        <v>59</v>
      </c>
      <c r="E1106" s="40" t="s">
        <v>5</v>
      </c>
    </row>
    <row r="1107" spans="1:5" ht="38.25">
      <c r="A1107" t="s">
        <v>60</v>
      </c>
      <c r="E1107" s="39" t="s">
        <v>7044</v>
      </c>
    </row>
    <row r="1108" spans="1:16" ht="12.75">
      <c r="A1108" t="s">
        <v>52</v>
      </c>
      <c s="34" t="s">
        <v>89</v>
      </c>
      <c s="34" t="s">
        <v>7059</v>
      </c>
      <c s="35" t="s">
        <v>5</v>
      </c>
      <c s="6" t="s">
        <v>7060</v>
      </c>
      <c s="36" t="s">
        <v>760</v>
      </c>
      <c s="37">
        <v>4</v>
      </c>
      <c s="36">
        <v>0</v>
      </c>
      <c s="36">
        <f>ROUND(G1108*H1108,6)</f>
      </c>
      <c r="L1108" s="38">
        <v>0</v>
      </c>
      <c s="32">
        <f>ROUND(ROUND(L1108,2)*ROUND(G1108,3),2)</f>
      </c>
      <c s="36" t="s">
        <v>57</v>
      </c>
      <c>
        <f>(M1108*21)/100</f>
      </c>
      <c t="s">
        <v>27</v>
      </c>
    </row>
    <row r="1109" spans="1:5" ht="12.75">
      <c r="A1109" s="35" t="s">
        <v>58</v>
      </c>
      <c r="E1109" s="39" t="s">
        <v>5</v>
      </c>
    </row>
    <row r="1110" spans="1:5" ht="12.75">
      <c r="A1110" s="35" t="s">
        <v>59</v>
      </c>
      <c r="E1110" s="40" t="s">
        <v>5</v>
      </c>
    </row>
    <row r="1111" spans="1:5" ht="38.25">
      <c r="A1111" t="s">
        <v>60</v>
      </c>
      <c r="E1111" s="39" t="s">
        <v>7044</v>
      </c>
    </row>
    <row r="1112" spans="1:16" ht="12.75">
      <c r="A1112" t="s">
        <v>52</v>
      </c>
      <c s="34" t="s">
        <v>93</v>
      </c>
      <c s="34" t="s">
        <v>7061</v>
      </c>
      <c s="35" t="s">
        <v>5</v>
      </c>
      <c s="6" t="s">
        <v>7062</v>
      </c>
      <c s="36" t="s">
        <v>760</v>
      </c>
      <c s="37">
        <v>5</v>
      </c>
      <c s="36">
        <v>0</v>
      </c>
      <c s="36">
        <f>ROUND(G1112*H1112,6)</f>
      </c>
      <c r="L1112" s="38">
        <v>0</v>
      </c>
      <c s="32">
        <f>ROUND(ROUND(L1112,2)*ROUND(G1112,3),2)</f>
      </c>
      <c s="36" t="s">
        <v>57</v>
      </c>
      <c>
        <f>(M1112*21)/100</f>
      </c>
      <c t="s">
        <v>27</v>
      </c>
    </row>
    <row r="1113" spans="1:5" ht="12.75">
      <c r="A1113" s="35" t="s">
        <v>58</v>
      </c>
      <c r="E1113" s="39" t="s">
        <v>5</v>
      </c>
    </row>
    <row r="1114" spans="1:5" ht="12.75">
      <c r="A1114" s="35" t="s">
        <v>59</v>
      </c>
      <c r="E1114" s="40" t="s">
        <v>5</v>
      </c>
    </row>
    <row r="1115" spans="1:5" ht="38.25">
      <c r="A1115" t="s">
        <v>60</v>
      </c>
      <c r="E1115" s="39" t="s">
        <v>7044</v>
      </c>
    </row>
    <row r="1116" spans="1:16" ht="12.75">
      <c r="A1116" t="s">
        <v>52</v>
      </c>
      <c s="34" t="s">
        <v>98</v>
      </c>
      <c s="34" t="s">
        <v>7063</v>
      </c>
      <c s="35" t="s">
        <v>5</v>
      </c>
      <c s="6" t="s">
        <v>7064</v>
      </c>
      <c s="36" t="s">
        <v>760</v>
      </c>
      <c s="37">
        <v>14</v>
      </c>
      <c s="36">
        <v>0</v>
      </c>
      <c s="36">
        <f>ROUND(G1116*H1116,6)</f>
      </c>
      <c r="L1116" s="38">
        <v>0</v>
      </c>
      <c s="32">
        <f>ROUND(ROUND(L1116,2)*ROUND(G1116,3),2)</f>
      </c>
      <c s="36" t="s">
        <v>57</v>
      </c>
      <c>
        <f>(M1116*21)/100</f>
      </c>
      <c t="s">
        <v>27</v>
      </c>
    </row>
    <row r="1117" spans="1:5" ht="12.75">
      <c r="A1117" s="35" t="s">
        <v>58</v>
      </c>
      <c r="E1117" s="39" t="s">
        <v>5</v>
      </c>
    </row>
    <row r="1118" spans="1:5" ht="12.75">
      <c r="A1118" s="35" t="s">
        <v>59</v>
      </c>
      <c r="E1118" s="40" t="s">
        <v>5</v>
      </c>
    </row>
    <row r="1119" spans="1:5" ht="38.25">
      <c r="A1119" t="s">
        <v>60</v>
      </c>
      <c r="E1119" s="39" t="s">
        <v>7044</v>
      </c>
    </row>
    <row r="1120" spans="1:16" ht="12.75">
      <c r="A1120" t="s">
        <v>52</v>
      </c>
      <c s="34" t="s">
        <v>103</v>
      </c>
      <c s="34" t="s">
        <v>7065</v>
      </c>
      <c s="35" t="s">
        <v>5</v>
      </c>
      <c s="6" t="s">
        <v>7066</v>
      </c>
      <c s="36" t="s">
        <v>760</v>
      </c>
      <c s="37">
        <v>16</v>
      </c>
      <c s="36">
        <v>0</v>
      </c>
      <c s="36">
        <f>ROUND(G1120*H1120,6)</f>
      </c>
      <c r="L1120" s="38">
        <v>0</v>
      </c>
      <c s="32">
        <f>ROUND(ROUND(L1120,2)*ROUND(G1120,3),2)</f>
      </c>
      <c s="36" t="s">
        <v>57</v>
      </c>
      <c>
        <f>(M1120*21)/100</f>
      </c>
      <c t="s">
        <v>27</v>
      </c>
    </row>
    <row r="1121" spans="1:5" ht="12.75">
      <c r="A1121" s="35" t="s">
        <v>58</v>
      </c>
      <c r="E1121" s="39" t="s">
        <v>5</v>
      </c>
    </row>
    <row r="1122" spans="1:5" ht="12.75">
      <c r="A1122" s="35" t="s">
        <v>59</v>
      </c>
      <c r="E1122" s="40" t="s">
        <v>5</v>
      </c>
    </row>
    <row r="1123" spans="1:5" ht="38.25">
      <c r="A1123" t="s">
        <v>60</v>
      </c>
      <c r="E1123" s="39" t="s">
        <v>7044</v>
      </c>
    </row>
    <row r="1124" spans="1:16" ht="12.75">
      <c r="A1124" t="s">
        <v>52</v>
      </c>
      <c s="34" t="s">
        <v>107</v>
      </c>
      <c s="34" t="s">
        <v>7067</v>
      </c>
      <c s="35" t="s">
        <v>5</v>
      </c>
      <c s="6" t="s">
        <v>7068</v>
      </c>
      <c s="36" t="s">
        <v>1393</v>
      </c>
      <c s="37">
        <v>4</v>
      </c>
      <c s="36">
        <v>0</v>
      </c>
      <c s="36">
        <f>ROUND(G1124*H1124,6)</f>
      </c>
      <c r="L1124" s="38">
        <v>0</v>
      </c>
      <c s="32">
        <f>ROUND(ROUND(L1124,2)*ROUND(G1124,3),2)</f>
      </c>
      <c s="36" t="s">
        <v>57</v>
      </c>
      <c>
        <f>(M1124*21)/100</f>
      </c>
      <c t="s">
        <v>27</v>
      </c>
    </row>
    <row r="1125" spans="1:5" ht="12.75">
      <c r="A1125" s="35" t="s">
        <v>58</v>
      </c>
      <c r="E1125" s="39" t="s">
        <v>5</v>
      </c>
    </row>
    <row r="1126" spans="1:5" ht="12.75">
      <c r="A1126" s="35" t="s">
        <v>59</v>
      </c>
      <c r="E1126" s="40" t="s">
        <v>5</v>
      </c>
    </row>
    <row r="1127" spans="1:5" ht="38.25">
      <c r="A1127" t="s">
        <v>60</v>
      </c>
      <c r="E1127" s="39" t="s">
        <v>7044</v>
      </c>
    </row>
    <row r="1128" spans="1:16" ht="12.75">
      <c r="A1128" t="s">
        <v>52</v>
      </c>
      <c s="34" t="s">
        <v>111</v>
      </c>
      <c s="34" t="s">
        <v>7069</v>
      </c>
      <c s="35" t="s">
        <v>5</v>
      </c>
      <c s="6" t="s">
        <v>7070</v>
      </c>
      <c s="36" t="s">
        <v>760</v>
      </c>
      <c s="37">
        <v>5</v>
      </c>
      <c s="36">
        <v>0</v>
      </c>
      <c s="36">
        <f>ROUND(G1128*H1128,6)</f>
      </c>
      <c r="L1128" s="38">
        <v>0</v>
      </c>
      <c s="32">
        <f>ROUND(ROUND(L1128,2)*ROUND(G1128,3),2)</f>
      </c>
      <c s="36" t="s">
        <v>57</v>
      </c>
      <c>
        <f>(M1128*21)/100</f>
      </c>
      <c t="s">
        <v>27</v>
      </c>
    </row>
    <row r="1129" spans="1:5" ht="12.75">
      <c r="A1129" s="35" t="s">
        <v>58</v>
      </c>
      <c r="E1129" s="39" t="s">
        <v>5</v>
      </c>
    </row>
    <row r="1130" spans="1:5" ht="12.75">
      <c r="A1130" s="35" t="s">
        <v>59</v>
      </c>
      <c r="E1130" s="40" t="s">
        <v>5</v>
      </c>
    </row>
    <row r="1131" spans="1:5" ht="38.25">
      <c r="A1131" t="s">
        <v>60</v>
      </c>
      <c r="E1131" s="39" t="s">
        <v>7044</v>
      </c>
    </row>
    <row r="1132" spans="1:16" ht="12.75">
      <c r="A1132" t="s">
        <v>52</v>
      </c>
      <c s="34" t="s">
        <v>114</v>
      </c>
      <c s="34" t="s">
        <v>7071</v>
      </c>
      <c s="35" t="s">
        <v>5</v>
      </c>
      <c s="6" t="s">
        <v>7072</v>
      </c>
      <c s="36" t="s">
        <v>760</v>
      </c>
      <c s="37">
        <v>1</v>
      </c>
      <c s="36">
        <v>0</v>
      </c>
      <c s="36">
        <f>ROUND(G1132*H1132,6)</f>
      </c>
      <c r="L1132" s="38">
        <v>0</v>
      </c>
      <c s="32">
        <f>ROUND(ROUND(L1132,2)*ROUND(G1132,3),2)</f>
      </c>
      <c s="36" t="s">
        <v>57</v>
      </c>
      <c>
        <f>(M1132*21)/100</f>
      </c>
      <c t="s">
        <v>27</v>
      </c>
    </row>
    <row r="1133" spans="1:5" ht="12.75">
      <c r="A1133" s="35" t="s">
        <v>58</v>
      </c>
      <c r="E1133" s="39" t="s">
        <v>5</v>
      </c>
    </row>
    <row r="1134" spans="1:5" ht="12.75">
      <c r="A1134" s="35" t="s">
        <v>59</v>
      </c>
      <c r="E1134" s="40" t="s">
        <v>5</v>
      </c>
    </row>
    <row r="1135" spans="1:5" ht="38.25">
      <c r="A1135" t="s">
        <v>60</v>
      </c>
      <c r="E1135" s="39" t="s">
        <v>7044</v>
      </c>
    </row>
    <row r="1136" spans="1:16" ht="12.75">
      <c r="A1136" t="s">
        <v>52</v>
      </c>
      <c s="34" t="s">
        <v>118</v>
      </c>
      <c s="34" t="s">
        <v>7073</v>
      </c>
      <c s="35" t="s">
        <v>5</v>
      </c>
      <c s="6" t="s">
        <v>7074</v>
      </c>
      <c s="36" t="s">
        <v>78</v>
      </c>
      <c s="37">
        <v>12</v>
      </c>
      <c s="36">
        <v>0</v>
      </c>
      <c s="36">
        <f>ROUND(G1136*H1136,6)</f>
      </c>
      <c r="L1136" s="38">
        <v>0</v>
      </c>
      <c s="32">
        <f>ROUND(ROUND(L1136,2)*ROUND(G1136,3),2)</f>
      </c>
      <c s="36" t="s">
        <v>57</v>
      </c>
      <c>
        <f>(M1136*21)/100</f>
      </c>
      <c t="s">
        <v>27</v>
      </c>
    </row>
    <row r="1137" spans="1:5" ht="12.75">
      <c r="A1137" s="35" t="s">
        <v>58</v>
      </c>
      <c r="E1137" s="39" t="s">
        <v>5</v>
      </c>
    </row>
    <row r="1138" spans="1:5" ht="12.75">
      <c r="A1138" s="35" t="s">
        <v>59</v>
      </c>
      <c r="E1138" s="40" t="s">
        <v>5</v>
      </c>
    </row>
    <row r="1139" spans="1:5" ht="38.25">
      <c r="A1139" t="s">
        <v>60</v>
      </c>
      <c r="E1139" s="39" t="s">
        <v>7044</v>
      </c>
    </row>
    <row r="1140" spans="1:16" ht="12.75">
      <c r="A1140" t="s">
        <v>52</v>
      </c>
      <c s="34" t="s">
        <v>122</v>
      </c>
      <c s="34" t="s">
        <v>7075</v>
      </c>
      <c s="35" t="s">
        <v>5</v>
      </c>
      <c s="6" t="s">
        <v>7076</v>
      </c>
      <c s="36" t="s">
        <v>617</v>
      </c>
      <c s="37">
        <v>6</v>
      </c>
      <c s="36">
        <v>0</v>
      </c>
      <c s="36">
        <f>ROUND(G1140*H1140,6)</f>
      </c>
      <c r="L1140" s="38">
        <v>0</v>
      </c>
      <c s="32">
        <f>ROUND(ROUND(L1140,2)*ROUND(G1140,3),2)</f>
      </c>
      <c s="36" t="s">
        <v>57</v>
      </c>
      <c>
        <f>(M1140*21)/100</f>
      </c>
      <c t="s">
        <v>27</v>
      </c>
    </row>
    <row r="1141" spans="1:5" ht="12.75">
      <c r="A1141" s="35" t="s">
        <v>58</v>
      </c>
      <c r="E1141" s="39" t="s">
        <v>5</v>
      </c>
    </row>
    <row r="1142" spans="1:5" ht="12.75">
      <c r="A1142" s="35" t="s">
        <v>59</v>
      </c>
      <c r="E1142" s="40" t="s">
        <v>5</v>
      </c>
    </row>
    <row r="1143" spans="1:5" ht="38.25">
      <c r="A1143" t="s">
        <v>60</v>
      </c>
      <c r="E1143" s="39" t="s">
        <v>7044</v>
      </c>
    </row>
    <row r="1144" spans="1:16" ht="12.75">
      <c r="A1144" t="s">
        <v>52</v>
      </c>
      <c s="34" t="s">
        <v>126</v>
      </c>
      <c s="34" t="s">
        <v>7077</v>
      </c>
      <c s="35" t="s">
        <v>5</v>
      </c>
      <c s="6" t="s">
        <v>7078</v>
      </c>
      <c s="36" t="s">
        <v>760</v>
      </c>
      <c s="37">
        <v>1</v>
      </c>
      <c s="36">
        <v>0</v>
      </c>
      <c s="36">
        <f>ROUND(G1144*H1144,6)</f>
      </c>
      <c r="L1144" s="38">
        <v>0</v>
      </c>
      <c s="32">
        <f>ROUND(ROUND(L1144,2)*ROUND(G1144,3),2)</f>
      </c>
      <c s="36" t="s">
        <v>57</v>
      </c>
      <c>
        <f>(M1144*21)/100</f>
      </c>
      <c t="s">
        <v>27</v>
      </c>
    </row>
    <row r="1145" spans="1:5" ht="12.75">
      <c r="A1145" s="35" t="s">
        <v>58</v>
      </c>
      <c r="E1145" s="39" t="s">
        <v>5</v>
      </c>
    </row>
    <row r="1146" spans="1:5" ht="12.75">
      <c r="A1146" s="35" t="s">
        <v>59</v>
      </c>
      <c r="E1146" s="40" t="s">
        <v>5</v>
      </c>
    </row>
    <row r="1147" spans="1:5" ht="38.25">
      <c r="A1147" t="s">
        <v>60</v>
      </c>
      <c r="E1147" s="39" t="s">
        <v>7044</v>
      </c>
    </row>
    <row r="1148" spans="1:16" ht="12.75">
      <c r="A1148" t="s">
        <v>52</v>
      </c>
      <c s="34" t="s">
        <v>131</v>
      </c>
      <c s="34" t="s">
        <v>7079</v>
      </c>
      <c s="35" t="s">
        <v>5</v>
      </c>
      <c s="6" t="s">
        <v>7080</v>
      </c>
      <c s="36" t="s">
        <v>760</v>
      </c>
      <c s="37">
        <v>1</v>
      </c>
      <c s="36">
        <v>0</v>
      </c>
      <c s="36">
        <f>ROUND(G1148*H1148,6)</f>
      </c>
      <c r="L1148" s="38">
        <v>0</v>
      </c>
      <c s="32">
        <f>ROUND(ROUND(L1148,2)*ROUND(G1148,3),2)</f>
      </c>
      <c s="36" t="s">
        <v>57</v>
      </c>
      <c>
        <f>(M1148*21)/100</f>
      </c>
      <c t="s">
        <v>27</v>
      </c>
    </row>
    <row r="1149" spans="1:5" ht="12.75">
      <c r="A1149" s="35" t="s">
        <v>58</v>
      </c>
      <c r="E1149" s="39" t="s">
        <v>5</v>
      </c>
    </row>
    <row r="1150" spans="1:5" ht="12.75">
      <c r="A1150" s="35" t="s">
        <v>59</v>
      </c>
      <c r="E1150" s="40" t="s">
        <v>5</v>
      </c>
    </row>
    <row r="1151" spans="1:5" ht="38.25">
      <c r="A1151" t="s">
        <v>60</v>
      </c>
      <c r="E1151" s="39" t="s">
        <v>7044</v>
      </c>
    </row>
    <row r="1152" spans="1:16" ht="12.75">
      <c r="A1152" t="s">
        <v>52</v>
      </c>
      <c s="34" t="s">
        <v>134</v>
      </c>
      <c s="34" t="s">
        <v>7081</v>
      </c>
      <c s="35" t="s">
        <v>5</v>
      </c>
      <c s="6" t="s">
        <v>7082</v>
      </c>
      <c s="36" t="s">
        <v>760</v>
      </c>
      <c s="37">
        <v>5</v>
      </c>
      <c s="36">
        <v>0</v>
      </c>
      <c s="36">
        <f>ROUND(G1152*H1152,6)</f>
      </c>
      <c r="L1152" s="38">
        <v>0</v>
      </c>
      <c s="32">
        <f>ROUND(ROUND(L1152,2)*ROUND(G1152,3),2)</f>
      </c>
      <c s="36" t="s">
        <v>57</v>
      </c>
      <c>
        <f>(M1152*21)/100</f>
      </c>
      <c t="s">
        <v>27</v>
      </c>
    </row>
    <row r="1153" spans="1:5" ht="12.75">
      <c r="A1153" s="35" t="s">
        <v>58</v>
      </c>
      <c r="E1153" s="39" t="s">
        <v>5</v>
      </c>
    </row>
    <row r="1154" spans="1:5" ht="12.75">
      <c r="A1154" s="35" t="s">
        <v>59</v>
      </c>
      <c r="E1154" s="40" t="s">
        <v>5</v>
      </c>
    </row>
    <row r="1155" spans="1:5" ht="38.25">
      <c r="A1155" t="s">
        <v>60</v>
      </c>
      <c r="E1155" s="39" t="s">
        <v>7044</v>
      </c>
    </row>
    <row r="1156" spans="1:16" ht="12.75">
      <c r="A1156" t="s">
        <v>52</v>
      </c>
      <c s="34" t="s">
        <v>137</v>
      </c>
      <c s="34" t="s">
        <v>7087</v>
      </c>
      <c s="35" t="s">
        <v>5</v>
      </c>
      <c s="6" t="s">
        <v>7088</v>
      </c>
      <c s="36" t="s">
        <v>760</v>
      </c>
      <c s="37">
        <v>3</v>
      </c>
      <c s="36">
        <v>0</v>
      </c>
      <c s="36">
        <f>ROUND(G1156*H1156,6)</f>
      </c>
      <c r="L1156" s="38">
        <v>0</v>
      </c>
      <c s="32">
        <f>ROUND(ROUND(L1156,2)*ROUND(G1156,3),2)</f>
      </c>
      <c s="36" t="s">
        <v>57</v>
      </c>
      <c>
        <f>(M1156*21)/100</f>
      </c>
      <c t="s">
        <v>27</v>
      </c>
    </row>
    <row r="1157" spans="1:5" ht="12.75">
      <c r="A1157" s="35" t="s">
        <v>58</v>
      </c>
      <c r="E1157" s="39" t="s">
        <v>5</v>
      </c>
    </row>
    <row r="1158" spans="1:5" ht="12.75">
      <c r="A1158" s="35" t="s">
        <v>59</v>
      </c>
      <c r="E1158" s="40" t="s">
        <v>5</v>
      </c>
    </row>
    <row r="1159" spans="1:5" ht="38.25">
      <c r="A1159" t="s">
        <v>60</v>
      </c>
      <c r="E1159" s="39" t="s">
        <v>7044</v>
      </c>
    </row>
    <row r="1160" spans="1:16" ht="12.75">
      <c r="A1160" t="s">
        <v>52</v>
      </c>
      <c s="34" t="s">
        <v>140</v>
      </c>
      <c s="34" t="s">
        <v>8403</v>
      </c>
      <c s="35" t="s">
        <v>5</v>
      </c>
      <c s="6" t="s">
        <v>8404</v>
      </c>
      <c s="36" t="s">
        <v>760</v>
      </c>
      <c s="37">
        <v>5</v>
      </c>
      <c s="36">
        <v>0</v>
      </c>
      <c s="36">
        <f>ROUND(G1160*H1160,6)</f>
      </c>
      <c r="L1160" s="38">
        <v>0</v>
      </c>
      <c s="32">
        <f>ROUND(ROUND(L1160,2)*ROUND(G1160,3),2)</f>
      </c>
      <c s="36" t="s">
        <v>57</v>
      </c>
      <c>
        <f>(M1160*21)/100</f>
      </c>
      <c t="s">
        <v>27</v>
      </c>
    </row>
    <row r="1161" spans="1:5" ht="12.75">
      <c r="A1161" s="35" t="s">
        <v>58</v>
      </c>
      <c r="E1161" s="39" t="s">
        <v>5</v>
      </c>
    </row>
    <row r="1162" spans="1:5" ht="12.75">
      <c r="A1162" s="35" t="s">
        <v>59</v>
      </c>
      <c r="E1162" s="40" t="s">
        <v>5</v>
      </c>
    </row>
    <row r="1163" spans="1:5" ht="38.25">
      <c r="A1163" t="s">
        <v>60</v>
      </c>
      <c r="E1163" s="39" t="s">
        <v>7044</v>
      </c>
    </row>
    <row r="1164" spans="1:16" ht="12.75">
      <c r="A1164" t="s">
        <v>52</v>
      </c>
      <c s="34" t="s">
        <v>144</v>
      </c>
      <c s="34" t="s">
        <v>7093</v>
      </c>
      <c s="35" t="s">
        <v>5</v>
      </c>
      <c s="6" t="s">
        <v>7094</v>
      </c>
      <c s="36" t="s">
        <v>760</v>
      </c>
      <c s="37">
        <v>55</v>
      </c>
      <c s="36">
        <v>0</v>
      </c>
      <c s="36">
        <f>ROUND(G1164*H1164,6)</f>
      </c>
      <c r="L1164" s="38">
        <v>0</v>
      </c>
      <c s="32">
        <f>ROUND(ROUND(L1164,2)*ROUND(G1164,3),2)</f>
      </c>
      <c s="36" t="s">
        <v>57</v>
      </c>
      <c>
        <f>(M1164*21)/100</f>
      </c>
      <c t="s">
        <v>27</v>
      </c>
    </row>
    <row r="1165" spans="1:5" ht="12.75">
      <c r="A1165" s="35" t="s">
        <v>58</v>
      </c>
      <c r="E1165" s="39" t="s">
        <v>5</v>
      </c>
    </row>
    <row r="1166" spans="1:5" ht="12.75">
      <c r="A1166" s="35" t="s">
        <v>59</v>
      </c>
      <c r="E1166" s="40" t="s">
        <v>5</v>
      </c>
    </row>
    <row r="1167" spans="1:5" ht="38.25">
      <c r="A1167" t="s">
        <v>60</v>
      </c>
      <c r="E1167" s="39" t="s">
        <v>7044</v>
      </c>
    </row>
    <row r="1168" spans="1:16" ht="12.75">
      <c r="A1168" t="s">
        <v>52</v>
      </c>
      <c s="34" t="s">
        <v>148</v>
      </c>
      <c s="34" t="s">
        <v>7095</v>
      </c>
      <c s="35" t="s">
        <v>5</v>
      </c>
      <c s="6" t="s">
        <v>7096</v>
      </c>
      <c s="36" t="s">
        <v>760</v>
      </c>
      <c s="37">
        <v>10</v>
      </c>
      <c s="36">
        <v>0</v>
      </c>
      <c s="36">
        <f>ROUND(G1168*H1168,6)</f>
      </c>
      <c r="L1168" s="38">
        <v>0</v>
      </c>
      <c s="32">
        <f>ROUND(ROUND(L1168,2)*ROUND(G1168,3),2)</f>
      </c>
      <c s="36" t="s">
        <v>57</v>
      </c>
      <c>
        <f>(M1168*21)/100</f>
      </c>
      <c t="s">
        <v>27</v>
      </c>
    </row>
    <row r="1169" spans="1:5" ht="12.75">
      <c r="A1169" s="35" t="s">
        <v>58</v>
      </c>
      <c r="E1169" s="39" t="s">
        <v>5</v>
      </c>
    </row>
    <row r="1170" spans="1:5" ht="12.75">
      <c r="A1170" s="35" t="s">
        <v>59</v>
      </c>
      <c r="E1170" s="40" t="s">
        <v>5</v>
      </c>
    </row>
    <row r="1171" spans="1:5" ht="38.25">
      <c r="A1171" t="s">
        <v>60</v>
      </c>
      <c r="E1171" s="39" t="s">
        <v>7044</v>
      </c>
    </row>
    <row r="1172" spans="1:16" ht="12.75">
      <c r="A1172" t="s">
        <v>52</v>
      </c>
      <c s="34" t="s">
        <v>152</v>
      </c>
      <c s="34" t="s">
        <v>7097</v>
      </c>
      <c s="35" t="s">
        <v>5</v>
      </c>
      <c s="6" t="s">
        <v>7098</v>
      </c>
      <c s="36" t="s">
        <v>760</v>
      </c>
      <c s="37">
        <v>5</v>
      </c>
      <c s="36">
        <v>0</v>
      </c>
      <c s="36">
        <f>ROUND(G1172*H1172,6)</f>
      </c>
      <c r="L1172" s="38">
        <v>0</v>
      </c>
      <c s="32">
        <f>ROUND(ROUND(L1172,2)*ROUND(G1172,3),2)</f>
      </c>
      <c s="36" t="s">
        <v>57</v>
      </c>
      <c>
        <f>(M1172*21)/100</f>
      </c>
      <c t="s">
        <v>27</v>
      </c>
    </row>
    <row r="1173" spans="1:5" ht="12.75">
      <c r="A1173" s="35" t="s">
        <v>58</v>
      </c>
      <c r="E1173" s="39" t="s">
        <v>5</v>
      </c>
    </row>
    <row r="1174" spans="1:5" ht="12.75">
      <c r="A1174" s="35" t="s">
        <v>59</v>
      </c>
      <c r="E1174" s="40" t="s">
        <v>5</v>
      </c>
    </row>
    <row r="1175" spans="1:5" ht="38.25">
      <c r="A1175" t="s">
        <v>60</v>
      </c>
      <c r="E1175" s="39" t="s">
        <v>7044</v>
      </c>
    </row>
    <row r="1176" spans="1:16" ht="12.75">
      <c r="A1176" t="s">
        <v>52</v>
      </c>
      <c s="34" t="s">
        <v>155</v>
      </c>
      <c s="34" t="s">
        <v>7099</v>
      </c>
      <c s="35" t="s">
        <v>5</v>
      </c>
      <c s="6" t="s">
        <v>7100</v>
      </c>
      <c s="36" t="s">
        <v>760</v>
      </c>
      <c s="37">
        <v>25</v>
      </c>
      <c s="36">
        <v>0</v>
      </c>
      <c s="36">
        <f>ROUND(G1176*H1176,6)</f>
      </c>
      <c r="L1176" s="38">
        <v>0</v>
      </c>
      <c s="32">
        <f>ROUND(ROUND(L1176,2)*ROUND(G1176,3),2)</f>
      </c>
      <c s="36" t="s">
        <v>57</v>
      </c>
      <c>
        <f>(M1176*21)/100</f>
      </c>
      <c t="s">
        <v>27</v>
      </c>
    </row>
    <row r="1177" spans="1:5" ht="12.75">
      <c r="A1177" s="35" t="s">
        <v>58</v>
      </c>
      <c r="E1177" s="39" t="s">
        <v>5</v>
      </c>
    </row>
    <row r="1178" spans="1:5" ht="12.75">
      <c r="A1178" s="35" t="s">
        <v>59</v>
      </c>
      <c r="E1178" s="40" t="s">
        <v>5</v>
      </c>
    </row>
    <row r="1179" spans="1:5" ht="38.25">
      <c r="A1179" t="s">
        <v>60</v>
      </c>
      <c r="E1179" s="39" t="s">
        <v>7044</v>
      </c>
    </row>
    <row r="1180" spans="1:16" ht="12.75">
      <c r="A1180" t="s">
        <v>52</v>
      </c>
      <c s="34" t="s">
        <v>159</v>
      </c>
      <c s="34" t="s">
        <v>7101</v>
      </c>
      <c s="35" t="s">
        <v>5</v>
      </c>
      <c s="6" t="s">
        <v>7102</v>
      </c>
      <c s="36" t="s">
        <v>760</v>
      </c>
      <c s="37">
        <v>30</v>
      </c>
      <c s="36">
        <v>0</v>
      </c>
      <c s="36">
        <f>ROUND(G1180*H1180,6)</f>
      </c>
      <c r="L1180" s="38">
        <v>0</v>
      </c>
      <c s="32">
        <f>ROUND(ROUND(L1180,2)*ROUND(G1180,3),2)</f>
      </c>
      <c s="36" t="s">
        <v>57</v>
      </c>
      <c>
        <f>(M1180*21)/100</f>
      </c>
      <c t="s">
        <v>27</v>
      </c>
    </row>
    <row r="1181" spans="1:5" ht="12.75">
      <c r="A1181" s="35" t="s">
        <v>58</v>
      </c>
      <c r="E1181" s="39" t="s">
        <v>5</v>
      </c>
    </row>
    <row r="1182" spans="1:5" ht="12.75">
      <c r="A1182" s="35" t="s">
        <v>59</v>
      </c>
      <c r="E1182" s="40" t="s">
        <v>5</v>
      </c>
    </row>
    <row r="1183" spans="1:5" ht="38.25">
      <c r="A1183" t="s">
        <v>60</v>
      </c>
      <c r="E1183" s="39" t="s">
        <v>7044</v>
      </c>
    </row>
    <row r="1184" spans="1:16" ht="12.75">
      <c r="A1184" t="s">
        <v>52</v>
      </c>
      <c s="34" t="s">
        <v>163</v>
      </c>
      <c s="34" t="s">
        <v>7103</v>
      </c>
      <c s="35" t="s">
        <v>5</v>
      </c>
      <c s="6" t="s">
        <v>7104</v>
      </c>
      <c s="36" t="s">
        <v>760</v>
      </c>
      <c s="37">
        <v>8</v>
      </c>
      <c s="36">
        <v>0</v>
      </c>
      <c s="36">
        <f>ROUND(G1184*H1184,6)</f>
      </c>
      <c r="L1184" s="38">
        <v>0</v>
      </c>
      <c s="32">
        <f>ROUND(ROUND(L1184,2)*ROUND(G1184,3),2)</f>
      </c>
      <c s="36" t="s">
        <v>57</v>
      </c>
      <c>
        <f>(M1184*21)/100</f>
      </c>
      <c t="s">
        <v>27</v>
      </c>
    </row>
    <row r="1185" spans="1:5" ht="12.75">
      <c r="A1185" s="35" t="s">
        <v>58</v>
      </c>
      <c r="E1185" s="39" t="s">
        <v>5</v>
      </c>
    </row>
    <row r="1186" spans="1:5" ht="12.75">
      <c r="A1186" s="35" t="s">
        <v>59</v>
      </c>
      <c r="E1186" s="40" t="s">
        <v>5</v>
      </c>
    </row>
    <row r="1187" spans="1:5" ht="38.25">
      <c r="A1187" t="s">
        <v>60</v>
      </c>
      <c r="E1187" s="39" t="s">
        <v>7044</v>
      </c>
    </row>
    <row r="1188" spans="1:16" ht="12.75">
      <c r="A1188" t="s">
        <v>52</v>
      </c>
      <c s="34" t="s">
        <v>167</v>
      </c>
      <c s="34" t="s">
        <v>7107</v>
      </c>
      <c s="35" t="s">
        <v>5</v>
      </c>
      <c s="6" t="s">
        <v>7108</v>
      </c>
      <c s="36" t="s">
        <v>760</v>
      </c>
      <c s="37">
        <v>16</v>
      </c>
      <c s="36">
        <v>0</v>
      </c>
      <c s="36">
        <f>ROUND(G1188*H1188,6)</f>
      </c>
      <c r="L1188" s="38">
        <v>0</v>
      </c>
      <c s="32">
        <f>ROUND(ROUND(L1188,2)*ROUND(G1188,3),2)</f>
      </c>
      <c s="36" t="s">
        <v>57</v>
      </c>
      <c>
        <f>(M1188*21)/100</f>
      </c>
      <c t="s">
        <v>27</v>
      </c>
    </row>
    <row r="1189" spans="1:5" ht="12.75">
      <c r="A1189" s="35" t="s">
        <v>58</v>
      </c>
      <c r="E1189" s="39" t="s">
        <v>5</v>
      </c>
    </row>
    <row r="1190" spans="1:5" ht="12.75">
      <c r="A1190" s="35" t="s">
        <v>59</v>
      </c>
      <c r="E1190" s="40" t="s">
        <v>5</v>
      </c>
    </row>
    <row r="1191" spans="1:5" ht="38.25">
      <c r="A1191" t="s">
        <v>60</v>
      </c>
      <c r="E1191" s="39" t="s">
        <v>7044</v>
      </c>
    </row>
    <row r="1192" spans="1:13" ht="12.75">
      <c r="A1192" t="s">
        <v>49</v>
      </c>
      <c r="C1192" s="31" t="s">
        <v>2097</v>
      </c>
      <c r="E1192" s="33" t="s">
        <v>2440</v>
      </c>
      <c r="J1192" s="32">
        <f>0</f>
      </c>
      <c s="32">
        <f>0</f>
      </c>
      <c s="32">
        <f>0+L1193+L1197+L1201+L1205+L1209+L1213+L1217+L1221+L1225+L1229+L1233+L1237+L1241+L1245+L1249+L1253+L1257+L1261+L1265+L1269+L1273+L1277+L1281+L1285+L1289+L1293+L1297+L1301+L1305+L1309+L1313+L1317+L1321+L1325+L1329+L1333+L1337+L1341+L1345+L1349+L1353+L1357+L1361+L1365+L1369+L1373+L1377+L1381+L1385+L1389+L1393+L1397+L1401+L1405+L1409+L1413+L1417+L1421</f>
      </c>
      <c s="32">
        <f>0+M1193+M1197+M1201+M1205+M1209+M1213+M1217+M1221+M1225+M1229+M1233+M1237+M1241+M1245+M1249+M1253+M1257+M1261+M1265+M1269+M1273+M1277+M1281+M1285+M1289+M1293+M1297+M1301+M1305+M1309+M1313+M1317+M1321+M1325+M1329+M1333+M1337+M1341+M1345+M1349+M1353+M1357+M1361+M1365+M1369+M1373+M1377+M1381+M1385+M1389+M1393+M1397+M1401+M1405+M1409+M1413+M1417+M1421</f>
      </c>
    </row>
    <row r="1193" spans="1:16" ht="12.75">
      <c r="A1193" t="s">
        <v>52</v>
      </c>
      <c s="34" t="s">
        <v>171</v>
      </c>
      <c s="34" t="s">
        <v>7109</v>
      </c>
      <c s="35" t="s">
        <v>5</v>
      </c>
      <c s="6" t="s">
        <v>7110</v>
      </c>
      <c s="36" t="s">
        <v>760</v>
      </c>
      <c s="37">
        <v>3</v>
      </c>
      <c s="36">
        <v>0</v>
      </c>
      <c s="36">
        <f>ROUND(G1193*H1193,6)</f>
      </c>
      <c r="L1193" s="38">
        <v>0</v>
      </c>
      <c s="32">
        <f>ROUND(ROUND(L1193,2)*ROUND(G1193,3),2)</f>
      </c>
      <c s="36" t="s">
        <v>57</v>
      </c>
      <c>
        <f>(M1193*21)/100</f>
      </c>
      <c t="s">
        <v>27</v>
      </c>
    </row>
    <row r="1194" spans="1:5" ht="12.75">
      <c r="A1194" s="35" t="s">
        <v>58</v>
      </c>
      <c r="E1194" s="39" t="s">
        <v>7111</v>
      </c>
    </row>
    <row r="1195" spans="1:5" ht="12.75">
      <c r="A1195" s="35" t="s">
        <v>59</v>
      </c>
      <c r="E1195" s="40" t="s">
        <v>5</v>
      </c>
    </row>
    <row r="1196" spans="1:5" ht="38.25">
      <c r="A1196" t="s">
        <v>60</v>
      </c>
      <c r="E1196" s="39" t="s">
        <v>7044</v>
      </c>
    </row>
    <row r="1197" spans="1:16" ht="12.75">
      <c r="A1197" t="s">
        <v>52</v>
      </c>
      <c s="34" t="s">
        <v>175</v>
      </c>
      <c s="34" t="s">
        <v>8405</v>
      </c>
      <c s="35" t="s">
        <v>5</v>
      </c>
      <c s="6" t="s">
        <v>8406</v>
      </c>
      <c s="36" t="s">
        <v>760</v>
      </c>
      <c s="37">
        <v>14</v>
      </c>
      <c s="36">
        <v>0</v>
      </c>
      <c s="36">
        <f>ROUND(G1197*H1197,6)</f>
      </c>
      <c r="L1197" s="38">
        <v>0</v>
      </c>
      <c s="32">
        <f>ROUND(ROUND(L1197,2)*ROUND(G1197,3),2)</f>
      </c>
      <c s="36" t="s">
        <v>57</v>
      </c>
      <c>
        <f>(M1197*21)/100</f>
      </c>
      <c t="s">
        <v>27</v>
      </c>
    </row>
    <row r="1198" spans="1:5" ht="12.75">
      <c r="A1198" s="35" t="s">
        <v>58</v>
      </c>
      <c r="E1198" s="39" t="s">
        <v>7111</v>
      </c>
    </row>
    <row r="1199" spans="1:5" ht="12.75">
      <c r="A1199" s="35" t="s">
        <v>59</v>
      </c>
      <c r="E1199" s="40" t="s">
        <v>5</v>
      </c>
    </row>
    <row r="1200" spans="1:5" ht="38.25">
      <c r="A1200" t="s">
        <v>60</v>
      </c>
      <c r="E1200" s="39" t="s">
        <v>7044</v>
      </c>
    </row>
    <row r="1201" spans="1:16" ht="12.75">
      <c r="A1201" t="s">
        <v>52</v>
      </c>
      <c s="34" t="s">
        <v>179</v>
      </c>
      <c s="34" t="s">
        <v>7112</v>
      </c>
      <c s="35" t="s">
        <v>5</v>
      </c>
      <c s="6" t="s">
        <v>7113</v>
      </c>
      <c s="36" t="s">
        <v>760</v>
      </c>
      <c s="37">
        <v>28</v>
      </c>
      <c s="36">
        <v>0</v>
      </c>
      <c s="36">
        <f>ROUND(G1201*H1201,6)</f>
      </c>
      <c r="L1201" s="38">
        <v>0</v>
      </c>
      <c s="32">
        <f>ROUND(ROUND(L1201,2)*ROUND(G1201,3),2)</f>
      </c>
      <c s="36" t="s">
        <v>57</v>
      </c>
      <c>
        <f>(M1201*21)/100</f>
      </c>
      <c t="s">
        <v>27</v>
      </c>
    </row>
    <row r="1202" spans="1:5" ht="12.75">
      <c r="A1202" s="35" t="s">
        <v>58</v>
      </c>
      <c r="E1202" s="39" t="s">
        <v>5</v>
      </c>
    </row>
    <row r="1203" spans="1:5" ht="12.75">
      <c r="A1203" s="35" t="s">
        <v>59</v>
      </c>
      <c r="E1203" s="40" t="s">
        <v>5</v>
      </c>
    </row>
    <row r="1204" spans="1:5" ht="38.25">
      <c r="A1204" t="s">
        <v>60</v>
      </c>
      <c r="E1204" s="39" t="s">
        <v>7044</v>
      </c>
    </row>
    <row r="1205" spans="1:16" ht="12.75">
      <c r="A1205" t="s">
        <v>52</v>
      </c>
      <c s="34" t="s">
        <v>183</v>
      </c>
      <c s="34" t="s">
        <v>7114</v>
      </c>
      <c s="35" t="s">
        <v>5</v>
      </c>
      <c s="6" t="s">
        <v>7115</v>
      </c>
      <c s="36" t="s">
        <v>760</v>
      </c>
      <c s="37">
        <v>222</v>
      </c>
      <c s="36">
        <v>0</v>
      </c>
      <c s="36">
        <f>ROUND(G1205*H1205,6)</f>
      </c>
      <c r="L1205" s="38">
        <v>0</v>
      </c>
      <c s="32">
        <f>ROUND(ROUND(L1205,2)*ROUND(G1205,3),2)</f>
      </c>
      <c s="36" t="s">
        <v>57</v>
      </c>
      <c>
        <f>(M1205*21)/100</f>
      </c>
      <c t="s">
        <v>27</v>
      </c>
    </row>
    <row r="1206" spans="1:5" ht="12.75">
      <c r="A1206" s="35" t="s">
        <v>58</v>
      </c>
      <c r="E1206" s="39" t="s">
        <v>5</v>
      </c>
    </row>
    <row r="1207" spans="1:5" ht="12.75">
      <c r="A1207" s="35" t="s">
        <v>59</v>
      </c>
      <c r="E1207" s="40" t="s">
        <v>5</v>
      </c>
    </row>
    <row r="1208" spans="1:5" ht="38.25">
      <c r="A1208" t="s">
        <v>60</v>
      </c>
      <c r="E1208" s="39" t="s">
        <v>7044</v>
      </c>
    </row>
    <row r="1209" spans="1:16" ht="12.75">
      <c r="A1209" t="s">
        <v>52</v>
      </c>
      <c s="34" t="s">
        <v>187</v>
      </c>
      <c s="34" t="s">
        <v>7116</v>
      </c>
      <c s="35" t="s">
        <v>5</v>
      </c>
      <c s="6" t="s">
        <v>7117</v>
      </c>
      <c s="36" t="s">
        <v>760</v>
      </c>
      <c s="37">
        <v>1670</v>
      </c>
      <c s="36">
        <v>0</v>
      </c>
      <c s="36">
        <f>ROUND(G1209*H1209,6)</f>
      </c>
      <c r="L1209" s="38">
        <v>0</v>
      </c>
      <c s="32">
        <f>ROUND(ROUND(L1209,2)*ROUND(G1209,3),2)</f>
      </c>
      <c s="36" t="s">
        <v>57</v>
      </c>
      <c>
        <f>(M1209*21)/100</f>
      </c>
      <c t="s">
        <v>27</v>
      </c>
    </row>
    <row r="1210" spans="1:5" ht="12.75">
      <c r="A1210" s="35" t="s">
        <v>58</v>
      </c>
      <c r="E1210" s="39" t="s">
        <v>7118</v>
      </c>
    </row>
    <row r="1211" spans="1:5" ht="12.75">
      <c r="A1211" s="35" t="s">
        <v>59</v>
      </c>
      <c r="E1211" s="40" t="s">
        <v>5</v>
      </c>
    </row>
    <row r="1212" spans="1:5" ht="38.25">
      <c r="A1212" t="s">
        <v>60</v>
      </c>
      <c r="E1212" s="39" t="s">
        <v>7044</v>
      </c>
    </row>
    <row r="1213" spans="1:16" ht="12.75">
      <c r="A1213" t="s">
        <v>52</v>
      </c>
      <c s="34" t="s">
        <v>191</v>
      </c>
      <c s="34" t="s">
        <v>8407</v>
      </c>
      <c s="35" t="s">
        <v>5</v>
      </c>
      <c s="6" t="s">
        <v>8408</v>
      </c>
      <c s="36" t="s">
        <v>760</v>
      </c>
      <c s="37">
        <v>4</v>
      </c>
      <c s="36">
        <v>0</v>
      </c>
      <c s="36">
        <f>ROUND(G1213*H1213,6)</f>
      </c>
      <c r="L1213" s="38">
        <v>0</v>
      </c>
      <c s="32">
        <f>ROUND(ROUND(L1213,2)*ROUND(G1213,3),2)</f>
      </c>
      <c s="36" t="s">
        <v>57</v>
      </c>
      <c>
        <f>(M1213*21)/100</f>
      </c>
      <c t="s">
        <v>27</v>
      </c>
    </row>
    <row r="1214" spans="1:5" ht="12.75">
      <c r="A1214" s="35" t="s">
        <v>58</v>
      </c>
      <c r="E1214" s="39" t="s">
        <v>7111</v>
      </c>
    </row>
    <row r="1215" spans="1:5" ht="12.75">
      <c r="A1215" s="35" t="s">
        <v>59</v>
      </c>
      <c r="E1215" s="40" t="s">
        <v>5</v>
      </c>
    </row>
    <row r="1216" spans="1:5" ht="38.25">
      <c r="A1216" t="s">
        <v>60</v>
      </c>
      <c r="E1216" s="39" t="s">
        <v>7044</v>
      </c>
    </row>
    <row r="1217" spans="1:16" ht="12.75">
      <c r="A1217" t="s">
        <v>52</v>
      </c>
      <c s="34" t="s">
        <v>195</v>
      </c>
      <c s="34" t="s">
        <v>7119</v>
      </c>
      <c s="35" t="s">
        <v>5</v>
      </c>
      <c s="6" t="s">
        <v>7120</v>
      </c>
      <c s="36" t="s">
        <v>760</v>
      </c>
      <c s="37">
        <v>7</v>
      </c>
      <c s="36">
        <v>0</v>
      </c>
      <c s="36">
        <f>ROUND(G1217*H1217,6)</f>
      </c>
      <c r="L1217" s="38">
        <v>0</v>
      </c>
      <c s="32">
        <f>ROUND(ROUND(L1217,2)*ROUND(G1217,3),2)</f>
      </c>
      <c s="36" t="s">
        <v>57</v>
      </c>
      <c>
        <f>(M1217*21)/100</f>
      </c>
      <c t="s">
        <v>27</v>
      </c>
    </row>
    <row r="1218" spans="1:5" ht="12.75">
      <c r="A1218" s="35" t="s">
        <v>58</v>
      </c>
      <c r="E1218" s="39" t="s">
        <v>7111</v>
      </c>
    </row>
    <row r="1219" spans="1:5" ht="12.75">
      <c r="A1219" s="35" t="s">
        <v>59</v>
      </c>
      <c r="E1219" s="40" t="s">
        <v>5</v>
      </c>
    </row>
    <row r="1220" spans="1:5" ht="38.25">
      <c r="A1220" t="s">
        <v>60</v>
      </c>
      <c r="E1220" s="39" t="s">
        <v>7044</v>
      </c>
    </row>
    <row r="1221" spans="1:16" ht="12.75">
      <c r="A1221" t="s">
        <v>52</v>
      </c>
      <c s="34" t="s">
        <v>199</v>
      </c>
      <c s="34" t="s">
        <v>7121</v>
      </c>
      <c s="35" t="s">
        <v>5</v>
      </c>
      <c s="6" t="s">
        <v>7122</v>
      </c>
      <c s="36" t="s">
        <v>78</v>
      </c>
      <c s="37">
        <v>130</v>
      </c>
      <c s="36">
        <v>0</v>
      </c>
      <c s="36">
        <f>ROUND(G1221*H1221,6)</f>
      </c>
      <c r="L1221" s="38">
        <v>0</v>
      </c>
      <c s="32">
        <f>ROUND(ROUND(L1221,2)*ROUND(G1221,3),2)</f>
      </c>
      <c s="36" t="s">
        <v>57</v>
      </c>
      <c>
        <f>(M1221*21)/100</f>
      </c>
      <c t="s">
        <v>27</v>
      </c>
    </row>
    <row r="1222" spans="1:5" ht="12.75">
      <c r="A1222" s="35" t="s">
        <v>58</v>
      </c>
      <c r="E1222" s="39" t="s">
        <v>5</v>
      </c>
    </row>
    <row r="1223" spans="1:5" ht="12.75">
      <c r="A1223" s="35" t="s">
        <v>59</v>
      </c>
      <c r="E1223" s="40" t="s">
        <v>5</v>
      </c>
    </row>
    <row r="1224" spans="1:5" ht="38.25">
      <c r="A1224" t="s">
        <v>60</v>
      </c>
      <c r="E1224" s="39" t="s">
        <v>7044</v>
      </c>
    </row>
    <row r="1225" spans="1:16" ht="12.75">
      <c r="A1225" t="s">
        <v>52</v>
      </c>
      <c s="34" t="s">
        <v>203</v>
      </c>
      <c s="34" t="s">
        <v>7123</v>
      </c>
      <c s="35" t="s">
        <v>5</v>
      </c>
      <c s="6" t="s">
        <v>7124</v>
      </c>
      <c s="36" t="s">
        <v>78</v>
      </c>
      <c s="37">
        <v>60</v>
      </c>
      <c s="36">
        <v>0</v>
      </c>
      <c s="36">
        <f>ROUND(G1225*H1225,6)</f>
      </c>
      <c r="L1225" s="38">
        <v>0</v>
      </c>
      <c s="32">
        <f>ROUND(ROUND(L1225,2)*ROUND(G1225,3),2)</f>
      </c>
      <c s="36" t="s">
        <v>57</v>
      </c>
      <c>
        <f>(M1225*21)/100</f>
      </c>
      <c t="s">
        <v>27</v>
      </c>
    </row>
    <row r="1226" spans="1:5" ht="12.75">
      <c r="A1226" s="35" t="s">
        <v>58</v>
      </c>
      <c r="E1226" s="39" t="s">
        <v>5</v>
      </c>
    </row>
    <row r="1227" spans="1:5" ht="12.75">
      <c r="A1227" s="35" t="s">
        <v>59</v>
      </c>
      <c r="E1227" s="40" t="s">
        <v>5</v>
      </c>
    </row>
    <row r="1228" spans="1:5" ht="38.25">
      <c r="A1228" t="s">
        <v>60</v>
      </c>
      <c r="E1228" s="39" t="s">
        <v>7044</v>
      </c>
    </row>
    <row r="1229" spans="1:16" ht="12.75">
      <c r="A1229" t="s">
        <v>52</v>
      </c>
      <c s="34" t="s">
        <v>207</v>
      </c>
      <c s="34" t="s">
        <v>7125</v>
      </c>
      <c s="35" t="s">
        <v>5</v>
      </c>
      <c s="6" t="s">
        <v>7126</v>
      </c>
      <c s="36" t="s">
        <v>78</v>
      </c>
      <c s="37">
        <v>20</v>
      </c>
      <c s="36">
        <v>0</v>
      </c>
      <c s="36">
        <f>ROUND(G1229*H1229,6)</f>
      </c>
      <c r="L1229" s="38">
        <v>0</v>
      </c>
      <c s="32">
        <f>ROUND(ROUND(L1229,2)*ROUND(G1229,3),2)</f>
      </c>
      <c s="36" t="s">
        <v>57</v>
      </c>
      <c>
        <f>(M1229*21)/100</f>
      </c>
      <c t="s">
        <v>27</v>
      </c>
    </row>
    <row r="1230" spans="1:5" ht="12.75">
      <c r="A1230" s="35" t="s">
        <v>58</v>
      </c>
      <c r="E1230" s="39" t="s">
        <v>5</v>
      </c>
    </row>
    <row r="1231" spans="1:5" ht="12.75">
      <c r="A1231" s="35" t="s">
        <v>59</v>
      </c>
      <c r="E1231" s="40" t="s">
        <v>5</v>
      </c>
    </row>
    <row r="1232" spans="1:5" ht="38.25">
      <c r="A1232" t="s">
        <v>60</v>
      </c>
      <c r="E1232" s="39" t="s">
        <v>7044</v>
      </c>
    </row>
    <row r="1233" spans="1:16" ht="12.75">
      <c r="A1233" t="s">
        <v>52</v>
      </c>
      <c s="34" t="s">
        <v>211</v>
      </c>
      <c s="34" t="s">
        <v>7127</v>
      </c>
      <c s="35" t="s">
        <v>5</v>
      </c>
      <c s="6" t="s">
        <v>7128</v>
      </c>
      <c s="36" t="s">
        <v>78</v>
      </c>
      <c s="37">
        <v>180</v>
      </c>
      <c s="36">
        <v>0</v>
      </c>
      <c s="36">
        <f>ROUND(G1233*H1233,6)</f>
      </c>
      <c r="L1233" s="38">
        <v>0</v>
      </c>
      <c s="32">
        <f>ROUND(ROUND(L1233,2)*ROUND(G1233,3),2)</f>
      </c>
      <c s="36" t="s">
        <v>57</v>
      </c>
      <c>
        <f>(M1233*21)/100</f>
      </c>
      <c t="s">
        <v>27</v>
      </c>
    </row>
    <row r="1234" spans="1:5" ht="12.75">
      <c r="A1234" s="35" t="s">
        <v>58</v>
      </c>
      <c r="E1234" s="39" t="s">
        <v>5</v>
      </c>
    </row>
    <row r="1235" spans="1:5" ht="12.75">
      <c r="A1235" s="35" t="s">
        <v>59</v>
      </c>
      <c r="E1235" s="40" t="s">
        <v>5</v>
      </c>
    </row>
    <row r="1236" spans="1:5" ht="38.25">
      <c r="A1236" t="s">
        <v>60</v>
      </c>
      <c r="E1236" s="39" t="s">
        <v>7044</v>
      </c>
    </row>
    <row r="1237" spans="1:16" ht="12.75">
      <c r="A1237" t="s">
        <v>52</v>
      </c>
      <c s="34" t="s">
        <v>215</v>
      </c>
      <c s="34" t="s">
        <v>7129</v>
      </c>
      <c s="35" t="s">
        <v>5</v>
      </c>
      <c s="6" t="s">
        <v>7130</v>
      </c>
      <c s="36" t="s">
        <v>78</v>
      </c>
      <c s="37">
        <v>260</v>
      </c>
      <c s="36">
        <v>0</v>
      </c>
      <c s="36">
        <f>ROUND(G1237*H1237,6)</f>
      </c>
      <c r="L1237" s="38">
        <v>0</v>
      </c>
      <c s="32">
        <f>ROUND(ROUND(L1237,2)*ROUND(G1237,3),2)</f>
      </c>
      <c s="36" t="s">
        <v>57</v>
      </c>
      <c>
        <f>(M1237*21)/100</f>
      </c>
      <c t="s">
        <v>27</v>
      </c>
    </row>
    <row r="1238" spans="1:5" ht="12.75">
      <c r="A1238" s="35" t="s">
        <v>58</v>
      </c>
      <c r="E1238" s="39" t="s">
        <v>5</v>
      </c>
    </row>
    <row r="1239" spans="1:5" ht="12.75">
      <c r="A1239" s="35" t="s">
        <v>59</v>
      </c>
      <c r="E1239" s="40" t="s">
        <v>5</v>
      </c>
    </row>
    <row r="1240" spans="1:5" ht="38.25">
      <c r="A1240" t="s">
        <v>60</v>
      </c>
      <c r="E1240" s="39" t="s">
        <v>7044</v>
      </c>
    </row>
    <row r="1241" spans="1:16" ht="12.75">
      <c r="A1241" t="s">
        <v>52</v>
      </c>
      <c s="34" t="s">
        <v>219</v>
      </c>
      <c s="34" t="s">
        <v>7131</v>
      </c>
      <c s="35" t="s">
        <v>5</v>
      </c>
      <c s="6" t="s">
        <v>7132</v>
      </c>
      <c s="36" t="s">
        <v>78</v>
      </c>
      <c s="37">
        <v>320</v>
      </c>
      <c s="36">
        <v>0</v>
      </c>
      <c s="36">
        <f>ROUND(G1241*H1241,6)</f>
      </c>
      <c r="L1241" s="38">
        <v>0</v>
      </c>
      <c s="32">
        <f>ROUND(ROUND(L1241,2)*ROUND(G1241,3),2)</f>
      </c>
      <c s="36" t="s">
        <v>57</v>
      </c>
      <c>
        <f>(M1241*21)/100</f>
      </c>
      <c t="s">
        <v>27</v>
      </c>
    </row>
    <row r="1242" spans="1:5" ht="12.75">
      <c r="A1242" s="35" t="s">
        <v>58</v>
      </c>
      <c r="E1242" s="39" t="s">
        <v>5</v>
      </c>
    </row>
    <row r="1243" spans="1:5" ht="12.75">
      <c r="A1243" s="35" t="s">
        <v>59</v>
      </c>
      <c r="E1243" s="40" t="s">
        <v>5</v>
      </c>
    </row>
    <row r="1244" spans="1:5" ht="38.25">
      <c r="A1244" t="s">
        <v>60</v>
      </c>
      <c r="E1244" s="39" t="s">
        <v>7044</v>
      </c>
    </row>
    <row r="1245" spans="1:16" ht="12.75">
      <c r="A1245" t="s">
        <v>52</v>
      </c>
      <c s="34" t="s">
        <v>223</v>
      </c>
      <c s="34" t="s">
        <v>7133</v>
      </c>
      <c s="35" t="s">
        <v>5</v>
      </c>
      <c s="6" t="s">
        <v>7134</v>
      </c>
      <c s="36" t="s">
        <v>78</v>
      </c>
      <c s="37">
        <v>1420</v>
      </c>
      <c s="36">
        <v>0</v>
      </c>
      <c s="36">
        <f>ROUND(G1245*H1245,6)</f>
      </c>
      <c r="L1245" s="38">
        <v>0</v>
      </c>
      <c s="32">
        <f>ROUND(ROUND(L1245,2)*ROUND(G1245,3),2)</f>
      </c>
      <c s="36" t="s">
        <v>57</v>
      </c>
      <c>
        <f>(M1245*21)/100</f>
      </c>
      <c t="s">
        <v>27</v>
      </c>
    </row>
    <row r="1246" spans="1:5" ht="12.75">
      <c r="A1246" s="35" t="s">
        <v>58</v>
      </c>
      <c r="E1246" s="39" t="s">
        <v>5</v>
      </c>
    </row>
    <row r="1247" spans="1:5" ht="12.75">
      <c r="A1247" s="35" t="s">
        <v>59</v>
      </c>
      <c r="E1247" s="40" t="s">
        <v>5</v>
      </c>
    </row>
    <row r="1248" spans="1:5" ht="38.25">
      <c r="A1248" t="s">
        <v>60</v>
      </c>
      <c r="E1248" s="39" t="s">
        <v>7044</v>
      </c>
    </row>
    <row r="1249" spans="1:16" ht="12.75">
      <c r="A1249" t="s">
        <v>52</v>
      </c>
      <c s="34" t="s">
        <v>227</v>
      </c>
      <c s="34" t="s">
        <v>7135</v>
      </c>
      <c s="35" t="s">
        <v>5</v>
      </c>
      <c s="6" t="s">
        <v>7136</v>
      </c>
      <c s="36" t="s">
        <v>78</v>
      </c>
      <c s="37">
        <v>430</v>
      </c>
      <c s="36">
        <v>0</v>
      </c>
      <c s="36">
        <f>ROUND(G1249*H1249,6)</f>
      </c>
      <c r="L1249" s="38">
        <v>0</v>
      </c>
      <c s="32">
        <f>ROUND(ROUND(L1249,2)*ROUND(G1249,3),2)</f>
      </c>
      <c s="36" t="s">
        <v>57</v>
      </c>
      <c>
        <f>(M1249*21)/100</f>
      </c>
      <c t="s">
        <v>27</v>
      </c>
    </row>
    <row r="1250" spans="1:5" ht="12.75">
      <c r="A1250" s="35" t="s">
        <v>58</v>
      </c>
      <c r="E1250" s="39" t="s">
        <v>5</v>
      </c>
    </row>
    <row r="1251" spans="1:5" ht="12.75">
      <c r="A1251" s="35" t="s">
        <v>59</v>
      </c>
      <c r="E1251" s="40" t="s">
        <v>5</v>
      </c>
    </row>
    <row r="1252" spans="1:5" ht="38.25">
      <c r="A1252" t="s">
        <v>60</v>
      </c>
      <c r="E1252" s="39" t="s">
        <v>7044</v>
      </c>
    </row>
    <row r="1253" spans="1:16" ht="12.75">
      <c r="A1253" t="s">
        <v>52</v>
      </c>
      <c s="34" t="s">
        <v>231</v>
      </c>
      <c s="34" t="s">
        <v>7139</v>
      </c>
      <c s="35" t="s">
        <v>5</v>
      </c>
      <c s="6" t="s">
        <v>7140</v>
      </c>
      <c s="36" t="s">
        <v>78</v>
      </c>
      <c s="37">
        <v>1640</v>
      </c>
      <c s="36">
        <v>0</v>
      </c>
      <c s="36">
        <f>ROUND(G1253*H1253,6)</f>
      </c>
      <c r="L1253" s="38">
        <v>0</v>
      </c>
      <c s="32">
        <f>ROUND(ROUND(L1253,2)*ROUND(G1253,3),2)</f>
      </c>
      <c s="36" t="s">
        <v>57</v>
      </c>
      <c>
        <f>(M1253*21)/100</f>
      </c>
      <c t="s">
        <v>27</v>
      </c>
    </row>
    <row r="1254" spans="1:5" ht="12.75">
      <c r="A1254" s="35" t="s">
        <v>58</v>
      </c>
      <c r="E1254" s="39" t="s">
        <v>5</v>
      </c>
    </row>
    <row r="1255" spans="1:5" ht="12.75">
      <c r="A1255" s="35" t="s">
        <v>59</v>
      </c>
      <c r="E1255" s="40" t="s">
        <v>5</v>
      </c>
    </row>
    <row r="1256" spans="1:5" ht="38.25">
      <c r="A1256" t="s">
        <v>60</v>
      </c>
      <c r="E1256" s="39" t="s">
        <v>7044</v>
      </c>
    </row>
    <row r="1257" spans="1:16" ht="12.75">
      <c r="A1257" t="s">
        <v>52</v>
      </c>
      <c s="34" t="s">
        <v>235</v>
      </c>
      <c s="34" t="s">
        <v>7143</v>
      </c>
      <c s="35" t="s">
        <v>5</v>
      </c>
      <c s="6" t="s">
        <v>7144</v>
      </c>
      <c s="36" t="s">
        <v>760</v>
      </c>
      <c s="37">
        <v>4</v>
      </c>
      <c s="36">
        <v>0</v>
      </c>
      <c s="36">
        <f>ROUND(G1257*H1257,6)</f>
      </c>
      <c r="L1257" s="38">
        <v>0</v>
      </c>
      <c s="32">
        <f>ROUND(ROUND(L1257,2)*ROUND(G1257,3),2)</f>
      </c>
      <c s="36" t="s">
        <v>57</v>
      </c>
      <c>
        <f>(M1257*21)/100</f>
      </c>
      <c t="s">
        <v>27</v>
      </c>
    </row>
    <row r="1258" spans="1:5" ht="12.75">
      <c r="A1258" s="35" t="s">
        <v>58</v>
      </c>
      <c r="E1258" s="39" t="s">
        <v>7111</v>
      </c>
    </row>
    <row r="1259" spans="1:5" ht="12.75">
      <c r="A1259" s="35" t="s">
        <v>59</v>
      </c>
      <c r="E1259" s="40" t="s">
        <v>5</v>
      </c>
    </row>
    <row r="1260" spans="1:5" ht="38.25">
      <c r="A1260" t="s">
        <v>60</v>
      </c>
      <c r="E1260" s="39" t="s">
        <v>7044</v>
      </c>
    </row>
    <row r="1261" spans="1:16" ht="12.75">
      <c r="A1261" t="s">
        <v>52</v>
      </c>
      <c s="34" t="s">
        <v>239</v>
      </c>
      <c s="34" t="s">
        <v>8409</v>
      </c>
      <c s="35" t="s">
        <v>5</v>
      </c>
      <c s="6" t="s">
        <v>8410</v>
      </c>
      <c s="36" t="s">
        <v>78</v>
      </c>
      <c s="37">
        <v>20</v>
      </c>
      <c s="36">
        <v>0</v>
      </c>
      <c s="36">
        <f>ROUND(G1261*H1261,6)</f>
      </c>
      <c r="L1261" s="38">
        <v>0</v>
      </c>
      <c s="32">
        <f>ROUND(ROUND(L1261,2)*ROUND(G1261,3),2)</f>
      </c>
      <c s="36" t="s">
        <v>57</v>
      </c>
      <c>
        <f>(M1261*21)/100</f>
      </c>
      <c t="s">
        <v>27</v>
      </c>
    </row>
    <row r="1262" spans="1:5" ht="12.75">
      <c r="A1262" s="35" t="s">
        <v>58</v>
      </c>
      <c r="E1262" s="39" t="s">
        <v>5</v>
      </c>
    </row>
    <row r="1263" spans="1:5" ht="12.75">
      <c r="A1263" s="35" t="s">
        <v>59</v>
      </c>
      <c r="E1263" s="40" t="s">
        <v>5</v>
      </c>
    </row>
    <row r="1264" spans="1:5" ht="38.25">
      <c r="A1264" t="s">
        <v>60</v>
      </c>
      <c r="E1264" s="39" t="s">
        <v>7044</v>
      </c>
    </row>
    <row r="1265" spans="1:16" ht="12.75">
      <c r="A1265" t="s">
        <v>52</v>
      </c>
      <c s="34" t="s">
        <v>243</v>
      </c>
      <c s="34" t="s">
        <v>8411</v>
      </c>
      <c s="35" t="s">
        <v>5</v>
      </c>
      <c s="6" t="s">
        <v>8412</v>
      </c>
      <c s="36" t="s">
        <v>78</v>
      </c>
      <c s="37">
        <v>80</v>
      </c>
      <c s="36">
        <v>0</v>
      </c>
      <c s="36">
        <f>ROUND(G1265*H1265,6)</f>
      </c>
      <c r="L1265" s="38">
        <v>0</v>
      </c>
      <c s="32">
        <f>ROUND(ROUND(L1265,2)*ROUND(G1265,3),2)</f>
      </c>
      <c s="36" t="s">
        <v>57</v>
      </c>
      <c>
        <f>(M1265*21)/100</f>
      </c>
      <c t="s">
        <v>27</v>
      </c>
    </row>
    <row r="1266" spans="1:5" ht="12.75">
      <c r="A1266" s="35" t="s">
        <v>58</v>
      </c>
      <c r="E1266" s="39" t="s">
        <v>5</v>
      </c>
    </row>
    <row r="1267" spans="1:5" ht="12.75">
      <c r="A1267" s="35" t="s">
        <v>59</v>
      </c>
      <c r="E1267" s="40" t="s">
        <v>5</v>
      </c>
    </row>
    <row r="1268" spans="1:5" ht="38.25">
      <c r="A1268" t="s">
        <v>60</v>
      </c>
      <c r="E1268" s="39" t="s">
        <v>7044</v>
      </c>
    </row>
    <row r="1269" spans="1:16" ht="12.75">
      <c r="A1269" t="s">
        <v>52</v>
      </c>
      <c s="34" t="s">
        <v>248</v>
      </c>
      <c s="34" t="s">
        <v>8413</v>
      </c>
      <c s="35" t="s">
        <v>5</v>
      </c>
      <c s="6" t="s">
        <v>8414</v>
      </c>
      <c s="36" t="s">
        <v>78</v>
      </c>
      <c s="37">
        <v>60</v>
      </c>
      <c s="36">
        <v>0</v>
      </c>
      <c s="36">
        <f>ROUND(G1269*H1269,6)</f>
      </c>
      <c r="L1269" s="38">
        <v>0</v>
      </c>
      <c s="32">
        <f>ROUND(ROUND(L1269,2)*ROUND(G1269,3),2)</f>
      </c>
      <c s="36" t="s">
        <v>57</v>
      </c>
      <c>
        <f>(M1269*21)/100</f>
      </c>
      <c t="s">
        <v>27</v>
      </c>
    </row>
    <row r="1270" spans="1:5" ht="12.75">
      <c r="A1270" s="35" t="s">
        <v>58</v>
      </c>
      <c r="E1270" s="39" t="s">
        <v>5</v>
      </c>
    </row>
    <row r="1271" spans="1:5" ht="12.75">
      <c r="A1271" s="35" t="s">
        <v>59</v>
      </c>
      <c r="E1271" s="40" t="s">
        <v>5</v>
      </c>
    </row>
    <row r="1272" spans="1:5" ht="38.25">
      <c r="A1272" t="s">
        <v>60</v>
      </c>
      <c r="E1272" s="39" t="s">
        <v>7044</v>
      </c>
    </row>
    <row r="1273" spans="1:16" ht="12.75">
      <c r="A1273" t="s">
        <v>52</v>
      </c>
      <c s="34" t="s">
        <v>252</v>
      </c>
      <c s="34" t="s">
        <v>8415</v>
      </c>
      <c s="35" t="s">
        <v>5</v>
      </c>
      <c s="6" t="s">
        <v>8416</v>
      </c>
      <c s="36" t="s">
        <v>78</v>
      </c>
      <c s="37">
        <v>80</v>
      </c>
      <c s="36">
        <v>0</v>
      </c>
      <c s="36">
        <f>ROUND(G1273*H1273,6)</f>
      </c>
      <c r="L1273" s="38">
        <v>0</v>
      </c>
      <c s="32">
        <f>ROUND(ROUND(L1273,2)*ROUND(G1273,3),2)</f>
      </c>
      <c s="36" t="s">
        <v>57</v>
      </c>
      <c>
        <f>(M1273*21)/100</f>
      </c>
      <c t="s">
        <v>27</v>
      </c>
    </row>
    <row r="1274" spans="1:5" ht="12.75">
      <c r="A1274" s="35" t="s">
        <v>58</v>
      </c>
      <c r="E1274" s="39" t="s">
        <v>5</v>
      </c>
    </row>
    <row r="1275" spans="1:5" ht="12.75">
      <c r="A1275" s="35" t="s">
        <v>59</v>
      </c>
      <c r="E1275" s="40" t="s">
        <v>5</v>
      </c>
    </row>
    <row r="1276" spans="1:5" ht="38.25">
      <c r="A1276" t="s">
        <v>60</v>
      </c>
      <c r="E1276" s="39" t="s">
        <v>7044</v>
      </c>
    </row>
    <row r="1277" spans="1:16" ht="12.75">
      <c r="A1277" t="s">
        <v>52</v>
      </c>
      <c s="34" t="s">
        <v>256</v>
      </c>
      <c s="34" t="s">
        <v>7149</v>
      </c>
      <c s="35" t="s">
        <v>5</v>
      </c>
      <c s="6" t="s">
        <v>7150</v>
      </c>
      <c s="36" t="s">
        <v>760</v>
      </c>
      <c s="37">
        <v>12</v>
      </c>
      <c s="36">
        <v>0</v>
      </c>
      <c s="36">
        <f>ROUND(G1277*H1277,6)</f>
      </c>
      <c r="L1277" s="38">
        <v>0</v>
      </c>
      <c s="32">
        <f>ROUND(ROUND(L1277,2)*ROUND(G1277,3),2)</f>
      </c>
      <c s="36" t="s">
        <v>57</v>
      </c>
      <c>
        <f>(M1277*21)/100</f>
      </c>
      <c t="s">
        <v>27</v>
      </c>
    </row>
    <row r="1278" spans="1:5" ht="12.75">
      <c r="A1278" s="35" t="s">
        <v>58</v>
      </c>
      <c r="E1278" s="39" t="s">
        <v>7111</v>
      </c>
    </row>
    <row r="1279" spans="1:5" ht="12.75">
      <c r="A1279" s="35" t="s">
        <v>59</v>
      </c>
      <c r="E1279" s="40" t="s">
        <v>5</v>
      </c>
    </row>
    <row r="1280" spans="1:5" ht="38.25">
      <c r="A1280" t="s">
        <v>60</v>
      </c>
      <c r="E1280" s="39" t="s">
        <v>7044</v>
      </c>
    </row>
    <row r="1281" spans="1:16" ht="12.75">
      <c r="A1281" t="s">
        <v>52</v>
      </c>
      <c s="34" t="s">
        <v>260</v>
      </c>
      <c s="34" t="s">
        <v>7153</v>
      </c>
      <c s="35" t="s">
        <v>5</v>
      </c>
      <c s="6" t="s">
        <v>7154</v>
      </c>
      <c s="36" t="s">
        <v>78</v>
      </c>
      <c s="37">
        <v>12</v>
      </c>
      <c s="36">
        <v>0</v>
      </c>
      <c s="36">
        <f>ROUND(G1281*H1281,6)</f>
      </c>
      <c r="L1281" s="38">
        <v>0</v>
      </c>
      <c s="32">
        <f>ROUND(ROUND(L1281,2)*ROUND(G1281,3),2)</f>
      </c>
      <c s="36" t="s">
        <v>57</v>
      </c>
      <c>
        <f>(M1281*21)/100</f>
      </c>
      <c t="s">
        <v>27</v>
      </c>
    </row>
    <row r="1282" spans="1:5" ht="12.75">
      <c r="A1282" s="35" t="s">
        <v>58</v>
      </c>
      <c r="E1282" s="39" t="s">
        <v>5</v>
      </c>
    </row>
    <row r="1283" spans="1:5" ht="12.75">
      <c r="A1283" s="35" t="s">
        <v>59</v>
      </c>
      <c r="E1283" s="40" t="s">
        <v>5</v>
      </c>
    </row>
    <row r="1284" spans="1:5" ht="38.25">
      <c r="A1284" t="s">
        <v>60</v>
      </c>
      <c r="E1284" s="39" t="s">
        <v>7044</v>
      </c>
    </row>
    <row r="1285" spans="1:16" ht="12.75">
      <c r="A1285" t="s">
        <v>52</v>
      </c>
      <c s="34" t="s">
        <v>264</v>
      </c>
      <c s="34" t="s">
        <v>8417</v>
      </c>
      <c s="35" t="s">
        <v>5</v>
      </c>
      <c s="6" t="s">
        <v>8418</v>
      </c>
      <c s="36" t="s">
        <v>78</v>
      </c>
      <c s="37">
        <v>9</v>
      </c>
      <c s="36">
        <v>0</v>
      </c>
      <c s="36">
        <f>ROUND(G1285*H1285,6)</f>
      </c>
      <c r="L1285" s="38">
        <v>0</v>
      </c>
      <c s="32">
        <f>ROUND(ROUND(L1285,2)*ROUND(G1285,3),2)</f>
      </c>
      <c s="36" t="s">
        <v>57</v>
      </c>
      <c>
        <f>(M1285*21)/100</f>
      </c>
      <c t="s">
        <v>27</v>
      </c>
    </row>
    <row r="1286" spans="1:5" ht="12.75">
      <c r="A1286" s="35" t="s">
        <v>58</v>
      </c>
      <c r="E1286" s="39" t="s">
        <v>5</v>
      </c>
    </row>
    <row r="1287" spans="1:5" ht="12.75">
      <c r="A1287" s="35" t="s">
        <v>59</v>
      </c>
      <c r="E1287" s="40" t="s">
        <v>5</v>
      </c>
    </row>
    <row r="1288" spans="1:5" ht="38.25">
      <c r="A1288" t="s">
        <v>60</v>
      </c>
      <c r="E1288" s="39" t="s">
        <v>7044</v>
      </c>
    </row>
    <row r="1289" spans="1:16" ht="12.75">
      <c r="A1289" t="s">
        <v>52</v>
      </c>
      <c s="34" t="s">
        <v>268</v>
      </c>
      <c s="34" t="s">
        <v>8419</v>
      </c>
      <c s="35" t="s">
        <v>5</v>
      </c>
      <c s="6" t="s">
        <v>8420</v>
      </c>
      <c s="36" t="s">
        <v>78</v>
      </c>
      <c s="37">
        <v>6</v>
      </c>
      <c s="36">
        <v>0</v>
      </c>
      <c s="36">
        <f>ROUND(G1289*H1289,6)</f>
      </c>
      <c r="L1289" s="38">
        <v>0</v>
      </c>
      <c s="32">
        <f>ROUND(ROUND(L1289,2)*ROUND(G1289,3),2)</f>
      </c>
      <c s="36" t="s">
        <v>57</v>
      </c>
      <c>
        <f>(M1289*21)/100</f>
      </c>
      <c t="s">
        <v>27</v>
      </c>
    </row>
    <row r="1290" spans="1:5" ht="12.75">
      <c r="A1290" s="35" t="s">
        <v>58</v>
      </c>
      <c r="E1290" s="39" t="s">
        <v>5</v>
      </c>
    </row>
    <row r="1291" spans="1:5" ht="12.75">
      <c r="A1291" s="35" t="s">
        <v>59</v>
      </c>
      <c r="E1291" s="40" t="s">
        <v>5</v>
      </c>
    </row>
    <row r="1292" spans="1:5" ht="38.25">
      <c r="A1292" t="s">
        <v>60</v>
      </c>
      <c r="E1292" s="39" t="s">
        <v>7044</v>
      </c>
    </row>
    <row r="1293" spans="1:16" ht="12.75">
      <c r="A1293" t="s">
        <v>52</v>
      </c>
      <c s="34" t="s">
        <v>272</v>
      </c>
      <c s="34" t="s">
        <v>8421</v>
      </c>
      <c s="35" t="s">
        <v>5</v>
      </c>
      <c s="6" t="s">
        <v>8422</v>
      </c>
      <c s="36" t="s">
        <v>78</v>
      </c>
      <c s="37">
        <v>9</v>
      </c>
      <c s="36">
        <v>0</v>
      </c>
      <c s="36">
        <f>ROUND(G1293*H1293,6)</f>
      </c>
      <c r="L1293" s="38">
        <v>0</v>
      </c>
      <c s="32">
        <f>ROUND(ROUND(L1293,2)*ROUND(G1293,3),2)</f>
      </c>
      <c s="36" t="s">
        <v>57</v>
      </c>
      <c>
        <f>(M1293*21)/100</f>
      </c>
      <c t="s">
        <v>27</v>
      </c>
    </row>
    <row r="1294" spans="1:5" ht="12.75">
      <c r="A1294" s="35" t="s">
        <v>58</v>
      </c>
      <c r="E1294" s="39" t="s">
        <v>5</v>
      </c>
    </row>
    <row r="1295" spans="1:5" ht="12.75">
      <c r="A1295" s="35" t="s">
        <v>59</v>
      </c>
      <c r="E1295" s="40" t="s">
        <v>5</v>
      </c>
    </row>
    <row r="1296" spans="1:5" ht="38.25">
      <c r="A1296" t="s">
        <v>60</v>
      </c>
      <c r="E1296" s="39" t="s">
        <v>7044</v>
      </c>
    </row>
    <row r="1297" spans="1:16" ht="12.75">
      <c r="A1297" t="s">
        <v>52</v>
      </c>
      <c s="34" t="s">
        <v>276</v>
      </c>
      <c s="34" t="s">
        <v>7155</v>
      </c>
      <c s="35" t="s">
        <v>5</v>
      </c>
      <c s="6" t="s">
        <v>8423</v>
      </c>
      <c s="36" t="s">
        <v>760</v>
      </c>
      <c s="37">
        <v>9</v>
      </c>
      <c s="36">
        <v>0</v>
      </c>
      <c s="36">
        <f>ROUND(G1297*H1297,6)</f>
      </c>
      <c r="L1297" s="38">
        <v>0</v>
      </c>
      <c s="32">
        <f>ROUND(ROUND(L1297,2)*ROUND(G1297,3),2)</f>
      </c>
      <c s="36" t="s">
        <v>57</v>
      </c>
      <c>
        <f>(M1297*21)/100</f>
      </c>
      <c t="s">
        <v>27</v>
      </c>
    </row>
    <row r="1298" spans="1:5" ht="12.75">
      <c r="A1298" s="35" t="s">
        <v>58</v>
      </c>
      <c r="E1298" s="39" t="s">
        <v>7111</v>
      </c>
    </row>
    <row r="1299" spans="1:5" ht="12.75">
      <c r="A1299" s="35" t="s">
        <v>59</v>
      </c>
      <c r="E1299" s="40" t="s">
        <v>5</v>
      </c>
    </row>
    <row r="1300" spans="1:5" ht="38.25">
      <c r="A1300" t="s">
        <v>60</v>
      </c>
      <c r="E1300" s="39" t="s">
        <v>7044</v>
      </c>
    </row>
    <row r="1301" spans="1:16" ht="12.75">
      <c r="A1301" t="s">
        <v>52</v>
      </c>
      <c s="34" t="s">
        <v>279</v>
      </c>
      <c s="34" t="s">
        <v>7157</v>
      </c>
      <c s="35" t="s">
        <v>5</v>
      </c>
      <c s="6" t="s">
        <v>7158</v>
      </c>
      <c s="36" t="s">
        <v>1393</v>
      </c>
      <c s="37">
        <v>90</v>
      </c>
      <c s="36">
        <v>0</v>
      </c>
      <c s="36">
        <f>ROUND(G1301*H1301,6)</f>
      </c>
      <c r="L1301" s="38">
        <v>0</v>
      </c>
      <c s="32">
        <f>ROUND(ROUND(L1301,2)*ROUND(G1301,3),2)</f>
      </c>
      <c s="36" t="s">
        <v>57</v>
      </c>
      <c>
        <f>(M1301*21)/100</f>
      </c>
      <c t="s">
        <v>27</v>
      </c>
    </row>
    <row r="1302" spans="1:5" ht="12.75">
      <c r="A1302" s="35" t="s">
        <v>58</v>
      </c>
      <c r="E1302" s="39" t="s">
        <v>5</v>
      </c>
    </row>
    <row r="1303" spans="1:5" ht="12.75">
      <c r="A1303" s="35" t="s">
        <v>59</v>
      </c>
      <c r="E1303" s="40" t="s">
        <v>5</v>
      </c>
    </row>
    <row r="1304" spans="1:5" ht="38.25">
      <c r="A1304" t="s">
        <v>60</v>
      </c>
      <c r="E1304" s="39" t="s">
        <v>7044</v>
      </c>
    </row>
    <row r="1305" spans="1:16" ht="25.5">
      <c r="A1305" t="s">
        <v>52</v>
      </c>
      <c s="34" t="s">
        <v>283</v>
      </c>
      <c s="34" t="s">
        <v>7159</v>
      </c>
      <c s="35" t="s">
        <v>5</v>
      </c>
      <c s="6" t="s">
        <v>7160</v>
      </c>
      <c s="36" t="s">
        <v>78</v>
      </c>
      <c s="37">
        <v>10</v>
      </c>
      <c s="36">
        <v>0</v>
      </c>
      <c s="36">
        <f>ROUND(G1305*H1305,6)</f>
      </c>
      <c r="L1305" s="38">
        <v>0</v>
      </c>
      <c s="32">
        <f>ROUND(ROUND(L1305,2)*ROUND(G1305,3),2)</f>
      </c>
      <c s="36" t="s">
        <v>57</v>
      </c>
      <c>
        <f>(M1305*21)/100</f>
      </c>
      <c t="s">
        <v>27</v>
      </c>
    </row>
    <row r="1306" spans="1:5" ht="12.75">
      <c r="A1306" s="35" t="s">
        <v>58</v>
      </c>
      <c r="E1306" s="39" t="s">
        <v>7161</v>
      </c>
    </row>
    <row r="1307" spans="1:5" ht="12.75">
      <c r="A1307" s="35" t="s">
        <v>59</v>
      </c>
      <c r="E1307" s="40" t="s">
        <v>5</v>
      </c>
    </row>
    <row r="1308" spans="1:5" ht="38.25">
      <c r="A1308" t="s">
        <v>60</v>
      </c>
      <c r="E1308" s="39" t="s">
        <v>7044</v>
      </c>
    </row>
    <row r="1309" spans="1:16" ht="25.5">
      <c r="A1309" t="s">
        <v>52</v>
      </c>
      <c s="34" t="s">
        <v>287</v>
      </c>
      <c s="34" t="s">
        <v>7162</v>
      </c>
      <c s="35" t="s">
        <v>5</v>
      </c>
      <c s="6" t="s">
        <v>7163</v>
      </c>
      <c s="36" t="s">
        <v>78</v>
      </c>
      <c s="37">
        <v>40</v>
      </c>
      <c s="36">
        <v>0</v>
      </c>
      <c s="36">
        <f>ROUND(G1309*H1309,6)</f>
      </c>
      <c r="L1309" s="38">
        <v>0</v>
      </c>
      <c s="32">
        <f>ROUND(ROUND(L1309,2)*ROUND(G1309,3),2)</f>
      </c>
      <c s="36" t="s">
        <v>57</v>
      </c>
      <c>
        <f>(M1309*21)/100</f>
      </c>
      <c t="s">
        <v>27</v>
      </c>
    </row>
    <row r="1310" spans="1:5" ht="12.75">
      <c r="A1310" s="35" t="s">
        <v>58</v>
      </c>
      <c r="E1310" s="39" t="s">
        <v>7161</v>
      </c>
    </row>
    <row r="1311" spans="1:5" ht="12.75">
      <c r="A1311" s="35" t="s">
        <v>59</v>
      </c>
      <c r="E1311" s="40" t="s">
        <v>5</v>
      </c>
    </row>
    <row r="1312" spans="1:5" ht="38.25">
      <c r="A1312" t="s">
        <v>60</v>
      </c>
      <c r="E1312" s="39" t="s">
        <v>7044</v>
      </c>
    </row>
    <row r="1313" spans="1:16" ht="25.5">
      <c r="A1313" t="s">
        <v>52</v>
      </c>
      <c s="34" t="s">
        <v>291</v>
      </c>
      <c s="34" t="s">
        <v>7164</v>
      </c>
      <c s="35" t="s">
        <v>5</v>
      </c>
      <c s="6" t="s">
        <v>7165</v>
      </c>
      <c s="36" t="s">
        <v>78</v>
      </c>
      <c s="37">
        <v>10</v>
      </c>
      <c s="36">
        <v>0</v>
      </c>
      <c s="36">
        <f>ROUND(G1313*H1313,6)</f>
      </c>
      <c r="L1313" s="38">
        <v>0</v>
      </c>
      <c s="32">
        <f>ROUND(ROUND(L1313,2)*ROUND(G1313,3),2)</f>
      </c>
      <c s="36" t="s">
        <v>57</v>
      </c>
      <c>
        <f>(M1313*21)/100</f>
      </c>
      <c t="s">
        <v>27</v>
      </c>
    </row>
    <row r="1314" spans="1:5" ht="12.75">
      <c r="A1314" s="35" t="s">
        <v>58</v>
      </c>
      <c r="E1314" s="39" t="s">
        <v>7161</v>
      </c>
    </row>
    <row r="1315" spans="1:5" ht="12.75">
      <c r="A1315" s="35" t="s">
        <v>59</v>
      </c>
      <c r="E1315" s="40" t="s">
        <v>5</v>
      </c>
    </row>
    <row r="1316" spans="1:5" ht="38.25">
      <c r="A1316" t="s">
        <v>60</v>
      </c>
      <c r="E1316" s="39" t="s">
        <v>7044</v>
      </c>
    </row>
    <row r="1317" spans="1:16" ht="12.75">
      <c r="A1317" t="s">
        <v>52</v>
      </c>
      <c s="34" t="s">
        <v>295</v>
      </c>
      <c s="34" t="s">
        <v>7166</v>
      </c>
      <c s="35" t="s">
        <v>5</v>
      </c>
      <c s="6" t="s">
        <v>7167</v>
      </c>
      <c s="36" t="s">
        <v>78</v>
      </c>
      <c s="37">
        <v>30</v>
      </c>
      <c s="36">
        <v>0</v>
      </c>
      <c s="36">
        <f>ROUND(G1317*H1317,6)</f>
      </c>
      <c r="L1317" s="38">
        <v>0</v>
      </c>
      <c s="32">
        <f>ROUND(ROUND(L1317,2)*ROUND(G1317,3),2)</f>
      </c>
      <c s="36" t="s">
        <v>57</v>
      </c>
      <c>
        <f>(M1317*21)/100</f>
      </c>
      <c t="s">
        <v>27</v>
      </c>
    </row>
    <row r="1318" spans="1:5" ht="12.75">
      <c r="A1318" s="35" t="s">
        <v>58</v>
      </c>
      <c r="E1318" s="39" t="s">
        <v>5</v>
      </c>
    </row>
    <row r="1319" spans="1:5" ht="12.75">
      <c r="A1319" s="35" t="s">
        <v>59</v>
      </c>
      <c r="E1319" s="40" t="s">
        <v>5</v>
      </c>
    </row>
    <row r="1320" spans="1:5" ht="38.25">
      <c r="A1320" t="s">
        <v>60</v>
      </c>
      <c r="E1320" s="39" t="s">
        <v>7044</v>
      </c>
    </row>
    <row r="1321" spans="1:16" ht="12.75">
      <c r="A1321" t="s">
        <v>52</v>
      </c>
      <c s="34" t="s">
        <v>299</v>
      </c>
      <c s="34" t="s">
        <v>7171</v>
      </c>
      <c s="35" t="s">
        <v>5</v>
      </c>
      <c s="6" t="s">
        <v>7172</v>
      </c>
      <c s="36" t="s">
        <v>78</v>
      </c>
      <c s="37">
        <v>20</v>
      </c>
      <c s="36">
        <v>0</v>
      </c>
      <c s="36">
        <f>ROUND(G1321*H1321,6)</f>
      </c>
      <c r="L1321" s="38">
        <v>0</v>
      </c>
      <c s="32">
        <f>ROUND(ROUND(L1321,2)*ROUND(G1321,3),2)</f>
      </c>
      <c s="36" t="s">
        <v>57</v>
      </c>
      <c>
        <f>(M1321*21)/100</f>
      </c>
      <c t="s">
        <v>27</v>
      </c>
    </row>
    <row r="1322" spans="1:5" ht="12.75">
      <c r="A1322" s="35" t="s">
        <v>58</v>
      </c>
      <c r="E1322" s="39" t="s">
        <v>7170</v>
      </c>
    </row>
    <row r="1323" spans="1:5" ht="12.75">
      <c r="A1323" s="35" t="s">
        <v>59</v>
      </c>
      <c r="E1323" s="40" t="s">
        <v>5</v>
      </c>
    </row>
    <row r="1324" spans="1:5" ht="38.25">
      <c r="A1324" t="s">
        <v>60</v>
      </c>
      <c r="E1324" s="39" t="s">
        <v>7044</v>
      </c>
    </row>
    <row r="1325" spans="1:16" ht="12.75">
      <c r="A1325" t="s">
        <v>52</v>
      </c>
      <c s="34" t="s">
        <v>303</v>
      </c>
      <c s="34" t="s">
        <v>7175</v>
      </c>
      <c s="35" t="s">
        <v>5</v>
      </c>
      <c s="6" t="s">
        <v>7176</v>
      </c>
      <c s="36" t="s">
        <v>760</v>
      </c>
      <c s="37">
        <v>15</v>
      </c>
      <c s="36">
        <v>0</v>
      </c>
      <c s="36">
        <f>ROUND(G1325*H1325,6)</f>
      </c>
      <c r="L1325" s="38">
        <v>0</v>
      </c>
      <c s="32">
        <f>ROUND(ROUND(L1325,2)*ROUND(G1325,3),2)</f>
      </c>
      <c s="36" t="s">
        <v>57</v>
      </c>
      <c>
        <f>(M1325*21)/100</f>
      </c>
      <c t="s">
        <v>27</v>
      </c>
    </row>
    <row r="1326" spans="1:5" ht="12.75">
      <c r="A1326" s="35" t="s">
        <v>58</v>
      </c>
      <c r="E1326" s="39" t="s">
        <v>5</v>
      </c>
    </row>
    <row r="1327" spans="1:5" ht="12.75">
      <c r="A1327" s="35" t="s">
        <v>59</v>
      </c>
      <c r="E1327" s="40" t="s">
        <v>5</v>
      </c>
    </row>
    <row r="1328" spans="1:5" ht="38.25">
      <c r="A1328" t="s">
        <v>60</v>
      </c>
      <c r="E1328" s="39" t="s">
        <v>7044</v>
      </c>
    </row>
    <row r="1329" spans="1:16" ht="12.75">
      <c r="A1329" t="s">
        <v>52</v>
      </c>
      <c s="34" t="s">
        <v>307</v>
      </c>
      <c s="34" t="s">
        <v>7177</v>
      </c>
      <c s="35" t="s">
        <v>5</v>
      </c>
      <c s="6" t="s">
        <v>7178</v>
      </c>
      <c s="36" t="s">
        <v>760</v>
      </c>
      <c s="37">
        <v>20</v>
      </c>
      <c s="36">
        <v>0</v>
      </c>
      <c s="36">
        <f>ROUND(G1329*H1329,6)</f>
      </c>
      <c r="L1329" s="38">
        <v>0</v>
      </c>
      <c s="32">
        <f>ROUND(ROUND(L1329,2)*ROUND(G1329,3),2)</f>
      </c>
      <c s="36" t="s">
        <v>57</v>
      </c>
      <c>
        <f>(M1329*21)/100</f>
      </c>
      <c t="s">
        <v>27</v>
      </c>
    </row>
    <row r="1330" spans="1:5" ht="12.75">
      <c r="A1330" s="35" t="s">
        <v>58</v>
      </c>
      <c r="E1330" s="39" t="s">
        <v>5</v>
      </c>
    </row>
    <row r="1331" spans="1:5" ht="12.75">
      <c r="A1331" s="35" t="s">
        <v>59</v>
      </c>
      <c r="E1331" s="40" t="s">
        <v>5</v>
      </c>
    </row>
    <row r="1332" spans="1:5" ht="38.25">
      <c r="A1332" t="s">
        <v>60</v>
      </c>
      <c r="E1332" s="39" t="s">
        <v>7044</v>
      </c>
    </row>
    <row r="1333" spans="1:16" ht="12.75">
      <c r="A1333" t="s">
        <v>52</v>
      </c>
      <c s="34" t="s">
        <v>311</v>
      </c>
      <c s="34" t="s">
        <v>7179</v>
      </c>
      <c s="35" t="s">
        <v>5</v>
      </c>
      <c s="6" t="s">
        <v>8424</v>
      </c>
      <c s="36" t="s">
        <v>760</v>
      </c>
      <c s="37">
        <v>21</v>
      </c>
      <c s="36">
        <v>0</v>
      </c>
      <c s="36">
        <f>ROUND(G1333*H1333,6)</f>
      </c>
      <c r="L1333" s="38">
        <v>0</v>
      </c>
      <c s="32">
        <f>ROUND(ROUND(L1333,2)*ROUND(G1333,3),2)</f>
      </c>
      <c s="36" t="s">
        <v>57</v>
      </c>
      <c>
        <f>(M1333*21)/100</f>
      </c>
      <c t="s">
        <v>27</v>
      </c>
    </row>
    <row r="1334" spans="1:5" ht="12.75">
      <c r="A1334" s="35" t="s">
        <v>58</v>
      </c>
      <c r="E1334" s="39" t="s">
        <v>7111</v>
      </c>
    </row>
    <row r="1335" spans="1:5" ht="12.75">
      <c r="A1335" s="35" t="s">
        <v>59</v>
      </c>
      <c r="E1335" s="40" t="s">
        <v>5</v>
      </c>
    </row>
    <row r="1336" spans="1:5" ht="38.25">
      <c r="A1336" t="s">
        <v>60</v>
      </c>
      <c r="E1336" s="39" t="s">
        <v>7044</v>
      </c>
    </row>
    <row r="1337" spans="1:16" ht="12.75">
      <c r="A1337" t="s">
        <v>52</v>
      </c>
      <c s="34" t="s">
        <v>315</v>
      </c>
      <c s="34" t="s">
        <v>7181</v>
      </c>
      <c s="35" t="s">
        <v>5</v>
      </c>
      <c s="6" t="s">
        <v>7182</v>
      </c>
      <c s="36" t="s">
        <v>760</v>
      </c>
      <c s="37">
        <v>128</v>
      </c>
      <c s="36">
        <v>0</v>
      </c>
      <c s="36">
        <f>ROUND(G1337*H1337,6)</f>
      </c>
      <c r="L1337" s="38">
        <v>0</v>
      </c>
      <c s="32">
        <f>ROUND(ROUND(L1337,2)*ROUND(G1337,3),2)</f>
      </c>
      <c s="36" t="s">
        <v>57</v>
      </c>
      <c>
        <f>(M1337*21)/100</f>
      </c>
      <c t="s">
        <v>27</v>
      </c>
    </row>
    <row r="1338" spans="1:5" ht="12.75">
      <c r="A1338" s="35" t="s">
        <v>58</v>
      </c>
      <c r="E1338" s="39" t="s">
        <v>5</v>
      </c>
    </row>
    <row r="1339" spans="1:5" ht="12.75">
      <c r="A1339" s="35" t="s">
        <v>59</v>
      </c>
      <c r="E1339" s="40" t="s">
        <v>5</v>
      </c>
    </row>
    <row r="1340" spans="1:5" ht="38.25">
      <c r="A1340" t="s">
        <v>60</v>
      </c>
      <c r="E1340" s="39" t="s">
        <v>7044</v>
      </c>
    </row>
    <row r="1341" spans="1:16" ht="12.75">
      <c r="A1341" t="s">
        <v>52</v>
      </c>
      <c s="34" t="s">
        <v>319</v>
      </c>
      <c s="34" t="s">
        <v>7183</v>
      </c>
      <c s="35" t="s">
        <v>5</v>
      </c>
      <c s="6" t="s">
        <v>7184</v>
      </c>
      <c s="36" t="s">
        <v>760</v>
      </c>
      <c s="37">
        <v>62</v>
      </c>
      <c s="36">
        <v>0</v>
      </c>
      <c s="36">
        <f>ROUND(G1341*H1341,6)</f>
      </c>
      <c r="L1341" s="38">
        <v>0</v>
      </c>
      <c s="32">
        <f>ROUND(ROUND(L1341,2)*ROUND(G1341,3),2)</f>
      </c>
      <c s="36" t="s">
        <v>57</v>
      </c>
      <c>
        <f>(M1341*21)/100</f>
      </c>
      <c t="s">
        <v>27</v>
      </c>
    </row>
    <row r="1342" spans="1:5" ht="12.75">
      <c r="A1342" s="35" t="s">
        <v>58</v>
      </c>
      <c r="E1342" s="39" t="s">
        <v>5</v>
      </c>
    </row>
    <row r="1343" spans="1:5" ht="12.75">
      <c r="A1343" s="35" t="s">
        <v>59</v>
      </c>
      <c r="E1343" s="40" t="s">
        <v>5</v>
      </c>
    </row>
    <row r="1344" spans="1:5" ht="38.25">
      <c r="A1344" t="s">
        <v>60</v>
      </c>
      <c r="E1344" s="39" t="s">
        <v>7044</v>
      </c>
    </row>
    <row r="1345" spans="1:16" ht="12.75">
      <c r="A1345" t="s">
        <v>52</v>
      </c>
      <c s="34" t="s">
        <v>323</v>
      </c>
      <c s="34" t="s">
        <v>7185</v>
      </c>
      <c s="35" t="s">
        <v>5</v>
      </c>
      <c s="6" t="s">
        <v>7186</v>
      </c>
      <c s="36" t="s">
        <v>760</v>
      </c>
      <c s="37">
        <v>15</v>
      </c>
      <c s="36">
        <v>0</v>
      </c>
      <c s="36">
        <f>ROUND(G1345*H1345,6)</f>
      </c>
      <c r="L1345" s="38">
        <v>0</v>
      </c>
      <c s="32">
        <f>ROUND(ROUND(L1345,2)*ROUND(G1345,3),2)</f>
      </c>
      <c s="36" t="s">
        <v>57</v>
      </c>
      <c>
        <f>(M1345*21)/100</f>
      </c>
      <c t="s">
        <v>27</v>
      </c>
    </row>
    <row r="1346" spans="1:5" ht="12.75">
      <c r="A1346" s="35" t="s">
        <v>58</v>
      </c>
      <c r="E1346" s="39" t="s">
        <v>5</v>
      </c>
    </row>
    <row r="1347" spans="1:5" ht="12.75">
      <c r="A1347" s="35" t="s">
        <v>59</v>
      </c>
      <c r="E1347" s="40" t="s">
        <v>5</v>
      </c>
    </row>
    <row r="1348" spans="1:5" ht="38.25">
      <c r="A1348" t="s">
        <v>60</v>
      </c>
      <c r="E1348" s="39" t="s">
        <v>7044</v>
      </c>
    </row>
    <row r="1349" spans="1:16" ht="12.75">
      <c r="A1349" t="s">
        <v>52</v>
      </c>
      <c s="34" t="s">
        <v>327</v>
      </c>
      <c s="34" t="s">
        <v>7187</v>
      </c>
      <c s="35" t="s">
        <v>5</v>
      </c>
      <c s="6" t="s">
        <v>7188</v>
      </c>
      <c s="36" t="s">
        <v>760</v>
      </c>
      <c s="37">
        <v>3</v>
      </c>
      <c s="36">
        <v>0</v>
      </c>
      <c s="36">
        <f>ROUND(G1349*H1349,6)</f>
      </c>
      <c r="L1349" s="38">
        <v>0</v>
      </c>
      <c s="32">
        <f>ROUND(ROUND(L1349,2)*ROUND(G1349,3),2)</f>
      </c>
      <c s="36" t="s">
        <v>57</v>
      </c>
      <c>
        <f>(M1349*21)/100</f>
      </c>
      <c t="s">
        <v>27</v>
      </c>
    </row>
    <row r="1350" spans="1:5" ht="12.75">
      <c r="A1350" s="35" t="s">
        <v>58</v>
      </c>
      <c r="E1350" s="39" t="s">
        <v>5</v>
      </c>
    </row>
    <row r="1351" spans="1:5" ht="12.75">
      <c r="A1351" s="35" t="s">
        <v>59</v>
      </c>
      <c r="E1351" s="40" t="s">
        <v>5</v>
      </c>
    </row>
    <row r="1352" spans="1:5" ht="38.25">
      <c r="A1352" t="s">
        <v>60</v>
      </c>
      <c r="E1352" s="39" t="s">
        <v>7044</v>
      </c>
    </row>
    <row r="1353" spans="1:16" ht="12.75">
      <c r="A1353" t="s">
        <v>52</v>
      </c>
      <c s="34" t="s">
        <v>331</v>
      </c>
      <c s="34" t="s">
        <v>7191</v>
      </c>
      <c s="35" t="s">
        <v>5</v>
      </c>
      <c s="6" t="s">
        <v>7192</v>
      </c>
      <c s="36" t="s">
        <v>760</v>
      </c>
      <c s="37">
        <v>4</v>
      </c>
      <c s="36">
        <v>0</v>
      </c>
      <c s="36">
        <f>ROUND(G1353*H1353,6)</f>
      </c>
      <c r="L1353" s="38">
        <v>0</v>
      </c>
      <c s="32">
        <f>ROUND(ROUND(L1353,2)*ROUND(G1353,3),2)</f>
      </c>
      <c s="36" t="s">
        <v>57</v>
      </c>
      <c>
        <f>(M1353*21)/100</f>
      </c>
      <c t="s">
        <v>27</v>
      </c>
    </row>
    <row r="1354" spans="1:5" ht="12.75">
      <c r="A1354" s="35" t="s">
        <v>58</v>
      </c>
      <c r="E1354" s="39" t="s">
        <v>7111</v>
      </c>
    </row>
    <row r="1355" spans="1:5" ht="12.75">
      <c r="A1355" s="35" t="s">
        <v>59</v>
      </c>
      <c r="E1355" s="40" t="s">
        <v>5</v>
      </c>
    </row>
    <row r="1356" spans="1:5" ht="38.25">
      <c r="A1356" t="s">
        <v>60</v>
      </c>
      <c r="E1356" s="39" t="s">
        <v>7044</v>
      </c>
    </row>
    <row r="1357" spans="1:16" ht="12.75">
      <c r="A1357" t="s">
        <v>52</v>
      </c>
      <c s="34" t="s">
        <v>335</v>
      </c>
      <c s="34" t="s">
        <v>7193</v>
      </c>
      <c s="35" t="s">
        <v>5</v>
      </c>
      <c s="6" t="s">
        <v>7194</v>
      </c>
      <c s="36" t="s">
        <v>760</v>
      </c>
      <c s="37">
        <v>8</v>
      </c>
      <c s="36">
        <v>0</v>
      </c>
      <c s="36">
        <f>ROUND(G1357*H1357,6)</f>
      </c>
      <c r="L1357" s="38">
        <v>0</v>
      </c>
      <c s="32">
        <f>ROUND(ROUND(L1357,2)*ROUND(G1357,3),2)</f>
      </c>
      <c s="36" t="s">
        <v>57</v>
      </c>
      <c>
        <f>(M1357*21)/100</f>
      </c>
      <c t="s">
        <v>27</v>
      </c>
    </row>
    <row r="1358" spans="1:5" ht="12.75">
      <c r="A1358" s="35" t="s">
        <v>58</v>
      </c>
      <c r="E1358" s="39" t="s">
        <v>5</v>
      </c>
    </row>
    <row r="1359" spans="1:5" ht="12.75">
      <c r="A1359" s="35" t="s">
        <v>59</v>
      </c>
      <c r="E1359" s="40" t="s">
        <v>5</v>
      </c>
    </row>
    <row r="1360" spans="1:5" ht="38.25">
      <c r="A1360" t="s">
        <v>60</v>
      </c>
      <c r="E1360" s="39" t="s">
        <v>7044</v>
      </c>
    </row>
    <row r="1361" spans="1:16" ht="12.75">
      <c r="A1361" t="s">
        <v>52</v>
      </c>
      <c s="34" t="s">
        <v>339</v>
      </c>
      <c s="34" t="s">
        <v>7195</v>
      </c>
      <c s="35" t="s">
        <v>5</v>
      </c>
      <c s="6" t="s">
        <v>7196</v>
      </c>
      <c s="36" t="s">
        <v>760</v>
      </c>
      <c s="37">
        <v>8</v>
      </c>
      <c s="36">
        <v>0</v>
      </c>
      <c s="36">
        <f>ROUND(G1361*H1361,6)</f>
      </c>
      <c r="L1361" s="38">
        <v>0</v>
      </c>
      <c s="32">
        <f>ROUND(ROUND(L1361,2)*ROUND(G1361,3),2)</f>
      </c>
      <c s="36" t="s">
        <v>57</v>
      </c>
      <c>
        <f>(M1361*21)/100</f>
      </c>
      <c t="s">
        <v>27</v>
      </c>
    </row>
    <row r="1362" spans="1:5" ht="12.75">
      <c r="A1362" s="35" t="s">
        <v>58</v>
      </c>
      <c r="E1362" s="39" t="s">
        <v>5</v>
      </c>
    </row>
    <row r="1363" spans="1:5" ht="12.75">
      <c r="A1363" s="35" t="s">
        <v>59</v>
      </c>
      <c r="E1363" s="40" t="s">
        <v>5</v>
      </c>
    </row>
    <row r="1364" spans="1:5" ht="38.25">
      <c r="A1364" t="s">
        <v>60</v>
      </c>
      <c r="E1364" s="39" t="s">
        <v>7044</v>
      </c>
    </row>
    <row r="1365" spans="1:16" ht="12.75">
      <c r="A1365" t="s">
        <v>52</v>
      </c>
      <c s="34" t="s">
        <v>343</v>
      </c>
      <c s="34" t="s">
        <v>8425</v>
      </c>
      <c s="35" t="s">
        <v>5</v>
      </c>
      <c s="6" t="s">
        <v>8426</v>
      </c>
      <c s="36" t="s">
        <v>760</v>
      </c>
      <c s="37">
        <v>3</v>
      </c>
      <c s="36">
        <v>0</v>
      </c>
      <c s="36">
        <f>ROUND(G1365*H1365,6)</f>
      </c>
      <c r="L1365" s="38">
        <v>0</v>
      </c>
      <c s="32">
        <f>ROUND(ROUND(L1365,2)*ROUND(G1365,3),2)</f>
      </c>
      <c s="36" t="s">
        <v>57</v>
      </c>
      <c>
        <f>(M1365*21)/100</f>
      </c>
      <c t="s">
        <v>27</v>
      </c>
    </row>
    <row r="1366" spans="1:5" ht="12.75">
      <c r="A1366" s="35" t="s">
        <v>58</v>
      </c>
      <c r="E1366" s="39" t="s">
        <v>5</v>
      </c>
    </row>
    <row r="1367" spans="1:5" ht="12.75">
      <c r="A1367" s="35" t="s">
        <v>59</v>
      </c>
      <c r="E1367" s="40" t="s">
        <v>5</v>
      </c>
    </row>
    <row r="1368" spans="1:5" ht="38.25">
      <c r="A1368" t="s">
        <v>60</v>
      </c>
      <c r="E1368" s="39" t="s">
        <v>7044</v>
      </c>
    </row>
    <row r="1369" spans="1:16" ht="12.75">
      <c r="A1369" t="s">
        <v>52</v>
      </c>
      <c s="34" t="s">
        <v>347</v>
      </c>
      <c s="34" t="s">
        <v>8427</v>
      </c>
      <c s="35" t="s">
        <v>5</v>
      </c>
      <c s="6" t="s">
        <v>8428</v>
      </c>
      <c s="36" t="s">
        <v>760</v>
      </c>
      <c s="37">
        <v>4</v>
      </c>
      <c s="36">
        <v>0</v>
      </c>
      <c s="36">
        <f>ROUND(G1369*H1369,6)</f>
      </c>
      <c r="L1369" s="38">
        <v>0</v>
      </c>
      <c s="32">
        <f>ROUND(ROUND(L1369,2)*ROUND(G1369,3),2)</f>
      </c>
      <c s="36" t="s">
        <v>57</v>
      </c>
      <c>
        <f>(M1369*21)/100</f>
      </c>
      <c t="s">
        <v>27</v>
      </c>
    </row>
    <row r="1370" spans="1:5" ht="12.75">
      <c r="A1370" s="35" t="s">
        <v>58</v>
      </c>
      <c r="E1370" s="39" t="s">
        <v>5</v>
      </c>
    </row>
    <row r="1371" spans="1:5" ht="12.75">
      <c r="A1371" s="35" t="s">
        <v>59</v>
      </c>
      <c r="E1371" s="40" t="s">
        <v>5</v>
      </c>
    </row>
    <row r="1372" spans="1:5" ht="38.25">
      <c r="A1372" t="s">
        <v>60</v>
      </c>
      <c r="E1372" s="39" t="s">
        <v>7044</v>
      </c>
    </row>
    <row r="1373" spans="1:16" ht="12.75">
      <c r="A1373" t="s">
        <v>52</v>
      </c>
      <c s="34" t="s">
        <v>351</v>
      </c>
      <c s="34" t="s">
        <v>7197</v>
      </c>
      <c s="35" t="s">
        <v>5</v>
      </c>
      <c s="6" t="s">
        <v>7198</v>
      </c>
      <c s="36" t="s">
        <v>760</v>
      </c>
      <c s="37">
        <v>13</v>
      </c>
      <c s="36">
        <v>0</v>
      </c>
      <c s="36">
        <f>ROUND(G1373*H1373,6)</f>
      </c>
      <c r="L1373" s="38">
        <v>0</v>
      </c>
      <c s="32">
        <f>ROUND(ROUND(L1373,2)*ROUND(G1373,3),2)</f>
      </c>
      <c s="36" t="s">
        <v>57</v>
      </c>
      <c>
        <f>(M1373*21)/100</f>
      </c>
      <c t="s">
        <v>27</v>
      </c>
    </row>
    <row r="1374" spans="1:5" ht="12.75">
      <c r="A1374" s="35" t="s">
        <v>58</v>
      </c>
      <c r="E1374" s="39" t="s">
        <v>5</v>
      </c>
    </row>
    <row r="1375" spans="1:5" ht="12.75">
      <c r="A1375" s="35" t="s">
        <v>59</v>
      </c>
      <c r="E1375" s="40" t="s">
        <v>5</v>
      </c>
    </row>
    <row r="1376" spans="1:5" ht="38.25">
      <c r="A1376" t="s">
        <v>60</v>
      </c>
      <c r="E1376" s="39" t="s">
        <v>7044</v>
      </c>
    </row>
    <row r="1377" spans="1:16" ht="12.75">
      <c r="A1377" t="s">
        <v>52</v>
      </c>
      <c s="34" t="s">
        <v>355</v>
      </c>
      <c s="34" t="s">
        <v>7201</v>
      </c>
      <c s="35" t="s">
        <v>5</v>
      </c>
      <c s="6" t="s">
        <v>7202</v>
      </c>
      <c s="36" t="s">
        <v>760</v>
      </c>
      <c s="37">
        <v>36</v>
      </c>
      <c s="36">
        <v>0</v>
      </c>
      <c s="36">
        <f>ROUND(G1377*H1377,6)</f>
      </c>
      <c r="L1377" s="38">
        <v>0</v>
      </c>
      <c s="32">
        <f>ROUND(ROUND(L1377,2)*ROUND(G1377,3),2)</f>
      </c>
      <c s="36" t="s">
        <v>57</v>
      </c>
      <c>
        <f>(M1377*21)/100</f>
      </c>
      <c t="s">
        <v>27</v>
      </c>
    </row>
    <row r="1378" spans="1:5" ht="12.75">
      <c r="A1378" s="35" t="s">
        <v>58</v>
      </c>
      <c r="E1378" s="39" t="s">
        <v>5</v>
      </c>
    </row>
    <row r="1379" spans="1:5" ht="12.75">
      <c r="A1379" s="35" t="s">
        <v>59</v>
      </c>
      <c r="E1379" s="40" t="s">
        <v>5</v>
      </c>
    </row>
    <row r="1380" spans="1:5" ht="38.25">
      <c r="A1380" t="s">
        <v>60</v>
      </c>
      <c r="E1380" s="39" t="s">
        <v>7044</v>
      </c>
    </row>
    <row r="1381" spans="1:16" ht="12.75">
      <c r="A1381" t="s">
        <v>52</v>
      </c>
      <c s="34" t="s">
        <v>359</v>
      </c>
      <c s="34" t="s">
        <v>7205</v>
      </c>
      <c s="35" t="s">
        <v>5</v>
      </c>
      <c s="6" t="s">
        <v>7206</v>
      </c>
      <c s="36" t="s">
        <v>760</v>
      </c>
      <c s="37">
        <v>9</v>
      </c>
      <c s="36">
        <v>0</v>
      </c>
      <c s="36">
        <f>ROUND(G1381*H1381,6)</f>
      </c>
      <c r="L1381" s="38">
        <v>0</v>
      </c>
      <c s="32">
        <f>ROUND(ROUND(L1381,2)*ROUND(G1381,3),2)</f>
      </c>
      <c s="36" t="s">
        <v>57</v>
      </c>
      <c>
        <f>(M1381*21)/100</f>
      </c>
      <c t="s">
        <v>27</v>
      </c>
    </row>
    <row r="1382" spans="1:5" ht="12.75">
      <c r="A1382" s="35" t="s">
        <v>58</v>
      </c>
      <c r="E1382" s="39" t="s">
        <v>5</v>
      </c>
    </row>
    <row r="1383" spans="1:5" ht="12.75">
      <c r="A1383" s="35" t="s">
        <v>59</v>
      </c>
      <c r="E1383" s="40" t="s">
        <v>5</v>
      </c>
    </row>
    <row r="1384" spans="1:5" ht="38.25">
      <c r="A1384" t="s">
        <v>60</v>
      </c>
      <c r="E1384" s="39" t="s">
        <v>7044</v>
      </c>
    </row>
    <row r="1385" spans="1:16" ht="12.75">
      <c r="A1385" t="s">
        <v>52</v>
      </c>
      <c s="34" t="s">
        <v>363</v>
      </c>
      <c s="34" t="s">
        <v>7207</v>
      </c>
      <c s="35" t="s">
        <v>5</v>
      </c>
      <c s="6" t="s">
        <v>7208</v>
      </c>
      <c s="36" t="s">
        <v>760</v>
      </c>
      <c s="37">
        <v>3</v>
      </c>
      <c s="36">
        <v>0</v>
      </c>
      <c s="36">
        <f>ROUND(G1385*H1385,6)</f>
      </c>
      <c r="L1385" s="38">
        <v>0</v>
      </c>
      <c s="32">
        <f>ROUND(ROUND(L1385,2)*ROUND(G1385,3),2)</f>
      </c>
      <c s="36" t="s">
        <v>57</v>
      </c>
      <c>
        <f>(M1385*21)/100</f>
      </c>
      <c t="s">
        <v>27</v>
      </c>
    </row>
    <row r="1386" spans="1:5" ht="12.75">
      <c r="A1386" s="35" t="s">
        <v>58</v>
      </c>
      <c r="E1386" s="39" t="s">
        <v>5</v>
      </c>
    </row>
    <row r="1387" spans="1:5" ht="12.75">
      <c r="A1387" s="35" t="s">
        <v>59</v>
      </c>
      <c r="E1387" s="40" t="s">
        <v>5</v>
      </c>
    </row>
    <row r="1388" spans="1:5" ht="38.25">
      <c r="A1388" t="s">
        <v>60</v>
      </c>
      <c r="E1388" s="39" t="s">
        <v>7044</v>
      </c>
    </row>
    <row r="1389" spans="1:16" ht="12.75">
      <c r="A1389" t="s">
        <v>52</v>
      </c>
      <c s="34" t="s">
        <v>367</v>
      </c>
      <c s="34" t="s">
        <v>7209</v>
      </c>
      <c s="35" t="s">
        <v>5</v>
      </c>
      <c s="6" t="s">
        <v>7210</v>
      </c>
      <c s="36" t="s">
        <v>760</v>
      </c>
      <c s="37">
        <v>36</v>
      </c>
      <c s="36">
        <v>0</v>
      </c>
      <c s="36">
        <f>ROUND(G1389*H1389,6)</f>
      </c>
      <c r="L1389" s="38">
        <v>0</v>
      </c>
      <c s="32">
        <f>ROUND(ROUND(L1389,2)*ROUND(G1389,3),2)</f>
      </c>
      <c s="36" t="s">
        <v>57</v>
      </c>
      <c>
        <f>(M1389*21)/100</f>
      </c>
      <c t="s">
        <v>27</v>
      </c>
    </row>
    <row r="1390" spans="1:5" ht="12.75">
      <c r="A1390" s="35" t="s">
        <v>58</v>
      </c>
      <c r="E1390" s="39" t="s">
        <v>5</v>
      </c>
    </row>
    <row r="1391" spans="1:5" ht="12.75">
      <c r="A1391" s="35" t="s">
        <v>59</v>
      </c>
      <c r="E1391" s="40" t="s">
        <v>5</v>
      </c>
    </row>
    <row r="1392" spans="1:5" ht="38.25">
      <c r="A1392" t="s">
        <v>60</v>
      </c>
      <c r="E1392" s="39" t="s">
        <v>7044</v>
      </c>
    </row>
    <row r="1393" spans="1:16" ht="12.75">
      <c r="A1393" t="s">
        <v>52</v>
      </c>
      <c s="34" t="s">
        <v>371</v>
      </c>
      <c s="34" t="s">
        <v>8429</v>
      </c>
      <c s="35" t="s">
        <v>5</v>
      </c>
      <c s="6" t="s">
        <v>8430</v>
      </c>
      <c s="36" t="s">
        <v>760</v>
      </c>
      <c s="37">
        <v>2</v>
      </c>
      <c s="36">
        <v>0</v>
      </c>
      <c s="36">
        <f>ROUND(G1393*H1393,6)</f>
      </c>
      <c r="L1393" s="38">
        <v>0</v>
      </c>
      <c s="32">
        <f>ROUND(ROUND(L1393,2)*ROUND(G1393,3),2)</f>
      </c>
      <c s="36" t="s">
        <v>57</v>
      </c>
      <c>
        <f>(M1393*21)/100</f>
      </c>
      <c t="s">
        <v>27</v>
      </c>
    </row>
    <row r="1394" spans="1:5" ht="12.75">
      <c r="A1394" s="35" t="s">
        <v>58</v>
      </c>
      <c r="E1394" s="39" t="s">
        <v>5</v>
      </c>
    </row>
    <row r="1395" spans="1:5" ht="12.75">
      <c r="A1395" s="35" t="s">
        <v>59</v>
      </c>
      <c r="E1395" s="40" t="s">
        <v>5</v>
      </c>
    </row>
    <row r="1396" spans="1:5" ht="38.25">
      <c r="A1396" t="s">
        <v>60</v>
      </c>
      <c r="E1396" s="39" t="s">
        <v>7044</v>
      </c>
    </row>
    <row r="1397" spans="1:16" ht="12.75">
      <c r="A1397" t="s">
        <v>52</v>
      </c>
      <c s="34" t="s">
        <v>375</v>
      </c>
      <c s="34" t="s">
        <v>8431</v>
      </c>
      <c s="35" t="s">
        <v>5</v>
      </c>
      <c s="6" t="s">
        <v>8432</v>
      </c>
      <c s="36" t="s">
        <v>760</v>
      </c>
      <c s="37">
        <v>8</v>
      </c>
      <c s="36">
        <v>0</v>
      </c>
      <c s="36">
        <f>ROUND(G1397*H1397,6)</f>
      </c>
      <c r="L1397" s="38">
        <v>0</v>
      </c>
      <c s="32">
        <f>ROUND(ROUND(L1397,2)*ROUND(G1397,3),2)</f>
      </c>
      <c s="36" t="s">
        <v>57</v>
      </c>
      <c>
        <f>(M1397*21)/100</f>
      </c>
      <c t="s">
        <v>27</v>
      </c>
    </row>
    <row r="1398" spans="1:5" ht="12.75">
      <c r="A1398" s="35" t="s">
        <v>58</v>
      </c>
      <c r="E1398" s="39" t="s">
        <v>5</v>
      </c>
    </row>
    <row r="1399" spans="1:5" ht="12.75">
      <c r="A1399" s="35" t="s">
        <v>59</v>
      </c>
      <c r="E1399" s="40" t="s">
        <v>5</v>
      </c>
    </row>
    <row r="1400" spans="1:5" ht="38.25">
      <c r="A1400" t="s">
        <v>60</v>
      </c>
      <c r="E1400" s="39" t="s">
        <v>7044</v>
      </c>
    </row>
    <row r="1401" spans="1:16" ht="12.75">
      <c r="A1401" t="s">
        <v>52</v>
      </c>
      <c s="34" t="s">
        <v>379</v>
      </c>
      <c s="34" t="s">
        <v>8433</v>
      </c>
      <c s="35" t="s">
        <v>5</v>
      </c>
      <c s="6" t="s">
        <v>8434</v>
      </c>
      <c s="36" t="s">
        <v>760</v>
      </c>
      <c s="37">
        <v>2</v>
      </c>
      <c s="36">
        <v>0</v>
      </c>
      <c s="36">
        <f>ROUND(G1401*H1401,6)</f>
      </c>
      <c r="L1401" s="38">
        <v>0</v>
      </c>
      <c s="32">
        <f>ROUND(ROUND(L1401,2)*ROUND(G1401,3),2)</f>
      </c>
      <c s="36" t="s">
        <v>57</v>
      </c>
      <c>
        <f>(M1401*21)/100</f>
      </c>
      <c t="s">
        <v>27</v>
      </c>
    </row>
    <row r="1402" spans="1:5" ht="12.75">
      <c r="A1402" s="35" t="s">
        <v>58</v>
      </c>
      <c r="E1402" s="39" t="s">
        <v>5</v>
      </c>
    </row>
    <row r="1403" spans="1:5" ht="12.75">
      <c r="A1403" s="35" t="s">
        <v>59</v>
      </c>
      <c r="E1403" s="40" t="s">
        <v>5</v>
      </c>
    </row>
    <row r="1404" spans="1:5" ht="38.25">
      <c r="A1404" t="s">
        <v>60</v>
      </c>
      <c r="E1404" s="39" t="s">
        <v>7044</v>
      </c>
    </row>
    <row r="1405" spans="1:16" ht="12.75">
      <c r="A1405" t="s">
        <v>52</v>
      </c>
      <c s="34" t="s">
        <v>383</v>
      </c>
      <c s="34" t="s">
        <v>7213</v>
      </c>
      <c s="35" t="s">
        <v>5</v>
      </c>
      <c s="6" t="s">
        <v>7214</v>
      </c>
      <c s="36" t="s">
        <v>760</v>
      </c>
      <c s="37">
        <v>31</v>
      </c>
      <c s="36">
        <v>0</v>
      </c>
      <c s="36">
        <f>ROUND(G1405*H1405,6)</f>
      </c>
      <c r="L1405" s="38">
        <v>0</v>
      </c>
      <c s="32">
        <f>ROUND(ROUND(L1405,2)*ROUND(G1405,3),2)</f>
      </c>
      <c s="36" t="s">
        <v>57</v>
      </c>
      <c>
        <f>(M1405*21)/100</f>
      </c>
      <c t="s">
        <v>27</v>
      </c>
    </row>
    <row r="1406" spans="1:5" ht="12.75">
      <c r="A1406" s="35" t="s">
        <v>58</v>
      </c>
      <c r="E1406" s="39" t="s">
        <v>7111</v>
      </c>
    </row>
    <row r="1407" spans="1:5" ht="12.75">
      <c r="A1407" s="35" t="s">
        <v>59</v>
      </c>
      <c r="E1407" s="40" t="s">
        <v>5</v>
      </c>
    </row>
    <row r="1408" spans="1:5" ht="38.25">
      <c r="A1408" t="s">
        <v>60</v>
      </c>
      <c r="E1408" s="39" t="s">
        <v>7044</v>
      </c>
    </row>
    <row r="1409" spans="1:16" ht="12.75">
      <c r="A1409" t="s">
        <v>52</v>
      </c>
      <c s="34" t="s">
        <v>387</v>
      </c>
      <c s="34" t="s">
        <v>7215</v>
      </c>
      <c s="35" t="s">
        <v>5</v>
      </c>
      <c s="6" t="s">
        <v>7216</v>
      </c>
      <c s="36" t="s">
        <v>760</v>
      </c>
      <c s="37">
        <v>42</v>
      </c>
      <c s="36">
        <v>0</v>
      </c>
      <c s="36">
        <f>ROUND(G1409*H1409,6)</f>
      </c>
      <c r="L1409" s="38">
        <v>0</v>
      </c>
      <c s="32">
        <f>ROUND(ROUND(L1409,2)*ROUND(G1409,3),2)</f>
      </c>
      <c s="36" t="s">
        <v>57</v>
      </c>
      <c>
        <f>(M1409*21)/100</f>
      </c>
      <c t="s">
        <v>27</v>
      </c>
    </row>
    <row r="1410" spans="1:5" ht="12.75">
      <c r="A1410" s="35" t="s">
        <v>58</v>
      </c>
      <c r="E1410" s="39" t="s">
        <v>7111</v>
      </c>
    </row>
    <row r="1411" spans="1:5" ht="12.75">
      <c r="A1411" s="35" t="s">
        <v>59</v>
      </c>
      <c r="E1411" s="40" t="s">
        <v>5</v>
      </c>
    </row>
    <row r="1412" spans="1:5" ht="38.25">
      <c r="A1412" t="s">
        <v>60</v>
      </c>
      <c r="E1412" s="39" t="s">
        <v>7044</v>
      </c>
    </row>
    <row r="1413" spans="1:16" ht="12.75">
      <c r="A1413" t="s">
        <v>52</v>
      </c>
      <c s="34" t="s">
        <v>391</v>
      </c>
      <c s="34" t="s">
        <v>7217</v>
      </c>
      <c s="35" t="s">
        <v>5</v>
      </c>
      <c s="6" t="s">
        <v>7218</v>
      </c>
      <c s="36" t="s">
        <v>760</v>
      </c>
      <c s="37">
        <v>4</v>
      </c>
      <c s="36">
        <v>0</v>
      </c>
      <c s="36">
        <f>ROUND(G1413*H1413,6)</f>
      </c>
      <c r="L1413" s="38">
        <v>0</v>
      </c>
      <c s="32">
        <f>ROUND(ROUND(L1413,2)*ROUND(G1413,3),2)</f>
      </c>
      <c s="36" t="s">
        <v>57</v>
      </c>
      <c>
        <f>(M1413*21)/100</f>
      </c>
      <c t="s">
        <v>27</v>
      </c>
    </row>
    <row r="1414" spans="1:5" ht="12.75">
      <c r="A1414" s="35" t="s">
        <v>58</v>
      </c>
      <c r="E1414" s="39" t="s">
        <v>5</v>
      </c>
    </row>
    <row r="1415" spans="1:5" ht="12.75">
      <c r="A1415" s="35" t="s">
        <v>59</v>
      </c>
      <c r="E1415" s="40" t="s">
        <v>5</v>
      </c>
    </row>
    <row r="1416" spans="1:5" ht="38.25">
      <c r="A1416" t="s">
        <v>60</v>
      </c>
      <c r="E1416" s="39" t="s">
        <v>7044</v>
      </c>
    </row>
    <row r="1417" spans="1:16" ht="12.75">
      <c r="A1417" t="s">
        <v>52</v>
      </c>
      <c s="34" t="s">
        <v>395</v>
      </c>
      <c s="34" t="s">
        <v>7219</v>
      </c>
      <c s="35" t="s">
        <v>5</v>
      </c>
      <c s="6" t="s">
        <v>7220</v>
      </c>
      <c s="36" t="s">
        <v>760</v>
      </c>
      <c s="37">
        <v>3</v>
      </c>
      <c s="36">
        <v>0</v>
      </c>
      <c s="36">
        <f>ROUND(G1417*H1417,6)</f>
      </c>
      <c r="L1417" s="38">
        <v>0</v>
      </c>
      <c s="32">
        <f>ROUND(ROUND(L1417,2)*ROUND(G1417,3),2)</f>
      </c>
      <c s="36" t="s">
        <v>57</v>
      </c>
      <c>
        <f>(M1417*21)/100</f>
      </c>
      <c t="s">
        <v>27</v>
      </c>
    </row>
    <row r="1418" spans="1:5" ht="12.75">
      <c r="A1418" s="35" t="s">
        <v>58</v>
      </c>
      <c r="E1418" s="39" t="s">
        <v>5</v>
      </c>
    </row>
    <row r="1419" spans="1:5" ht="12.75">
      <c r="A1419" s="35" t="s">
        <v>59</v>
      </c>
      <c r="E1419" s="40" t="s">
        <v>5</v>
      </c>
    </row>
    <row r="1420" spans="1:5" ht="38.25">
      <c r="A1420" t="s">
        <v>60</v>
      </c>
      <c r="E1420" s="39" t="s">
        <v>7044</v>
      </c>
    </row>
    <row r="1421" spans="1:16" ht="12.75">
      <c r="A1421" t="s">
        <v>52</v>
      </c>
      <c s="34" t="s">
        <v>399</v>
      </c>
      <c s="34" t="s">
        <v>8435</v>
      </c>
      <c s="35" t="s">
        <v>5</v>
      </c>
      <c s="6" t="s">
        <v>8436</v>
      </c>
      <c s="36" t="s">
        <v>760</v>
      </c>
      <c s="37">
        <v>3</v>
      </c>
      <c s="36">
        <v>0</v>
      </c>
      <c s="36">
        <f>ROUND(G1421*H1421,6)</f>
      </c>
      <c r="L1421" s="38">
        <v>0</v>
      </c>
      <c s="32">
        <f>ROUND(ROUND(L1421,2)*ROUND(G1421,3),2)</f>
      </c>
      <c s="36" t="s">
        <v>57</v>
      </c>
      <c>
        <f>(M1421*21)/100</f>
      </c>
      <c t="s">
        <v>27</v>
      </c>
    </row>
    <row r="1422" spans="1:5" ht="12.75">
      <c r="A1422" s="35" t="s">
        <v>58</v>
      </c>
      <c r="E1422" s="39" t="s">
        <v>5</v>
      </c>
    </row>
    <row r="1423" spans="1:5" ht="12.75">
      <c r="A1423" s="35" t="s">
        <v>59</v>
      </c>
      <c r="E1423" s="40" t="s">
        <v>5</v>
      </c>
    </row>
    <row r="1424" spans="1:5" ht="38.25">
      <c r="A1424" t="s">
        <v>60</v>
      </c>
      <c r="E1424" s="39" t="s">
        <v>7044</v>
      </c>
    </row>
    <row r="1425" spans="1:13" ht="12.75">
      <c r="A1425" t="s">
        <v>49</v>
      </c>
      <c r="C1425" s="31" t="s">
        <v>2138</v>
      </c>
      <c r="E1425" s="33" t="s">
        <v>2139</v>
      </c>
      <c r="J1425" s="32">
        <f>0</f>
      </c>
      <c s="32">
        <f>0</f>
      </c>
      <c s="32">
        <f>0+L1426+L1430+L1434</f>
      </c>
      <c s="32">
        <f>0+M1426+M1430+M1434</f>
      </c>
    </row>
    <row r="1426" spans="1:16" ht="12.75">
      <c r="A1426" t="s">
        <v>52</v>
      </c>
      <c s="34" t="s">
        <v>403</v>
      </c>
      <c s="34" t="s">
        <v>7223</v>
      </c>
      <c s="35" t="s">
        <v>5</v>
      </c>
      <c s="6" t="s">
        <v>7224</v>
      </c>
      <c s="36" t="s">
        <v>760</v>
      </c>
      <c s="37">
        <v>1</v>
      </c>
      <c s="36">
        <v>0</v>
      </c>
      <c s="36">
        <f>ROUND(G1426*H1426,6)</f>
      </c>
      <c r="L1426" s="38">
        <v>0</v>
      </c>
      <c s="32">
        <f>ROUND(ROUND(L1426,2)*ROUND(G1426,3),2)</f>
      </c>
      <c s="36" t="s">
        <v>57</v>
      </c>
      <c>
        <f>(M1426*21)/100</f>
      </c>
      <c t="s">
        <v>27</v>
      </c>
    </row>
    <row r="1427" spans="1:5" ht="12.75">
      <c r="A1427" s="35" t="s">
        <v>58</v>
      </c>
      <c r="E1427" s="39" t="s">
        <v>7225</v>
      </c>
    </row>
    <row r="1428" spans="1:5" ht="12.75">
      <c r="A1428" s="35" t="s">
        <v>59</v>
      </c>
      <c r="E1428" s="40" t="s">
        <v>5</v>
      </c>
    </row>
    <row r="1429" spans="1:5" ht="38.25">
      <c r="A1429" t="s">
        <v>60</v>
      </c>
      <c r="E1429" s="39" t="s">
        <v>7044</v>
      </c>
    </row>
    <row r="1430" spans="1:16" ht="12.75">
      <c r="A1430" t="s">
        <v>52</v>
      </c>
      <c s="34" t="s">
        <v>407</v>
      </c>
      <c s="34" t="s">
        <v>7226</v>
      </c>
      <c s="35" t="s">
        <v>5</v>
      </c>
      <c s="6" t="s">
        <v>8437</v>
      </c>
      <c s="36" t="s">
        <v>760</v>
      </c>
      <c s="37">
        <v>1</v>
      </c>
      <c s="36">
        <v>0</v>
      </c>
      <c s="36">
        <f>ROUND(G1430*H1430,6)</f>
      </c>
      <c r="L1430" s="38">
        <v>0</v>
      </c>
      <c s="32">
        <f>ROUND(ROUND(L1430,2)*ROUND(G1430,3),2)</f>
      </c>
      <c s="36" t="s">
        <v>57</v>
      </c>
      <c>
        <f>(M1430*21)/100</f>
      </c>
      <c t="s">
        <v>27</v>
      </c>
    </row>
    <row r="1431" spans="1:5" ht="12.75">
      <c r="A1431" s="35" t="s">
        <v>58</v>
      </c>
      <c r="E1431" s="39" t="s">
        <v>7225</v>
      </c>
    </row>
    <row r="1432" spans="1:5" ht="12.75">
      <c r="A1432" s="35" t="s">
        <v>59</v>
      </c>
      <c r="E1432" s="40" t="s">
        <v>5</v>
      </c>
    </row>
    <row r="1433" spans="1:5" ht="38.25">
      <c r="A1433" t="s">
        <v>60</v>
      </c>
      <c r="E1433" s="39" t="s">
        <v>7044</v>
      </c>
    </row>
    <row r="1434" spans="1:16" ht="12.75">
      <c r="A1434" t="s">
        <v>52</v>
      </c>
      <c s="34" t="s">
        <v>411</v>
      </c>
      <c s="34" t="s">
        <v>7228</v>
      </c>
      <c s="35" t="s">
        <v>5</v>
      </c>
      <c s="6" t="s">
        <v>8438</v>
      </c>
      <c s="36" t="s">
        <v>760</v>
      </c>
      <c s="37">
        <v>1</v>
      </c>
      <c s="36">
        <v>0</v>
      </c>
      <c s="36">
        <f>ROUND(G1434*H1434,6)</f>
      </c>
      <c r="L1434" s="38">
        <v>0</v>
      </c>
      <c s="32">
        <f>ROUND(ROUND(L1434,2)*ROUND(G1434,3),2)</f>
      </c>
      <c s="36" t="s">
        <v>57</v>
      </c>
      <c>
        <f>(M1434*21)/100</f>
      </c>
      <c t="s">
        <v>27</v>
      </c>
    </row>
    <row r="1435" spans="1:5" ht="12.75">
      <c r="A1435" s="35" t="s">
        <v>58</v>
      </c>
      <c r="E1435" s="39" t="s">
        <v>7225</v>
      </c>
    </row>
    <row r="1436" spans="1:5" ht="12.75">
      <c r="A1436" s="35" t="s">
        <v>59</v>
      </c>
      <c r="E1436" s="40" t="s">
        <v>5</v>
      </c>
    </row>
    <row r="1437" spans="1:5" ht="38.25">
      <c r="A1437" t="s">
        <v>60</v>
      </c>
      <c r="E1437" s="39" t="s">
        <v>7044</v>
      </c>
    </row>
    <row r="1438" spans="1:13" ht="12.75">
      <c r="A1438" t="s">
        <v>49</v>
      </c>
      <c r="C1438" s="31" t="s">
        <v>1035</v>
      </c>
      <c r="E1438" s="33" t="s">
        <v>2279</v>
      </c>
      <c r="J1438" s="32">
        <f>0</f>
      </c>
      <c s="32">
        <f>0</f>
      </c>
      <c s="32">
        <f>0+L1439+L1443+L1447+L1451+L1455</f>
      </c>
      <c s="32">
        <f>0+M1439+M1443+M1447+M1451+M1455</f>
      </c>
    </row>
    <row r="1439" spans="1:16" ht="12.75">
      <c r="A1439" t="s">
        <v>52</v>
      </c>
      <c s="34" t="s">
        <v>414</v>
      </c>
      <c s="34" t="s">
        <v>7236</v>
      </c>
      <c s="35" t="s">
        <v>5</v>
      </c>
      <c s="6" t="s">
        <v>7237</v>
      </c>
      <c s="36" t="s">
        <v>760</v>
      </c>
      <c s="37">
        <v>1</v>
      </c>
      <c s="36">
        <v>0</v>
      </c>
      <c s="36">
        <f>ROUND(G1439*H1439,6)</f>
      </c>
      <c r="L1439" s="38">
        <v>0</v>
      </c>
      <c s="32">
        <f>ROUND(ROUND(L1439,2)*ROUND(G1439,3),2)</f>
      </c>
      <c s="36" t="s">
        <v>57</v>
      </c>
      <c>
        <f>(M1439*21)/100</f>
      </c>
      <c t="s">
        <v>27</v>
      </c>
    </row>
    <row r="1440" spans="1:5" ht="12.75">
      <c r="A1440" s="35" t="s">
        <v>58</v>
      </c>
      <c r="E1440" s="39" t="s">
        <v>5</v>
      </c>
    </row>
    <row r="1441" spans="1:5" ht="12.75">
      <c r="A1441" s="35" t="s">
        <v>59</v>
      </c>
      <c r="E1441" s="40" t="s">
        <v>5</v>
      </c>
    </row>
    <row r="1442" spans="1:5" ht="38.25">
      <c r="A1442" t="s">
        <v>60</v>
      </c>
      <c r="E1442" s="39" t="s">
        <v>7044</v>
      </c>
    </row>
    <row r="1443" spans="1:16" ht="12.75">
      <c r="A1443" t="s">
        <v>52</v>
      </c>
      <c s="34" t="s">
        <v>418</v>
      </c>
      <c s="34" t="s">
        <v>7238</v>
      </c>
      <c s="35" t="s">
        <v>5</v>
      </c>
      <c s="6" t="s">
        <v>7239</v>
      </c>
      <c s="36" t="s">
        <v>617</v>
      </c>
      <c s="37">
        <v>25</v>
      </c>
      <c s="36">
        <v>0</v>
      </c>
      <c s="36">
        <f>ROUND(G1443*H1443,6)</f>
      </c>
      <c r="L1443" s="38">
        <v>0</v>
      </c>
      <c s="32">
        <f>ROUND(ROUND(L1443,2)*ROUND(G1443,3),2)</f>
      </c>
      <c s="36" t="s">
        <v>57</v>
      </c>
      <c>
        <f>(M1443*21)/100</f>
      </c>
      <c t="s">
        <v>27</v>
      </c>
    </row>
    <row r="1444" spans="1:5" ht="12.75">
      <c r="A1444" s="35" t="s">
        <v>58</v>
      </c>
      <c r="E1444" s="39" t="s">
        <v>5</v>
      </c>
    </row>
    <row r="1445" spans="1:5" ht="12.75">
      <c r="A1445" s="35" t="s">
        <v>59</v>
      </c>
      <c r="E1445" s="40" t="s">
        <v>5</v>
      </c>
    </row>
    <row r="1446" spans="1:5" ht="38.25">
      <c r="A1446" t="s">
        <v>60</v>
      </c>
      <c r="E1446" s="39" t="s">
        <v>7044</v>
      </c>
    </row>
    <row r="1447" spans="1:16" ht="12.75">
      <c r="A1447" t="s">
        <v>52</v>
      </c>
      <c s="34" t="s">
        <v>422</v>
      </c>
      <c s="34" t="s">
        <v>7240</v>
      </c>
      <c s="35" t="s">
        <v>5</v>
      </c>
      <c s="6" t="s">
        <v>7241</v>
      </c>
      <c s="36" t="s">
        <v>617</v>
      </c>
      <c s="37">
        <v>16</v>
      </c>
      <c s="36">
        <v>0</v>
      </c>
      <c s="36">
        <f>ROUND(G1447*H1447,6)</f>
      </c>
      <c r="L1447" s="38">
        <v>0</v>
      </c>
      <c s="32">
        <f>ROUND(ROUND(L1447,2)*ROUND(G1447,3),2)</f>
      </c>
      <c s="36" t="s">
        <v>57</v>
      </c>
      <c>
        <f>(M1447*21)/100</f>
      </c>
      <c t="s">
        <v>27</v>
      </c>
    </row>
    <row r="1448" spans="1:5" ht="12.75">
      <c r="A1448" s="35" t="s">
        <v>58</v>
      </c>
      <c r="E1448" s="39" t="s">
        <v>5</v>
      </c>
    </row>
    <row r="1449" spans="1:5" ht="12.75">
      <c r="A1449" s="35" t="s">
        <v>59</v>
      </c>
      <c r="E1449" s="40" t="s">
        <v>5</v>
      </c>
    </row>
    <row r="1450" spans="1:5" ht="38.25">
      <c r="A1450" t="s">
        <v>60</v>
      </c>
      <c r="E1450" s="39" t="s">
        <v>7044</v>
      </c>
    </row>
    <row r="1451" spans="1:16" ht="12.75">
      <c r="A1451" t="s">
        <v>52</v>
      </c>
      <c s="34" t="s">
        <v>426</v>
      </c>
      <c s="34" t="s">
        <v>7242</v>
      </c>
      <c s="35" t="s">
        <v>5</v>
      </c>
      <c s="6" t="s">
        <v>7243</v>
      </c>
      <c s="36" t="s">
        <v>617</v>
      </c>
      <c s="37">
        <v>4</v>
      </c>
      <c s="36">
        <v>0</v>
      </c>
      <c s="36">
        <f>ROUND(G1451*H1451,6)</f>
      </c>
      <c r="L1451" s="38">
        <v>0</v>
      </c>
      <c s="32">
        <f>ROUND(ROUND(L1451,2)*ROUND(G1451,3),2)</f>
      </c>
      <c s="36" t="s">
        <v>57</v>
      </c>
      <c>
        <f>(M1451*21)/100</f>
      </c>
      <c t="s">
        <v>27</v>
      </c>
    </row>
    <row r="1452" spans="1:5" ht="12.75">
      <c r="A1452" s="35" t="s">
        <v>58</v>
      </c>
      <c r="E1452" s="39" t="s">
        <v>5</v>
      </c>
    </row>
    <row r="1453" spans="1:5" ht="12.75">
      <c r="A1453" s="35" t="s">
        <v>59</v>
      </c>
      <c r="E1453" s="40" t="s">
        <v>5</v>
      </c>
    </row>
    <row r="1454" spans="1:5" ht="38.25">
      <c r="A1454" t="s">
        <v>60</v>
      </c>
      <c r="E1454" s="39" t="s">
        <v>7044</v>
      </c>
    </row>
    <row r="1455" spans="1:16" ht="12.75">
      <c r="A1455" t="s">
        <v>52</v>
      </c>
      <c s="34" t="s">
        <v>430</v>
      </c>
      <c s="34" t="s">
        <v>7242</v>
      </c>
      <c s="35" t="s">
        <v>53</v>
      </c>
      <c s="6" t="s">
        <v>7245</v>
      </c>
      <c s="36" t="s">
        <v>617</v>
      </c>
      <c s="37">
        <v>1</v>
      </c>
      <c s="36">
        <v>0</v>
      </c>
      <c s="36">
        <f>ROUND(G1455*H1455,6)</f>
      </c>
      <c r="L1455" s="38">
        <v>0</v>
      </c>
      <c s="32">
        <f>ROUND(ROUND(L1455,2)*ROUND(G1455,3),2)</f>
      </c>
      <c s="36" t="s">
        <v>57</v>
      </c>
      <c>
        <f>(M1455*21)/100</f>
      </c>
      <c t="s">
        <v>27</v>
      </c>
    </row>
    <row r="1456" spans="1:5" ht="12.75">
      <c r="A1456" s="35" t="s">
        <v>58</v>
      </c>
      <c r="E1456" s="39" t="s">
        <v>5</v>
      </c>
    </row>
    <row r="1457" spans="1:5" ht="12.75">
      <c r="A1457" s="35" t="s">
        <v>59</v>
      </c>
      <c r="E1457" s="40" t="s">
        <v>5</v>
      </c>
    </row>
    <row r="1458" spans="1:5" ht="38.25">
      <c r="A1458" t="s">
        <v>60</v>
      </c>
      <c r="E1458" s="39" t="s">
        <v>7044</v>
      </c>
    </row>
    <row r="1459" spans="1:13" ht="12.75">
      <c r="A1459" t="s">
        <v>46</v>
      </c>
      <c r="C1459" s="31" t="s">
        <v>8439</v>
      </c>
      <c r="E1459" s="33" t="s">
        <v>8440</v>
      </c>
      <c r="J1459" s="32">
        <f>0+J1460+J1521+J1594+J1655+J1664</f>
      </c>
      <c s="32">
        <f>0+K1460+K1521+K1594+K1655+K1664</f>
      </c>
      <c s="32">
        <f>0+L1460+L1521+L1594+L1655+L1664</f>
      </c>
      <c s="32">
        <f>0+M1460+M1521+M1594+M1655+M1664</f>
      </c>
    </row>
    <row r="1460" spans="1:13" ht="12.75">
      <c r="A1460" t="s">
        <v>49</v>
      </c>
      <c r="C1460" s="31" t="s">
        <v>7248</v>
      </c>
      <c r="E1460" s="33" t="s">
        <v>7249</v>
      </c>
      <c r="J1460" s="32">
        <f>0</f>
      </c>
      <c s="32">
        <f>0</f>
      </c>
      <c s="32">
        <f>0+L1461+L1465+L1469+L1473+L1477+L1481+L1485+L1489+L1493+L1497+L1501+L1505+L1509+L1513+L1517</f>
      </c>
      <c s="32">
        <f>0+M1461+M1465+M1469+M1473+M1477+M1481+M1485+M1489+M1493+M1497+M1501+M1505+M1509+M1513+M1517</f>
      </c>
    </row>
    <row r="1461" spans="1:16" ht="12.75">
      <c r="A1461" t="s">
        <v>52</v>
      </c>
      <c s="34" t="s">
        <v>53</v>
      </c>
      <c s="34" t="s">
        <v>7254</v>
      </c>
      <c s="35" t="s">
        <v>5</v>
      </c>
      <c s="6" t="s">
        <v>7255</v>
      </c>
      <c s="36" t="s">
        <v>78</v>
      </c>
      <c s="37">
        <v>8</v>
      </c>
      <c s="36">
        <v>0.00744</v>
      </c>
      <c s="36">
        <f>ROUND(G1461*H1461,6)</f>
      </c>
      <c r="L1461" s="38">
        <v>0</v>
      </c>
      <c s="32">
        <f>ROUND(ROUND(L1461,2)*ROUND(G1461,3),2)</f>
      </c>
      <c s="36" t="s">
        <v>5370</v>
      </c>
      <c>
        <f>(M1461*21)/100</f>
      </c>
      <c t="s">
        <v>27</v>
      </c>
    </row>
    <row r="1462" spans="1:5" ht="12.75">
      <c r="A1462" s="35" t="s">
        <v>58</v>
      </c>
      <c r="E1462" s="39" t="s">
        <v>7256</v>
      </c>
    </row>
    <row r="1463" spans="1:5" ht="12.75">
      <c r="A1463" s="35" t="s">
        <v>59</v>
      </c>
      <c r="E1463" s="40" t="s">
        <v>5</v>
      </c>
    </row>
    <row r="1464" spans="1:5" ht="12.75">
      <c r="A1464" t="s">
        <v>60</v>
      </c>
      <c r="E1464" s="39" t="s">
        <v>7253</v>
      </c>
    </row>
    <row r="1465" spans="1:16" ht="12.75">
      <c r="A1465" t="s">
        <v>52</v>
      </c>
      <c s="34" t="s">
        <v>27</v>
      </c>
      <c s="34" t="s">
        <v>8441</v>
      </c>
      <c s="35" t="s">
        <v>5</v>
      </c>
      <c s="6" t="s">
        <v>8442</v>
      </c>
      <c s="36" t="s">
        <v>78</v>
      </c>
      <c s="37">
        <v>15</v>
      </c>
      <c s="36">
        <v>0.00697</v>
      </c>
      <c s="36">
        <f>ROUND(G1465*H1465,6)</f>
      </c>
      <c r="L1465" s="38">
        <v>0</v>
      </c>
      <c s="32">
        <f>ROUND(ROUND(L1465,2)*ROUND(G1465,3),2)</f>
      </c>
      <c s="36" t="s">
        <v>5370</v>
      </c>
      <c>
        <f>(M1465*21)/100</f>
      </c>
      <c t="s">
        <v>27</v>
      </c>
    </row>
    <row r="1466" spans="1:5" ht="12.75">
      <c r="A1466" s="35" t="s">
        <v>58</v>
      </c>
      <c r="E1466" s="39" t="s">
        <v>8443</v>
      </c>
    </row>
    <row r="1467" spans="1:5" ht="12.75">
      <c r="A1467" s="35" t="s">
        <v>59</v>
      </c>
      <c r="E1467" s="40" t="s">
        <v>5</v>
      </c>
    </row>
    <row r="1468" spans="1:5" ht="51">
      <c r="A1468" t="s">
        <v>60</v>
      </c>
      <c r="E1468" s="39" t="s">
        <v>8444</v>
      </c>
    </row>
    <row r="1469" spans="1:16" ht="12.75">
      <c r="A1469" t="s">
        <v>52</v>
      </c>
      <c s="34" t="s">
        <v>26</v>
      </c>
      <c s="34" t="s">
        <v>8445</v>
      </c>
      <c s="35" t="s">
        <v>5</v>
      </c>
      <c s="6" t="s">
        <v>8446</v>
      </c>
      <c s="36" t="s">
        <v>78</v>
      </c>
      <c s="37">
        <v>0.5</v>
      </c>
      <c s="36">
        <v>0.00903</v>
      </c>
      <c s="36">
        <f>ROUND(G1469*H1469,6)</f>
      </c>
      <c r="L1469" s="38">
        <v>0</v>
      </c>
      <c s="32">
        <f>ROUND(ROUND(L1469,2)*ROUND(G1469,3),2)</f>
      </c>
      <c s="36" t="s">
        <v>5370</v>
      </c>
      <c>
        <f>(M1469*21)/100</f>
      </c>
      <c t="s">
        <v>27</v>
      </c>
    </row>
    <row r="1470" spans="1:5" ht="12.75">
      <c r="A1470" s="35" t="s">
        <v>58</v>
      </c>
      <c r="E1470" s="39" t="s">
        <v>8447</v>
      </c>
    </row>
    <row r="1471" spans="1:5" ht="12.75">
      <c r="A1471" s="35" t="s">
        <v>59</v>
      </c>
      <c r="E1471" s="40" t="s">
        <v>5</v>
      </c>
    </row>
    <row r="1472" spans="1:5" ht="51">
      <c r="A1472" t="s">
        <v>60</v>
      </c>
      <c r="E1472" s="39" t="s">
        <v>8444</v>
      </c>
    </row>
    <row r="1473" spans="1:16" ht="12.75">
      <c r="A1473" t="s">
        <v>52</v>
      </c>
      <c s="34" t="s">
        <v>70</v>
      </c>
      <c s="34" t="s">
        <v>8448</v>
      </c>
      <c s="35" t="s">
        <v>5</v>
      </c>
      <c s="6" t="s">
        <v>8449</v>
      </c>
      <c s="36" t="s">
        <v>78</v>
      </c>
      <c s="37">
        <v>2.5</v>
      </c>
      <c s="36">
        <v>0.00169</v>
      </c>
      <c s="36">
        <f>ROUND(G1473*H1473,6)</f>
      </c>
      <c r="L1473" s="38">
        <v>0</v>
      </c>
      <c s="32">
        <f>ROUND(ROUND(L1473,2)*ROUND(G1473,3),2)</f>
      </c>
      <c s="36" t="s">
        <v>5370</v>
      </c>
      <c>
        <f>(M1473*21)/100</f>
      </c>
      <c t="s">
        <v>27</v>
      </c>
    </row>
    <row r="1474" spans="1:5" ht="12.75">
      <c r="A1474" s="35" t="s">
        <v>58</v>
      </c>
      <c r="E1474" s="39" t="s">
        <v>8450</v>
      </c>
    </row>
    <row r="1475" spans="1:5" ht="12.75">
      <c r="A1475" s="35" t="s">
        <v>59</v>
      </c>
      <c r="E1475" s="40" t="s">
        <v>5</v>
      </c>
    </row>
    <row r="1476" spans="1:5" ht="51">
      <c r="A1476" t="s">
        <v>60</v>
      </c>
      <c r="E1476" s="39" t="s">
        <v>8444</v>
      </c>
    </row>
    <row r="1477" spans="1:16" ht="12.75">
      <c r="A1477" t="s">
        <v>52</v>
      </c>
      <c s="34" t="s">
        <v>73</v>
      </c>
      <c s="34" t="s">
        <v>8451</v>
      </c>
      <c s="35" t="s">
        <v>5</v>
      </c>
      <c s="6" t="s">
        <v>8452</v>
      </c>
      <c s="36" t="s">
        <v>78</v>
      </c>
      <c s="37">
        <v>7</v>
      </c>
      <c s="36">
        <v>0.00215</v>
      </c>
      <c s="36">
        <f>ROUND(G1477*H1477,6)</f>
      </c>
      <c r="L1477" s="38">
        <v>0</v>
      </c>
      <c s="32">
        <f>ROUND(ROUND(L1477,2)*ROUND(G1477,3),2)</f>
      </c>
      <c s="36" t="s">
        <v>5370</v>
      </c>
      <c>
        <f>(M1477*21)/100</f>
      </c>
      <c t="s">
        <v>27</v>
      </c>
    </row>
    <row r="1478" spans="1:5" ht="12.75">
      <c r="A1478" s="35" t="s">
        <v>58</v>
      </c>
      <c r="E1478" s="39" t="s">
        <v>8453</v>
      </c>
    </row>
    <row r="1479" spans="1:5" ht="12.75">
      <c r="A1479" s="35" t="s">
        <v>59</v>
      </c>
      <c r="E1479" s="40" t="s">
        <v>5</v>
      </c>
    </row>
    <row r="1480" spans="1:5" ht="51">
      <c r="A1480" t="s">
        <v>60</v>
      </c>
      <c r="E1480" s="39" t="s">
        <v>8444</v>
      </c>
    </row>
    <row r="1481" spans="1:16" ht="12.75">
      <c r="A1481" t="s">
        <v>52</v>
      </c>
      <c s="34" t="s">
        <v>75</v>
      </c>
      <c s="34" t="s">
        <v>8454</v>
      </c>
      <c s="35" t="s">
        <v>5</v>
      </c>
      <c s="6" t="s">
        <v>8455</v>
      </c>
      <c s="36" t="s">
        <v>78</v>
      </c>
      <c s="37">
        <v>1</v>
      </c>
      <c s="36">
        <v>0.00697</v>
      </c>
      <c s="36">
        <f>ROUND(G1481*H1481,6)</f>
      </c>
      <c r="L1481" s="38">
        <v>0</v>
      </c>
      <c s="32">
        <f>ROUND(ROUND(L1481,2)*ROUND(G1481,3),2)</f>
      </c>
      <c s="36" t="s">
        <v>5370</v>
      </c>
      <c>
        <f>(M1481*21)/100</f>
      </c>
      <c t="s">
        <v>27</v>
      </c>
    </row>
    <row r="1482" spans="1:5" ht="12.75">
      <c r="A1482" s="35" t="s">
        <v>58</v>
      </c>
      <c r="E1482" s="39" t="s">
        <v>8456</v>
      </c>
    </row>
    <row r="1483" spans="1:5" ht="12.75">
      <c r="A1483" s="35" t="s">
        <v>59</v>
      </c>
      <c r="E1483" s="40" t="s">
        <v>5</v>
      </c>
    </row>
    <row r="1484" spans="1:5" ht="51">
      <c r="A1484" t="s">
        <v>60</v>
      </c>
      <c r="E1484" s="39" t="s">
        <v>8444</v>
      </c>
    </row>
    <row r="1485" spans="1:16" ht="12.75">
      <c r="A1485" t="s">
        <v>52</v>
      </c>
      <c s="34" t="s">
        <v>80</v>
      </c>
      <c s="34" t="s">
        <v>7291</v>
      </c>
      <c s="35" t="s">
        <v>5</v>
      </c>
      <c s="6" t="s">
        <v>7292</v>
      </c>
      <c s="36" t="s">
        <v>101</v>
      </c>
      <c s="37">
        <v>2</v>
      </c>
      <c s="36">
        <v>0</v>
      </c>
      <c s="36">
        <f>ROUND(G1485*H1485,6)</f>
      </c>
      <c r="L1485" s="38">
        <v>0</v>
      </c>
      <c s="32">
        <f>ROUND(ROUND(L1485,2)*ROUND(G1485,3),2)</f>
      </c>
      <c s="36" t="s">
        <v>5370</v>
      </c>
      <c>
        <f>(M1485*21)/100</f>
      </c>
      <c t="s">
        <v>27</v>
      </c>
    </row>
    <row r="1486" spans="1:5" ht="12.75">
      <c r="A1486" s="35" t="s">
        <v>58</v>
      </c>
      <c r="E1486" s="39" t="s">
        <v>7293</v>
      </c>
    </row>
    <row r="1487" spans="1:5" ht="12.75">
      <c r="A1487" s="35" t="s">
        <v>59</v>
      </c>
      <c r="E1487" s="40" t="s">
        <v>5</v>
      </c>
    </row>
    <row r="1488" spans="1:5" ht="51">
      <c r="A1488" t="s">
        <v>60</v>
      </c>
      <c r="E1488" s="39" t="s">
        <v>7294</v>
      </c>
    </row>
    <row r="1489" spans="1:16" ht="12.75">
      <c r="A1489" t="s">
        <v>52</v>
      </c>
      <c s="34" t="s">
        <v>84</v>
      </c>
      <c s="34" t="s">
        <v>7295</v>
      </c>
      <c s="35" t="s">
        <v>5</v>
      </c>
      <c s="6" t="s">
        <v>7296</v>
      </c>
      <c s="36" t="s">
        <v>101</v>
      </c>
      <c s="37">
        <v>4</v>
      </c>
      <c s="36">
        <v>0</v>
      </c>
      <c s="36">
        <f>ROUND(G1489*H1489,6)</f>
      </c>
      <c r="L1489" s="38">
        <v>0</v>
      </c>
      <c s="32">
        <f>ROUND(ROUND(L1489,2)*ROUND(G1489,3),2)</f>
      </c>
      <c s="36" t="s">
        <v>5370</v>
      </c>
      <c>
        <f>(M1489*21)/100</f>
      </c>
      <c t="s">
        <v>27</v>
      </c>
    </row>
    <row r="1490" spans="1:5" ht="12.75">
      <c r="A1490" s="35" t="s">
        <v>58</v>
      </c>
      <c r="E1490" s="39" t="s">
        <v>7297</v>
      </c>
    </row>
    <row r="1491" spans="1:5" ht="12.75">
      <c r="A1491" s="35" t="s">
        <v>59</v>
      </c>
      <c r="E1491" s="40" t="s">
        <v>5</v>
      </c>
    </row>
    <row r="1492" spans="1:5" ht="51">
      <c r="A1492" t="s">
        <v>60</v>
      </c>
      <c r="E1492" s="39" t="s">
        <v>7294</v>
      </c>
    </row>
    <row r="1493" spans="1:16" ht="12.75">
      <c r="A1493" t="s">
        <v>52</v>
      </c>
      <c s="34" t="s">
        <v>89</v>
      </c>
      <c s="34" t="s">
        <v>7298</v>
      </c>
      <c s="35" t="s">
        <v>5</v>
      </c>
      <c s="6" t="s">
        <v>7299</v>
      </c>
      <c s="36" t="s">
        <v>101</v>
      </c>
      <c s="37">
        <v>3</v>
      </c>
      <c s="36">
        <v>0</v>
      </c>
      <c s="36">
        <f>ROUND(G1493*H1493,6)</f>
      </c>
      <c r="L1493" s="38">
        <v>0</v>
      </c>
      <c s="32">
        <f>ROUND(ROUND(L1493,2)*ROUND(G1493,3),2)</f>
      </c>
      <c s="36" t="s">
        <v>5370</v>
      </c>
      <c>
        <f>(M1493*21)/100</f>
      </c>
      <c t="s">
        <v>27</v>
      </c>
    </row>
    <row r="1494" spans="1:5" ht="12.75">
      <c r="A1494" s="35" t="s">
        <v>58</v>
      </c>
      <c r="E1494" s="39" t="s">
        <v>7300</v>
      </c>
    </row>
    <row r="1495" spans="1:5" ht="12.75">
      <c r="A1495" s="35" t="s">
        <v>59</v>
      </c>
      <c r="E1495" s="40" t="s">
        <v>5</v>
      </c>
    </row>
    <row r="1496" spans="1:5" ht="51">
      <c r="A1496" t="s">
        <v>60</v>
      </c>
      <c r="E1496" s="39" t="s">
        <v>7294</v>
      </c>
    </row>
    <row r="1497" spans="1:16" ht="12.75">
      <c r="A1497" t="s">
        <v>52</v>
      </c>
      <c s="34" t="s">
        <v>93</v>
      </c>
      <c s="34" t="s">
        <v>8457</v>
      </c>
      <c s="35" t="s">
        <v>5</v>
      </c>
      <c s="6" t="s">
        <v>8458</v>
      </c>
      <c s="36" t="s">
        <v>101</v>
      </c>
      <c s="37">
        <v>2</v>
      </c>
      <c s="36">
        <v>0.00417</v>
      </c>
      <c s="36">
        <f>ROUND(G1497*H1497,6)</f>
      </c>
      <c r="L1497" s="38">
        <v>0</v>
      </c>
      <c s="32">
        <f>ROUND(ROUND(L1497,2)*ROUND(G1497,3),2)</f>
      </c>
      <c s="36" t="s">
        <v>5370</v>
      </c>
      <c>
        <f>(M1497*21)/100</f>
      </c>
      <c t="s">
        <v>27</v>
      </c>
    </row>
    <row r="1498" spans="1:5" ht="12.75">
      <c r="A1498" s="35" t="s">
        <v>58</v>
      </c>
      <c r="E1498" s="39" t="s">
        <v>8459</v>
      </c>
    </row>
    <row r="1499" spans="1:5" ht="12.75">
      <c r="A1499" s="35" t="s">
        <v>59</v>
      </c>
      <c r="E1499" s="40" t="s">
        <v>5</v>
      </c>
    </row>
    <row r="1500" spans="1:5" ht="12.75">
      <c r="A1500" t="s">
        <v>60</v>
      </c>
      <c r="E1500" s="39" t="s">
        <v>5</v>
      </c>
    </row>
    <row r="1501" spans="1:16" ht="12.75">
      <c r="A1501" t="s">
        <v>52</v>
      </c>
      <c s="34" t="s">
        <v>98</v>
      </c>
      <c s="34" t="s">
        <v>7307</v>
      </c>
      <c s="35" t="s">
        <v>5</v>
      </c>
      <c s="6" t="s">
        <v>7308</v>
      </c>
      <c s="36" t="s">
        <v>101</v>
      </c>
      <c s="37">
        <v>4</v>
      </c>
      <c s="36">
        <v>0.0015</v>
      </c>
      <c s="36">
        <f>ROUND(G1501*H1501,6)</f>
      </c>
      <c r="L1501" s="38">
        <v>0</v>
      </c>
      <c s="32">
        <f>ROUND(ROUND(L1501,2)*ROUND(G1501,3),2)</f>
      </c>
      <c s="36" t="s">
        <v>5370</v>
      </c>
      <c>
        <f>(M1501*21)/100</f>
      </c>
      <c t="s">
        <v>27</v>
      </c>
    </row>
    <row r="1502" spans="1:5" ht="25.5">
      <c r="A1502" s="35" t="s">
        <v>58</v>
      </c>
      <c r="E1502" s="39" t="s">
        <v>7309</v>
      </c>
    </row>
    <row r="1503" spans="1:5" ht="12.75">
      <c r="A1503" s="35" t="s">
        <v>59</v>
      </c>
      <c r="E1503" s="40" t="s">
        <v>5</v>
      </c>
    </row>
    <row r="1504" spans="1:5" ht="12.75">
      <c r="A1504" t="s">
        <v>60</v>
      </c>
      <c r="E1504" s="39" t="s">
        <v>5</v>
      </c>
    </row>
    <row r="1505" spans="1:16" ht="12.75">
      <c r="A1505" t="s">
        <v>52</v>
      </c>
      <c s="34" t="s">
        <v>103</v>
      </c>
      <c s="34" t="s">
        <v>8460</v>
      </c>
      <c s="35" t="s">
        <v>5</v>
      </c>
      <c s="6" t="s">
        <v>8461</v>
      </c>
      <c s="36" t="s">
        <v>101</v>
      </c>
      <c s="37">
        <v>1</v>
      </c>
      <c s="36">
        <v>0.00029</v>
      </c>
      <c s="36">
        <f>ROUND(G1505*H1505,6)</f>
      </c>
      <c r="L1505" s="38">
        <v>0</v>
      </c>
      <c s="32">
        <f>ROUND(ROUND(L1505,2)*ROUND(G1505,3),2)</f>
      </c>
      <c s="36" t="s">
        <v>5370</v>
      </c>
      <c>
        <f>(M1505*21)/100</f>
      </c>
      <c t="s">
        <v>27</v>
      </c>
    </row>
    <row r="1506" spans="1:5" ht="12.75">
      <c r="A1506" s="35" t="s">
        <v>58</v>
      </c>
      <c r="E1506" s="39" t="s">
        <v>8462</v>
      </c>
    </row>
    <row r="1507" spans="1:5" ht="12.75">
      <c r="A1507" s="35" t="s">
        <v>59</v>
      </c>
      <c r="E1507" s="40" t="s">
        <v>5</v>
      </c>
    </row>
    <row r="1508" spans="1:5" ht="12.75">
      <c r="A1508" t="s">
        <v>60</v>
      </c>
      <c r="E1508" s="39" t="s">
        <v>5</v>
      </c>
    </row>
    <row r="1509" spans="1:16" ht="12.75">
      <c r="A1509" t="s">
        <v>52</v>
      </c>
      <c s="34" t="s">
        <v>107</v>
      </c>
      <c s="34" t="s">
        <v>8463</v>
      </c>
      <c s="35" t="s">
        <v>5</v>
      </c>
      <c s="6" t="s">
        <v>8464</v>
      </c>
      <c s="36" t="s">
        <v>101</v>
      </c>
      <c s="37">
        <v>1</v>
      </c>
      <c s="36">
        <v>0.00015</v>
      </c>
      <c s="36">
        <f>ROUND(G1509*H1509,6)</f>
      </c>
      <c r="L1509" s="38">
        <v>0</v>
      </c>
      <c s="32">
        <f>ROUND(ROUND(L1509,2)*ROUND(G1509,3),2)</f>
      </c>
      <c s="36" t="s">
        <v>5370</v>
      </c>
      <c>
        <f>(M1509*21)/100</f>
      </c>
      <c t="s">
        <v>27</v>
      </c>
    </row>
    <row r="1510" spans="1:5" ht="12.75">
      <c r="A1510" s="35" t="s">
        <v>58</v>
      </c>
      <c r="E1510" s="39" t="s">
        <v>8465</v>
      </c>
    </row>
    <row r="1511" spans="1:5" ht="12.75">
      <c r="A1511" s="35" t="s">
        <v>59</v>
      </c>
      <c r="E1511" s="40" t="s">
        <v>5</v>
      </c>
    </row>
    <row r="1512" spans="1:5" ht="12.75">
      <c r="A1512" t="s">
        <v>60</v>
      </c>
      <c r="E1512" s="39" t="s">
        <v>5</v>
      </c>
    </row>
    <row r="1513" spans="1:16" ht="12.75">
      <c r="A1513" t="s">
        <v>52</v>
      </c>
      <c s="34" t="s">
        <v>111</v>
      </c>
      <c s="34" t="s">
        <v>7313</v>
      </c>
      <c s="35" t="s">
        <v>5</v>
      </c>
      <c s="6" t="s">
        <v>7314</v>
      </c>
      <c s="36" t="s">
        <v>78</v>
      </c>
      <c s="37">
        <v>34</v>
      </c>
      <c s="36">
        <v>0</v>
      </c>
      <c s="36">
        <f>ROUND(G1513*H1513,6)</f>
      </c>
      <c r="L1513" s="38">
        <v>0</v>
      </c>
      <c s="32">
        <f>ROUND(ROUND(L1513,2)*ROUND(G1513,3),2)</f>
      </c>
      <c s="36" t="s">
        <v>5370</v>
      </c>
      <c>
        <f>(M1513*21)/100</f>
      </c>
      <c t="s">
        <v>27</v>
      </c>
    </row>
    <row r="1514" spans="1:5" ht="12.75">
      <c r="A1514" s="35" t="s">
        <v>58</v>
      </c>
      <c r="E1514" s="39" t="s">
        <v>7315</v>
      </c>
    </row>
    <row r="1515" spans="1:5" ht="12.75">
      <c r="A1515" s="35" t="s">
        <v>59</v>
      </c>
      <c r="E1515" s="40" t="s">
        <v>5</v>
      </c>
    </row>
    <row r="1516" spans="1:5" ht="25.5">
      <c r="A1516" t="s">
        <v>60</v>
      </c>
      <c r="E1516" s="39" t="s">
        <v>7316</v>
      </c>
    </row>
    <row r="1517" spans="1:16" ht="12.75">
      <c r="A1517" t="s">
        <v>52</v>
      </c>
      <c s="34" t="s">
        <v>114</v>
      </c>
      <c s="34" t="s">
        <v>7320</v>
      </c>
      <c s="35" t="s">
        <v>5</v>
      </c>
      <c s="6" t="s">
        <v>7321</v>
      </c>
      <c s="36" t="s">
        <v>737</v>
      </c>
      <c s="37">
        <v>0.21</v>
      </c>
      <c s="36">
        <v>0</v>
      </c>
      <c s="36">
        <f>ROUND(G1517*H1517,6)</f>
      </c>
      <c r="L1517" s="38">
        <v>0</v>
      </c>
      <c s="32">
        <f>ROUND(ROUND(L1517,2)*ROUND(G1517,3),2)</f>
      </c>
      <c s="36" t="s">
        <v>5370</v>
      </c>
      <c>
        <f>(M1517*21)/100</f>
      </c>
      <c t="s">
        <v>27</v>
      </c>
    </row>
    <row r="1518" spans="1:5" ht="25.5">
      <c r="A1518" s="35" t="s">
        <v>58</v>
      </c>
      <c r="E1518" s="39" t="s">
        <v>7322</v>
      </c>
    </row>
    <row r="1519" spans="1:5" ht="12.75">
      <c r="A1519" s="35" t="s">
        <v>59</v>
      </c>
      <c r="E1519" s="40" t="s">
        <v>5</v>
      </c>
    </row>
    <row r="1520" spans="1:5" ht="114.75">
      <c r="A1520" t="s">
        <v>60</v>
      </c>
      <c r="E1520" s="39" t="s">
        <v>3582</v>
      </c>
    </row>
    <row r="1521" spans="1:13" ht="12.75">
      <c r="A1521" t="s">
        <v>49</v>
      </c>
      <c r="C1521" s="31" t="s">
        <v>7323</v>
      </c>
      <c r="E1521" s="33" t="s">
        <v>7324</v>
      </c>
      <c r="J1521" s="32">
        <f>0</f>
      </c>
      <c s="32">
        <f>0</f>
      </c>
      <c s="32">
        <f>0+L1522+L1526+L1530+L1534+L1538+L1542+L1546+L1550+L1554+L1558+L1562+L1566+L1570+L1574+L1578+L1582+L1586+L1590</f>
      </c>
      <c s="32">
        <f>0+M1522+M1526+M1530+M1534+M1538+M1542+M1546+M1550+M1554+M1558+M1562+M1566+M1570+M1574+M1578+M1582+M1586+M1590</f>
      </c>
    </row>
    <row r="1522" spans="1:16" ht="12.75">
      <c r="A1522" t="s">
        <v>52</v>
      </c>
      <c s="34" t="s">
        <v>118</v>
      </c>
      <c s="34" t="s">
        <v>7325</v>
      </c>
      <c s="35" t="s">
        <v>5</v>
      </c>
      <c s="6" t="s">
        <v>7326</v>
      </c>
      <c s="36" t="s">
        <v>78</v>
      </c>
      <c s="37">
        <v>34</v>
      </c>
      <c s="36">
        <v>0.00085</v>
      </c>
      <c s="36">
        <f>ROUND(G1522*H1522,6)</f>
      </c>
      <c r="L1522" s="38">
        <v>0</v>
      </c>
      <c s="32">
        <f>ROUND(ROUND(L1522,2)*ROUND(G1522,3),2)</f>
      </c>
      <c s="36" t="s">
        <v>5370</v>
      </c>
      <c>
        <f>(M1522*21)/100</f>
      </c>
      <c t="s">
        <v>27</v>
      </c>
    </row>
    <row r="1523" spans="1:5" ht="25.5">
      <c r="A1523" s="35" t="s">
        <v>58</v>
      </c>
      <c r="E1523" s="39" t="s">
        <v>7327</v>
      </c>
    </row>
    <row r="1524" spans="1:5" ht="12.75">
      <c r="A1524" s="35" t="s">
        <v>59</v>
      </c>
      <c r="E1524" s="40" t="s">
        <v>5</v>
      </c>
    </row>
    <row r="1525" spans="1:5" ht="25.5">
      <c r="A1525" t="s">
        <v>60</v>
      </c>
      <c r="E1525" s="39" t="s">
        <v>7328</v>
      </c>
    </row>
    <row r="1526" spans="1:16" ht="12.75">
      <c r="A1526" t="s">
        <v>52</v>
      </c>
      <c s="34" t="s">
        <v>122</v>
      </c>
      <c s="34" t="s">
        <v>7329</v>
      </c>
      <c s="35" t="s">
        <v>5</v>
      </c>
      <c s="6" t="s">
        <v>7330</v>
      </c>
      <c s="36" t="s">
        <v>78</v>
      </c>
      <c s="37">
        <v>8</v>
      </c>
      <c s="36">
        <v>0.00116</v>
      </c>
      <c s="36">
        <f>ROUND(G1526*H1526,6)</f>
      </c>
      <c r="L1526" s="38">
        <v>0</v>
      </c>
      <c s="32">
        <f>ROUND(ROUND(L1526,2)*ROUND(G1526,3),2)</f>
      </c>
      <c s="36" t="s">
        <v>5370</v>
      </c>
      <c>
        <f>(M1526*21)/100</f>
      </c>
      <c t="s">
        <v>27</v>
      </c>
    </row>
    <row r="1527" spans="1:5" ht="25.5">
      <c r="A1527" s="35" t="s">
        <v>58</v>
      </c>
      <c r="E1527" s="39" t="s">
        <v>7331</v>
      </c>
    </row>
    <row r="1528" spans="1:5" ht="12.75">
      <c r="A1528" s="35" t="s">
        <v>59</v>
      </c>
      <c r="E1528" s="40" t="s">
        <v>5</v>
      </c>
    </row>
    <row r="1529" spans="1:5" ht="25.5">
      <c r="A1529" t="s">
        <v>60</v>
      </c>
      <c r="E1529" s="39" t="s">
        <v>7328</v>
      </c>
    </row>
    <row r="1530" spans="1:16" ht="12.75">
      <c r="A1530" t="s">
        <v>52</v>
      </c>
      <c s="34" t="s">
        <v>126</v>
      </c>
      <c s="34" t="s">
        <v>7332</v>
      </c>
      <c s="35" t="s">
        <v>5</v>
      </c>
      <c s="6" t="s">
        <v>7333</v>
      </c>
      <c s="36" t="s">
        <v>78</v>
      </c>
      <c s="37">
        <v>20</v>
      </c>
      <c s="36">
        <v>0.00144</v>
      </c>
      <c s="36">
        <f>ROUND(G1530*H1530,6)</f>
      </c>
      <c r="L1530" s="38">
        <v>0</v>
      </c>
      <c s="32">
        <f>ROUND(ROUND(L1530,2)*ROUND(G1530,3),2)</f>
      </c>
      <c s="36" t="s">
        <v>5370</v>
      </c>
      <c>
        <f>(M1530*21)/100</f>
      </c>
      <c t="s">
        <v>27</v>
      </c>
    </row>
    <row r="1531" spans="1:5" ht="25.5">
      <c r="A1531" s="35" t="s">
        <v>58</v>
      </c>
      <c r="E1531" s="39" t="s">
        <v>7334</v>
      </c>
    </row>
    <row r="1532" spans="1:5" ht="12.75">
      <c r="A1532" s="35" t="s">
        <v>59</v>
      </c>
      <c r="E1532" s="40" t="s">
        <v>5</v>
      </c>
    </row>
    <row r="1533" spans="1:5" ht="25.5">
      <c r="A1533" t="s">
        <v>60</v>
      </c>
      <c r="E1533" s="39" t="s">
        <v>7328</v>
      </c>
    </row>
    <row r="1534" spans="1:16" ht="25.5">
      <c r="A1534" t="s">
        <v>52</v>
      </c>
      <c s="34" t="s">
        <v>131</v>
      </c>
      <c s="34" t="s">
        <v>7344</v>
      </c>
      <c s="35" t="s">
        <v>5</v>
      </c>
      <c s="6" t="s">
        <v>7345</v>
      </c>
      <c s="36" t="s">
        <v>78</v>
      </c>
      <c s="37">
        <v>17</v>
      </c>
      <c s="36">
        <v>4E-05</v>
      </c>
      <c s="36">
        <f>ROUND(G1534*H1534,6)</f>
      </c>
      <c r="L1534" s="38">
        <v>0</v>
      </c>
      <c s="32">
        <f>ROUND(ROUND(L1534,2)*ROUND(G1534,3),2)</f>
      </c>
      <c s="36" t="s">
        <v>5370</v>
      </c>
      <c>
        <f>(M1534*21)/100</f>
      </c>
      <c t="s">
        <v>27</v>
      </c>
    </row>
    <row r="1535" spans="1:5" ht="38.25">
      <c r="A1535" s="35" t="s">
        <v>58</v>
      </c>
      <c r="E1535" s="39" t="s">
        <v>7346</v>
      </c>
    </row>
    <row r="1536" spans="1:5" ht="12.75">
      <c r="A1536" s="35" t="s">
        <v>59</v>
      </c>
      <c r="E1536" s="40" t="s">
        <v>5</v>
      </c>
    </row>
    <row r="1537" spans="1:5" ht="25.5">
      <c r="A1537" t="s">
        <v>60</v>
      </c>
      <c r="E1537" s="39" t="s">
        <v>7347</v>
      </c>
    </row>
    <row r="1538" spans="1:16" ht="25.5">
      <c r="A1538" t="s">
        <v>52</v>
      </c>
      <c s="34" t="s">
        <v>134</v>
      </c>
      <c s="34" t="s">
        <v>7348</v>
      </c>
      <c s="35" t="s">
        <v>5</v>
      </c>
      <c s="6" t="s">
        <v>7349</v>
      </c>
      <c s="36" t="s">
        <v>78</v>
      </c>
      <c s="37">
        <v>28</v>
      </c>
      <c s="36">
        <v>4E-05</v>
      </c>
      <c s="36">
        <f>ROUND(G1538*H1538,6)</f>
      </c>
      <c r="L1538" s="38">
        <v>0</v>
      </c>
      <c s="32">
        <f>ROUND(ROUND(L1538,2)*ROUND(G1538,3),2)</f>
      </c>
      <c s="36" t="s">
        <v>5370</v>
      </c>
      <c>
        <f>(M1538*21)/100</f>
      </c>
      <c t="s">
        <v>27</v>
      </c>
    </row>
    <row r="1539" spans="1:5" ht="38.25">
      <c r="A1539" s="35" t="s">
        <v>58</v>
      </c>
      <c r="E1539" s="39" t="s">
        <v>7350</v>
      </c>
    </row>
    <row r="1540" spans="1:5" ht="12.75">
      <c r="A1540" s="35" t="s">
        <v>59</v>
      </c>
      <c r="E1540" s="40" t="s">
        <v>5</v>
      </c>
    </row>
    <row r="1541" spans="1:5" ht="25.5">
      <c r="A1541" t="s">
        <v>60</v>
      </c>
      <c r="E1541" s="39" t="s">
        <v>7347</v>
      </c>
    </row>
    <row r="1542" spans="1:16" ht="25.5">
      <c r="A1542" t="s">
        <v>52</v>
      </c>
      <c s="34" t="s">
        <v>137</v>
      </c>
      <c s="34" t="s">
        <v>7354</v>
      </c>
      <c s="35" t="s">
        <v>5</v>
      </c>
      <c s="6" t="s">
        <v>7355</v>
      </c>
      <c s="36" t="s">
        <v>78</v>
      </c>
      <c s="37">
        <v>17</v>
      </c>
      <c s="36">
        <v>0.0002</v>
      </c>
      <c s="36">
        <f>ROUND(G1542*H1542,6)</f>
      </c>
      <c r="L1542" s="38">
        <v>0</v>
      </c>
      <c s="32">
        <f>ROUND(ROUND(L1542,2)*ROUND(G1542,3),2)</f>
      </c>
      <c s="36" t="s">
        <v>5370</v>
      </c>
      <c>
        <f>(M1542*21)/100</f>
      </c>
      <c t="s">
        <v>27</v>
      </c>
    </row>
    <row r="1543" spans="1:5" ht="38.25">
      <c r="A1543" s="35" t="s">
        <v>58</v>
      </c>
      <c r="E1543" s="39" t="s">
        <v>7356</v>
      </c>
    </row>
    <row r="1544" spans="1:5" ht="12.75">
      <c r="A1544" s="35" t="s">
        <v>59</v>
      </c>
      <c r="E1544" s="40" t="s">
        <v>5</v>
      </c>
    </row>
    <row r="1545" spans="1:5" ht="25.5">
      <c r="A1545" t="s">
        <v>60</v>
      </c>
      <c r="E1545" s="39" t="s">
        <v>7347</v>
      </c>
    </row>
    <row r="1546" spans="1:16" ht="12.75">
      <c r="A1546" t="s">
        <v>52</v>
      </c>
      <c s="34" t="s">
        <v>140</v>
      </c>
      <c s="34" t="s">
        <v>7370</v>
      </c>
      <c s="35" t="s">
        <v>5</v>
      </c>
      <c s="6" t="s">
        <v>7371</v>
      </c>
      <c s="36" t="s">
        <v>101</v>
      </c>
      <c s="37">
        <v>16</v>
      </c>
      <c s="36">
        <v>0</v>
      </c>
      <c s="36">
        <f>ROUND(G1546*H1546,6)</f>
      </c>
      <c r="L1546" s="38">
        <v>0</v>
      </c>
      <c s="32">
        <f>ROUND(ROUND(L1546,2)*ROUND(G1546,3),2)</f>
      </c>
      <c s="36" t="s">
        <v>5370</v>
      </c>
      <c>
        <f>(M1546*21)/100</f>
      </c>
      <c t="s">
        <v>27</v>
      </c>
    </row>
    <row r="1547" spans="1:5" ht="12.75">
      <c r="A1547" s="35" t="s">
        <v>58</v>
      </c>
      <c r="E1547" s="39" t="s">
        <v>7372</v>
      </c>
    </row>
    <row r="1548" spans="1:5" ht="12.75">
      <c r="A1548" s="35" t="s">
        <v>59</v>
      </c>
      <c r="E1548" s="40" t="s">
        <v>5</v>
      </c>
    </row>
    <row r="1549" spans="1:5" ht="51">
      <c r="A1549" t="s">
        <v>60</v>
      </c>
      <c r="E1549" s="39" t="s">
        <v>7373</v>
      </c>
    </row>
    <row r="1550" spans="1:16" ht="12.75">
      <c r="A1550" t="s">
        <v>52</v>
      </c>
      <c s="34" t="s">
        <v>144</v>
      </c>
      <c s="34" t="s">
        <v>7374</v>
      </c>
      <c s="35" t="s">
        <v>5</v>
      </c>
      <c s="6" t="s">
        <v>7375</v>
      </c>
      <c s="36" t="s">
        <v>101</v>
      </c>
      <c s="37">
        <v>10</v>
      </c>
      <c s="36">
        <v>0.00013</v>
      </c>
      <c s="36">
        <f>ROUND(G1550*H1550,6)</f>
      </c>
      <c r="L1550" s="38">
        <v>0</v>
      </c>
      <c s="32">
        <f>ROUND(ROUND(L1550,2)*ROUND(G1550,3),2)</f>
      </c>
      <c s="36" t="s">
        <v>5370</v>
      </c>
      <c>
        <f>(M1550*21)/100</f>
      </c>
      <c t="s">
        <v>27</v>
      </c>
    </row>
    <row r="1551" spans="1:5" ht="12.75">
      <c r="A1551" s="35" t="s">
        <v>58</v>
      </c>
      <c r="E1551" s="39" t="s">
        <v>7376</v>
      </c>
    </row>
    <row r="1552" spans="1:5" ht="12.75">
      <c r="A1552" s="35" t="s">
        <v>59</v>
      </c>
      <c r="E1552" s="40" t="s">
        <v>5</v>
      </c>
    </row>
    <row r="1553" spans="1:5" ht="25.5">
      <c r="A1553" t="s">
        <v>60</v>
      </c>
      <c r="E1553" s="39" t="s">
        <v>7377</v>
      </c>
    </row>
    <row r="1554" spans="1:16" ht="12.75">
      <c r="A1554" t="s">
        <v>52</v>
      </c>
      <c s="34" t="s">
        <v>148</v>
      </c>
      <c s="34" t="s">
        <v>7381</v>
      </c>
      <c s="35" t="s">
        <v>5</v>
      </c>
      <c s="6" t="s">
        <v>7382</v>
      </c>
      <c s="36" t="s">
        <v>7383</v>
      </c>
      <c s="37">
        <v>3</v>
      </c>
      <c s="36">
        <v>0.00025</v>
      </c>
      <c s="36">
        <f>ROUND(G1554*H1554,6)</f>
      </c>
      <c r="L1554" s="38">
        <v>0</v>
      </c>
      <c s="32">
        <f>ROUND(ROUND(L1554,2)*ROUND(G1554,3),2)</f>
      </c>
      <c s="36" t="s">
        <v>5370</v>
      </c>
      <c>
        <f>(M1554*21)/100</f>
      </c>
      <c t="s">
        <v>27</v>
      </c>
    </row>
    <row r="1555" spans="1:5" ht="12.75">
      <c r="A1555" s="35" t="s">
        <v>58</v>
      </c>
      <c r="E1555" s="39" t="s">
        <v>7384</v>
      </c>
    </row>
    <row r="1556" spans="1:5" ht="12.75">
      <c r="A1556" s="35" t="s">
        <v>59</v>
      </c>
      <c r="E1556" s="40" t="s">
        <v>5</v>
      </c>
    </row>
    <row r="1557" spans="1:5" ht="25.5">
      <c r="A1557" t="s">
        <v>60</v>
      </c>
      <c r="E1557" s="39" t="s">
        <v>7377</v>
      </c>
    </row>
    <row r="1558" spans="1:16" ht="12.75">
      <c r="A1558" t="s">
        <v>52</v>
      </c>
      <c s="34" t="s">
        <v>152</v>
      </c>
      <c s="34" t="s">
        <v>8466</v>
      </c>
      <c s="35" t="s">
        <v>5</v>
      </c>
      <c s="6" t="s">
        <v>8467</v>
      </c>
      <c s="36" t="s">
        <v>101</v>
      </c>
      <c s="37">
        <v>2</v>
      </c>
      <c s="36">
        <v>0.00022</v>
      </c>
      <c s="36">
        <f>ROUND(G1558*H1558,6)</f>
      </c>
      <c r="L1558" s="38">
        <v>0</v>
      </c>
      <c s="32">
        <f>ROUND(ROUND(L1558,2)*ROUND(G1558,3),2)</f>
      </c>
      <c s="36" t="s">
        <v>5370</v>
      </c>
      <c>
        <f>(M1558*21)/100</f>
      </c>
      <c t="s">
        <v>27</v>
      </c>
    </row>
    <row r="1559" spans="1:5" ht="12.75">
      <c r="A1559" s="35" t="s">
        <v>58</v>
      </c>
      <c r="E1559" s="39" t="s">
        <v>8468</v>
      </c>
    </row>
    <row r="1560" spans="1:5" ht="12.75">
      <c r="A1560" s="35" t="s">
        <v>59</v>
      </c>
      <c r="E1560" s="40" t="s">
        <v>5</v>
      </c>
    </row>
    <row r="1561" spans="1:5" ht="25.5">
      <c r="A1561" t="s">
        <v>60</v>
      </c>
      <c r="E1561" s="39" t="s">
        <v>7377</v>
      </c>
    </row>
    <row r="1562" spans="1:16" ht="12.75">
      <c r="A1562" t="s">
        <v>52</v>
      </c>
      <c s="34" t="s">
        <v>155</v>
      </c>
      <c s="34" t="s">
        <v>7391</v>
      </c>
      <c s="35" t="s">
        <v>5</v>
      </c>
      <c s="6" t="s">
        <v>7392</v>
      </c>
      <c s="36" t="s">
        <v>101</v>
      </c>
      <c s="37">
        <v>2</v>
      </c>
      <c s="36">
        <v>0.00012</v>
      </c>
      <c s="36">
        <f>ROUND(G1562*H1562,6)</f>
      </c>
      <c r="L1562" s="38">
        <v>0</v>
      </c>
      <c s="32">
        <f>ROUND(ROUND(L1562,2)*ROUND(G1562,3),2)</f>
      </c>
      <c s="36" t="s">
        <v>5370</v>
      </c>
      <c>
        <f>(M1562*21)/100</f>
      </c>
      <c t="s">
        <v>27</v>
      </c>
    </row>
    <row r="1563" spans="1:5" ht="12.75">
      <c r="A1563" s="35" t="s">
        <v>58</v>
      </c>
      <c r="E1563" s="39" t="s">
        <v>7393</v>
      </c>
    </row>
    <row r="1564" spans="1:5" ht="12.75">
      <c r="A1564" s="35" t="s">
        <v>59</v>
      </c>
      <c r="E1564" s="40" t="s">
        <v>5</v>
      </c>
    </row>
    <row r="1565" spans="1:5" ht="12.75">
      <c r="A1565" t="s">
        <v>60</v>
      </c>
      <c r="E1565" s="39" t="s">
        <v>5</v>
      </c>
    </row>
    <row r="1566" spans="1:16" ht="12.75">
      <c r="A1566" t="s">
        <v>52</v>
      </c>
      <c s="34" t="s">
        <v>159</v>
      </c>
      <c s="34" t="s">
        <v>8469</v>
      </c>
      <c s="35" t="s">
        <v>5</v>
      </c>
      <c s="6" t="s">
        <v>8470</v>
      </c>
      <c s="36" t="s">
        <v>101</v>
      </c>
      <c s="37">
        <v>1</v>
      </c>
      <c s="36">
        <v>0.00024</v>
      </c>
      <c s="36">
        <f>ROUND(G1566*H1566,6)</f>
      </c>
      <c r="L1566" s="38">
        <v>0</v>
      </c>
      <c s="32">
        <f>ROUND(ROUND(L1566,2)*ROUND(G1566,3),2)</f>
      </c>
      <c s="36" t="s">
        <v>5370</v>
      </c>
      <c>
        <f>(M1566*21)/100</f>
      </c>
      <c t="s">
        <v>27</v>
      </c>
    </row>
    <row r="1567" spans="1:5" ht="12.75">
      <c r="A1567" s="35" t="s">
        <v>58</v>
      </c>
      <c r="E1567" s="39" t="s">
        <v>8471</v>
      </c>
    </row>
    <row r="1568" spans="1:5" ht="12.75">
      <c r="A1568" s="35" t="s">
        <v>59</v>
      </c>
      <c r="E1568" s="40" t="s">
        <v>5</v>
      </c>
    </row>
    <row r="1569" spans="1:5" ht="12.75">
      <c r="A1569" t="s">
        <v>60</v>
      </c>
      <c r="E1569" s="39" t="s">
        <v>5</v>
      </c>
    </row>
    <row r="1570" spans="1:16" ht="12.75">
      <c r="A1570" t="s">
        <v>52</v>
      </c>
      <c s="34" t="s">
        <v>163</v>
      </c>
      <c s="34" t="s">
        <v>7397</v>
      </c>
      <c s="35" t="s">
        <v>5</v>
      </c>
      <c s="6" t="s">
        <v>7398</v>
      </c>
      <c s="36" t="s">
        <v>101</v>
      </c>
      <c s="37">
        <v>2</v>
      </c>
      <c s="36">
        <v>0.00012</v>
      </c>
      <c s="36">
        <f>ROUND(G1570*H1570,6)</f>
      </c>
      <c r="L1570" s="38">
        <v>0</v>
      </c>
      <c s="32">
        <f>ROUND(ROUND(L1570,2)*ROUND(G1570,3),2)</f>
      </c>
      <c s="36" t="s">
        <v>5370</v>
      </c>
      <c>
        <f>(M1570*21)/100</f>
      </c>
      <c t="s">
        <v>27</v>
      </c>
    </row>
    <row r="1571" spans="1:5" ht="12.75">
      <c r="A1571" s="35" t="s">
        <v>58</v>
      </c>
      <c r="E1571" s="39" t="s">
        <v>7399</v>
      </c>
    </row>
    <row r="1572" spans="1:5" ht="12.75">
      <c r="A1572" s="35" t="s">
        <v>59</v>
      </c>
      <c r="E1572" s="40" t="s">
        <v>5</v>
      </c>
    </row>
    <row r="1573" spans="1:5" ht="12.75">
      <c r="A1573" t="s">
        <v>60</v>
      </c>
      <c r="E1573" s="39" t="s">
        <v>5</v>
      </c>
    </row>
    <row r="1574" spans="1:16" ht="12.75">
      <c r="A1574" t="s">
        <v>52</v>
      </c>
      <c s="34" t="s">
        <v>167</v>
      </c>
      <c s="34" t="s">
        <v>7403</v>
      </c>
      <c s="35" t="s">
        <v>5</v>
      </c>
      <c s="6" t="s">
        <v>7404</v>
      </c>
      <c s="36" t="s">
        <v>101</v>
      </c>
      <c s="37">
        <v>2</v>
      </c>
      <c s="36">
        <v>0.00021</v>
      </c>
      <c s="36">
        <f>ROUND(G1574*H1574,6)</f>
      </c>
      <c r="L1574" s="38">
        <v>0</v>
      </c>
      <c s="32">
        <f>ROUND(ROUND(L1574,2)*ROUND(G1574,3),2)</f>
      </c>
      <c s="36" t="s">
        <v>5370</v>
      </c>
      <c>
        <f>(M1574*21)/100</f>
      </c>
      <c t="s">
        <v>27</v>
      </c>
    </row>
    <row r="1575" spans="1:5" ht="25.5">
      <c r="A1575" s="35" t="s">
        <v>58</v>
      </c>
      <c r="E1575" s="39" t="s">
        <v>7405</v>
      </c>
    </row>
    <row r="1576" spans="1:5" ht="12.75">
      <c r="A1576" s="35" t="s">
        <v>59</v>
      </c>
      <c r="E1576" s="40" t="s">
        <v>5</v>
      </c>
    </row>
    <row r="1577" spans="1:5" ht="12.75">
      <c r="A1577" t="s">
        <v>60</v>
      </c>
      <c r="E1577" s="39" t="s">
        <v>5</v>
      </c>
    </row>
    <row r="1578" spans="1:16" ht="12.75">
      <c r="A1578" t="s">
        <v>52</v>
      </c>
      <c s="34" t="s">
        <v>171</v>
      </c>
      <c s="34" t="s">
        <v>7409</v>
      </c>
      <c s="35" t="s">
        <v>5</v>
      </c>
      <c s="6" t="s">
        <v>7410</v>
      </c>
      <c s="36" t="s">
        <v>101</v>
      </c>
      <c s="37">
        <v>2</v>
      </c>
      <c s="36">
        <v>0.00051</v>
      </c>
      <c s="36">
        <f>ROUND(G1578*H1578,6)</f>
      </c>
      <c r="L1578" s="38">
        <v>0</v>
      </c>
      <c s="32">
        <f>ROUND(ROUND(L1578,2)*ROUND(G1578,3),2)</f>
      </c>
      <c s="36" t="s">
        <v>5370</v>
      </c>
      <c>
        <f>(M1578*21)/100</f>
      </c>
      <c t="s">
        <v>27</v>
      </c>
    </row>
    <row r="1579" spans="1:5" ht="25.5">
      <c r="A1579" s="35" t="s">
        <v>58</v>
      </c>
      <c r="E1579" s="39" t="s">
        <v>7411</v>
      </c>
    </row>
    <row r="1580" spans="1:5" ht="12.75">
      <c r="A1580" s="35" t="s">
        <v>59</v>
      </c>
      <c r="E1580" s="40" t="s">
        <v>5</v>
      </c>
    </row>
    <row r="1581" spans="1:5" ht="12.75">
      <c r="A1581" t="s">
        <v>60</v>
      </c>
      <c r="E1581" s="39" t="s">
        <v>5</v>
      </c>
    </row>
    <row r="1582" spans="1:16" ht="12.75">
      <c r="A1582" t="s">
        <v>52</v>
      </c>
      <c s="34" t="s">
        <v>175</v>
      </c>
      <c s="34" t="s">
        <v>7428</v>
      </c>
      <c s="35" t="s">
        <v>5</v>
      </c>
      <c s="6" t="s">
        <v>7429</v>
      </c>
      <c s="36" t="s">
        <v>78</v>
      </c>
      <c s="37">
        <v>62</v>
      </c>
      <c s="36">
        <v>0.00019</v>
      </c>
      <c s="36">
        <f>ROUND(G1582*H1582,6)</f>
      </c>
      <c r="L1582" s="38">
        <v>0</v>
      </c>
      <c s="32">
        <f>ROUND(ROUND(L1582,2)*ROUND(G1582,3),2)</f>
      </c>
      <c s="36" t="s">
        <v>5370</v>
      </c>
      <c>
        <f>(M1582*21)/100</f>
      </c>
      <c t="s">
        <v>27</v>
      </c>
    </row>
    <row r="1583" spans="1:5" ht="25.5">
      <c r="A1583" s="35" t="s">
        <v>58</v>
      </c>
      <c r="E1583" s="39" t="s">
        <v>7430</v>
      </c>
    </row>
    <row r="1584" spans="1:5" ht="12.75">
      <c r="A1584" s="35" t="s">
        <v>59</v>
      </c>
      <c r="E1584" s="40" t="s">
        <v>5</v>
      </c>
    </row>
    <row r="1585" spans="1:5" ht="63.75">
      <c r="A1585" t="s">
        <v>60</v>
      </c>
      <c r="E1585" s="39" t="s">
        <v>7431</v>
      </c>
    </row>
    <row r="1586" spans="1:16" ht="12.75">
      <c r="A1586" t="s">
        <v>52</v>
      </c>
      <c s="34" t="s">
        <v>179</v>
      </c>
      <c s="34" t="s">
        <v>7432</v>
      </c>
      <c s="35" t="s">
        <v>5</v>
      </c>
      <c s="6" t="s">
        <v>7433</v>
      </c>
      <c s="36" t="s">
        <v>78</v>
      </c>
      <c s="37">
        <v>62</v>
      </c>
      <c s="36">
        <v>1E-05</v>
      </c>
      <c s="36">
        <f>ROUND(G1586*H1586,6)</f>
      </c>
      <c r="L1586" s="38">
        <v>0</v>
      </c>
      <c s="32">
        <f>ROUND(ROUND(L1586,2)*ROUND(G1586,3),2)</f>
      </c>
      <c s="36" t="s">
        <v>5370</v>
      </c>
      <c>
        <f>(M1586*21)/100</f>
      </c>
      <c t="s">
        <v>27</v>
      </c>
    </row>
    <row r="1587" spans="1:5" ht="25.5">
      <c r="A1587" s="35" t="s">
        <v>58</v>
      </c>
      <c r="E1587" s="39" t="s">
        <v>7434</v>
      </c>
    </row>
    <row r="1588" spans="1:5" ht="12.75">
      <c r="A1588" s="35" t="s">
        <v>59</v>
      </c>
      <c r="E1588" s="40" t="s">
        <v>5</v>
      </c>
    </row>
    <row r="1589" spans="1:5" ht="63.75">
      <c r="A1589" t="s">
        <v>60</v>
      </c>
      <c r="E1589" s="39" t="s">
        <v>7431</v>
      </c>
    </row>
    <row r="1590" spans="1:16" ht="12.75">
      <c r="A1590" t="s">
        <v>52</v>
      </c>
      <c s="34" t="s">
        <v>183</v>
      </c>
      <c s="34" t="s">
        <v>7435</v>
      </c>
      <c s="35" t="s">
        <v>5</v>
      </c>
      <c s="6" t="s">
        <v>7436</v>
      </c>
      <c s="36" t="s">
        <v>737</v>
      </c>
      <c s="37">
        <v>0.089</v>
      </c>
      <c s="36">
        <v>0</v>
      </c>
      <c s="36">
        <f>ROUND(G1590*H1590,6)</f>
      </c>
      <c r="L1590" s="38">
        <v>0</v>
      </c>
      <c s="32">
        <f>ROUND(ROUND(L1590,2)*ROUND(G1590,3),2)</f>
      </c>
      <c s="36" t="s">
        <v>5370</v>
      </c>
      <c>
        <f>(M1590*21)/100</f>
      </c>
      <c t="s">
        <v>27</v>
      </c>
    </row>
    <row r="1591" spans="1:5" ht="25.5">
      <c r="A1591" s="35" t="s">
        <v>58</v>
      </c>
      <c r="E1591" s="39" t="s">
        <v>7437</v>
      </c>
    </row>
    <row r="1592" spans="1:5" ht="12.75">
      <c r="A1592" s="35" t="s">
        <v>59</v>
      </c>
      <c r="E1592" s="40" t="s">
        <v>5</v>
      </c>
    </row>
    <row r="1593" spans="1:5" ht="114.75">
      <c r="A1593" t="s">
        <v>60</v>
      </c>
      <c r="E1593" s="39" t="s">
        <v>7438</v>
      </c>
    </row>
    <row r="1594" spans="1:13" ht="12.75">
      <c r="A1594" t="s">
        <v>49</v>
      </c>
      <c r="C1594" s="31" t="s">
        <v>7439</v>
      </c>
      <c r="E1594" s="33" t="s">
        <v>7440</v>
      </c>
      <c r="J1594" s="32">
        <f>0</f>
      </c>
      <c s="32">
        <f>0</f>
      </c>
      <c s="32">
        <f>0+L1595+L1599+L1603+L1607+L1611+L1615+L1619+L1623+L1627+L1631+L1635+L1639+L1643+L1647+L1651</f>
      </c>
      <c s="32">
        <f>0+M1595+M1599+M1603+M1607+M1611+M1615+M1619+M1623+M1627+M1631+M1635+M1639+M1643+M1647+M1651</f>
      </c>
    </row>
    <row r="1595" spans="1:16" ht="25.5">
      <c r="A1595" t="s">
        <v>52</v>
      </c>
      <c s="34" t="s">
        <v>187</v>
      </c>
      <c s="34" t="s">
        <v>7441</v>
      </c>
      <c s="35" t="s">
        <v>5</v>
      </c>
      <c s="6" t="s">
        <v>7442</v>
      </c>
      <c s="36" t="s">
        <v>5415</v>
      </c>
      <c s="37">
        <v>2</v>
      </c>
      <c s="36">
        <v>0.01697</v>
      </c>
      <c s="36">
        <f>ROUND(G1595*H1595,6)</f>
      </c>
      <c r="L1595" s="38">
        <v>0</v>
      </c>
      <c s="32">
        <f>ROUND(ROUND(L1595,2)*ROUND(G1595,3),2)</f>
      </c>
      <c s="36" t="s">
        <v>5370</v>
      </c>
      <c>
        <f>(M1595*21)/100</f>
      </c>
      <c t="s">
        <v>27</v>
      </c>
    </row>
    <row r="1596" spans="1:5" ht="25.5">
      <c r="A1596" s="35" t="s">
        <v>58</v>
      </c>
      <c r="E1596" s="39" t="s">
        <v>7443</v>
      </c>
    </row>
    <row r="1597" spans="1:5" ht="12.75">
      <c r="A1597" s="35" t="s">
        <v>59</v>
      </c>
      <c r="E1597" s="40" t="s">
        <v>5</v>
      </c>
    </row>
    <row r="1598" spans="1:5" ht="25.5">
      <c r="A1598" t="s">
        <v>60</v>
      </c>
      <c r="E1598" s="39" t="s">
        <v>7444</v>
      </c>
    </row>
    <row r="1599" spans="1:16" ht="25.5">
      <c r="A1599" t="s">
        <v>52</v>
      </c>
      <c s="34" t="s">
        <v>191</v>
      </c>
      <c s="34" t="s">
        <v>7455</v>
      </c>
      <c s="35" t="s">
        <v>5</v>
      </c>
      <c s="6" t="s">
        <v>7456</v>
      </c>
      <c s="36" t="s">
        <v>5415</v>
      </c>
      <c s="37">
        <v>2</v>
      </c>
      <c s="36">
        <v>0.01647</v>
      </c>
      <c s="36">
        <f>ROUND(G1599*H1599,6)</f>
      </c>
      <c r="L1599" s="38">
        <v>0</v>
      </c>
      <c s="32">
        <f>ROUND(ROUND(L1599,2)*ROUND(G1599,3),2)</f>
      </c>
      <c s="36" t="s">
        <v>5370</v>
      </c>
      <c>
        <f>(M1599*21)/100</f>
      </c>
      <c t="s">
        <v>27</v>
      </c>
    </row>
    <row r="1600" spans="1:5" ht="25.5">
      <c r="A1600" s="35" t="s">
        <v>58</v>
      </c>
      <c r="E1600" s="39" t="s">
        <v>7457</v>
      </c>
    </row>
    <row r="1601" spans="1:5" ht="12.75">
      <c r="A1601" s="35" t="s">
        <v>59</v>
      </c>
      <c r="E1601" s="40" t="s">
        <v>5</v>
      </c>
    </row>
    <row r="1602" spans="1:5" ht="102">
      <c r="A1602" t="s">
        <v>60</v>
      </c>
      <c r="E1602" s="39" t="s">
        <v>7458</v>
      </c>
    </row>
    <row r="1603" spans="1:16" ht="25.5">
      <c r="A1603" t="s">
        <v>52</v>
      </c>
      <c s="34" t="s">
        <v>195</v>
      </c>
      <c s="34" t="s">
        <v>8472</v>
      </c>
      <c s="35" t="s">
        <v>5</v>
      </c>
      <c s="6" t="s">
        <v>8473</v>
      </c>
      <c s="36" t="s">
        <v>5415</v>
      </c>
      <c s="37">
        <v>2</v>
      </c>
      <c s="36">
        <v>0.03337</v>
      </c>
      <c s="36">
        <f>ROUND(G1603*H1603,6)</f>
      </c>
      <c r="L1603" s="38">
        <v>0</v>
      </c>
      <c s="32">
        <f>ROUND(ROUND(L1603,2)*ROUND(G1603,3),2)</f>
      </c>
      <c s="36" t="s">
        <v>5370</v>
      </c>
      <c>
        <f>(M1603*21)/100</f>
      </c>
      <c t="s">
        <v>27</v>
      </c>
    </row>
    <row r="1604" spans="1:5" ht="25.5">
      <c r="A1604" s="35" t="s">
        <v>58</v>
      </c>
      <c r="E1604" s="39" t="s">
        <v>8474</v>
      </c>
    </row>
    <row r="1605" spans="1:5" ht="12.75">
      <c r="A1605" s="35" t="s">
        <v>59</v>
      </c>
      <c r="E1605" s="40" t="s">
        <v>5</v>
      </c>
    </row>
    <row r="1606" spans="1:5" ht="25.5">
      <c r="A1606" t="s">
        <v>60</v>
      </c>
      <c r="E1606" s="39" t="s">
        <v>7472</v>
      </c>
    </row>
    <row r="1607" spans="1:16" ht="25.5">
      <c r="A1607" t="s">
        <v>52</v>
      </c>
      <c s="34" t="s">
        <v>199</v>
      </c>
      <c s="34" t="s">
        <v>7473</v>
      </c>
      <c s="35" t="s">
        <v>5</v>
      </c>
      <c s="6" t="s">
        <v>7474</v>
      </c>
      <c s="36" t="s">
        <v>5415</v>
      </c>
      <c s="37">
        <v>2</v>
      </c>
      <c s="36">
        <v>0.00493</v>
      </c>
      <c s="36">
        <f>ROUND(G1607*H1607,6)</f>
      </c>
      <c r="L1607" s="38">
        <v>0</v>
      </c>
      <c s="32">
        <f>ROUND(ROUND(L1607,2)*ROUND(G1607,3),2)</f>
      </c>
      <c s="36" t="s">
        <v>5370</v>
      </c>
      <c>
        <f>(M1607*21)/100</f>
      </c>
      <c t="s">
        <v>27</v>
      </c>
    </row>
    <row r="1608" spans="1:5" ht="25.5">
      <c r="A1608" s="35" t="s">
        <v>58</v>
      </c>
      <c r="E1608" s="39" t="s">
        <v>7475</v>
      </c>
    </row>
    <row r="1609" spans="1:5" ht="12.75">
      <c r="A1609" s="35" t="s">
        <v>59</v>
      </c>
      <c r="E1609" s="40" t="s">
        <v>5</v>
      </c>
    </row>
    <row r="1610" spans="1:5" ht="25.5">
      <c r="A1610" t="s">
        <v>60</v>
      </c>
      <c r="E1610" s="39" t="s">
        <v>7476</v>
      </c>
    </row>
    <row r="1611" spans="1:16" ht="12.75">
      <c r="A1611" t="s">
        <v>52</v>
      </c>
      <c s="34" t="s">
        <v>203</v>
      </c>
      <c s="34" t="s">
        <v>7477</v>
      </c>
      <c s="35" t="s">
        <v>5</v>
      </c>
      <c s="6" t="s">
        <v>7478</v>
      </c>
      <c s="36" t="s">
        <v>5415</v>
      </c>
      <c s="37">
        <v>1</v>
      </c>
      <c s="36">
        <v>0.01475</v>
      </c>
      <c s="36">
        <f>ROUND(G1611*H1611,6)</f>
      </c>
      <c r="L1611" s="38">
        <v>0</v>
      </c>
      <c s="32">
        <f>ROUND(ROUND(L1611,2)*ROUND(G1611,3),2)</f>
      </c>
      <c s="36" t="s">
        <v>5370</v>
      </c>
      <c>
        <f>(M1611*21)/100</f>
      </c>
      <c t="s">
        <v>27</v>
      </c>
    </row>
    <row r="1612" spans="1:5" ht="25.5">
      <c r="A1612" s="35" t="s">
        <v>58</v>
      </c>
      <c r="E1612" s="39" t="s">
        <v>7479</v>
      </c>
    </row>
    <row r="1613" spans="1:5" ht="12.75">
      <c r="A1613" s="35" t="s">
        <v>59</v>
      </c>
      <c r="E1613" s="40" t="s">
        <v>5</v>
      </c>
    </row>
    <row r="1614" spans="1:5" ht="12.75">
      <c r="A1614" t="s">
        <v>60</v>
      </c>
      <c r="E1614" s="39" t="s">
        <v>5</v>
      </c>
    </row>
    <row r="1615" spans="1:16" ht="12.75">
      <c r="A1615" t="s">
        <v>52</v>
      </c>
      <c s="34" t="s">
        <v>207</v>
      </c>
      <c s="34" t="s">
        <v>8475</v>
      </c>
      <c s="35" t="s">
        <v>5</v>
      </c>
      <c s="6" t="s">
        <v>8476</v>
      </c>
      <c s="36" t="s">
        <v>5415</v>
      </c>
      <c s="37">
        <v>2</v>
      </c>
      <c s="36">
        <v>0.05534</v>
      </c>
      <c s="36">
        <f>ROUND(G1615*H1615,6)</f>
      </c>
      <c r="L1615" s="38">
        <v>0</v>
      </c>
      <c s="32">
        <f>ROUND(ROUND(L1615,2)*ROUND(G1615,3),2)</f>
      </c>
      <c s="36" t="s">
        <v>5370</v>
      </c>
      <c>
        <f>(M1615*21)/100</f>
      </c>
      <c t="s">
        <v>27</v>
      </c>
    </row>
    <row r="1616" spans="1:5" ht="25.5">
      <c r="A1616" s="35" t="s">
        <v>58</v>
      </c>
      <c r="E1616" s="39" t="s">
        <v>8477</v>
      </c>
    </row>
    <row r="1617" spans="1:5" ht="12.75">
      <c r="A1617" s="35" t="s">
        <v>59</v>
      </c>
      <c r="E1617" s="40" t="s">
        <v>5</v>
      </c>
    </row>
    <row r="1618" spans="1:5" ht="38.25">
      <c r="A1618" t="s">
        <v>60</v>
      </c>
      <c r="E1618" s="39" t="s">
        <v>7483</v>
      </c>
    </row>
    <row r="1619" spans="1:16" ht="12.75">
      <c r="A1619" t="s">
        <v>52</v>
      </c>
      <c s="34" t="s">
        <v>211</v>
      </c>
      <c s="34" t="s">
        <v>7487</v>
      </c>
      <c s="35" t="s">
        <v>5</v>
      </c>
      <c s="6" t="s">
        <v>7488</v>
      </c>
      <c s="36" t="s">
        <v>5415</v>
      </c>
      <c s="37">
        <v>10</v>
      </c>
      <c s="36">
        <v>0.00024</v>
      </c>
      <c s="36">
        <f>ROUND(G1619*H1619,6)</f>
      </c>
      <c r="L1619" s="38">
        <v>0</v>
      </c>
      <c s="32">
        <f>ROUND(ROUND(L1619,2)*ROUND(G1619,3),2)</f>
      </c>
      <c s="36" t="s">
        <v>5370</v>
      </c>
      <c>
        <f>(M1619*21)/100</f>
      </c>
      <c t="s">
        <v>27</v>
      </c>
    </row>
    <row r="1620" spans="1:5" ht="12.75">
      <c r="A1620" s="35" t="s">
        <v>58</v>
      </c>
      <c r="E1620" s="39" t="s">
        <v>7489</v>
      </c>
    </row>
    <row r="1621" spans="1:5" ht="12.75">
      <c r="A1621" s="35" t="s">
        <v>59</v>
      </c>
      <c r="E1621" s="40" t="s">
        <v>5</v>
      </c>
    </row>
    <row r="1622" spans="1:5" ht="12.75">
      <c r="A1622" t="s">
        <v>60</v>
      </c>
      <c r="E1622" s="39" t="s">
        <v>5</v>
      </c>
    </row>
    <row r="1623" spans="1:16" ht="25.5">
      <c r="A1623" t="s">
        <v>52</v>
      </c>
      <c s="34" t="s">
        <v>215</v>
      </c>
      <c s="34" t="s">
        <v>7490</v>
      </c>
      <c s="35" t="s">
        <v>5</v>
      </c>
      <c s="6" t="s">
        <v>7491</v>
      </c>
      <c s="36" t="s">
        <v>5415</v>
      </c>
      <c s="37">
        <v>1</v>
      </c>
      <c s="36">
        <v>0.00172</v>
      </c>
      <c s="36">
        <f>ROUND(G1623*H1623,6)</f>
      </c>
      <c r="L1623" s="38">
        <v>0</v>
      </c>
      <c s="32">
        <f>ROUND(ROUND(L1623,2)*ROUND(G1623,3),2)</f>
      </c>
      <c s="36" t="s">
        <v>5370</v>
      </c>
      <c>
        <f>(M1623*21)/100</f>
      </c>
      <c t="s">
        <v>27</v>
      </c>
    </row>
    <row r="1624" spans="1:5" ht="25.5">
      <c r="A1624" s="35" t="s">
        <v>58</v>
      </c>
      <c r="E1624" s="39" t="s">
        <v>7492</v>
      </c>
    </row>
    <row r="1625" spans="1:5" ht="12.75">
      <c r="A1625" s="35" t="s">
        <v>59</v>
      </c>
      <c r="E1625" s="40" t="s">
        <v>5</v>
      </c>
    </row>
    <row r="1626" spans="1:5" ht="12.75">
      <c r="A1626" t="s">
        <v>60</v>
      </c>
      <c r="E1626" s="39" t="s">
        <v>7493</v>
      </c>
    </row>
    <row r="1627" spans="1:16" ht="25.5">
      <c r="A1627" t="s">
        <v>52</v>
      </c>
      <c s="34" t="s">
        <v>219</v>
      </c>
      <c s="34" t="s">
        <v>7494</v>
      </c>
      <c s="35" t="s">
        <v>5</v>
      </c>
      <c s="6" t="s">
        <v>7495</v>
      </c>
      <c s="36" t="s">
        <v>5415</v>
      </c>
      <c s="37">
        <v>2</v>
      </c>
      <c s="36">
        <v>0.0018</v>
      </c>
      <c s="36">
        <f>ROUND(G1627*H1627,6)</f>
      </c>
      <c r="L1627" s="38">
        <v>0</v>
      </c>
      <c s="32">
        <f>ROUND(ROUND(L1627,2)*ROUND(G1627,3),2)</f>
      </c>
      <c s="36" t="s">
        <v>5370</v>
      </c>
      <c>
        <f>(M1627*21)/100</f>
      </c>
      <c t="s">
        <v>27</v>
      </c>
    </row>
    <row r="1628" spans="1:5" ht="12.75">
      <c r="A1628" s="35" t="s">
        <v>58</v>
      </c>
      <c r="E1628" s="39" t="s">
        <v>7496</v>
      </c>
    </row>
    <row r="1629" spans="1:5" ht="12.75">
      <c r="A1629" s="35" t="s">
        <v>59</v>
      </c>
      <c r="E1629" s="40" t="s">
        <v>5</v>
      </c>
    </row>
    <row r="1630" spans="1:5" ht="12.75">
      <c r="A1630" t="s">
        <v>60</v>
      </c>
      <c r="E1630" s="39" t="s">
        <v>7493</v>
      </c>
    </row>
    <row r="1631" spans="1:16" ht="12.75">
      <c r="A1631" t="s">
        <v>52</v>
      </c>
      <c s="34" t="s">
        <v>223</v>
      </c>
      <c s="34" t="s">
        <v>7497</v>
      </c>
      <c s="35" t="s">
        <v>5</v>
      </c>
      <c s="6" t="s">
        <v>7498</v>
      </c>
      <c s="36" t="s">
        <v>5415</v>
      </c>
      <c s="37">
        <v>2</v>
      </c>
      <c s="36">
        <v>0.00184</v>
      </c>
      <c s="36">
        <f>ROUND(G1631*H1631,6)</f>
      </c>
      <c r="L1631" s="38">
        <v>0</v>
      </c>
      <c s="32">
        <f>ROUND(ROUND(L1631,2)*ROUND(G1631,3),2)</f>
      </c>
      <c s="36" t="s">
        <v>5370</v>
      </c>
      <c>
        <f>(M1631*21)/100</f>
      </c>
      <c t="s">
        <v>27</v>
      </c>
    </row>
    <row r="1632" spans="1:5" ht="12.75">
      <c r="A1632" s="35" t="s">
        <v>58</v>
      </c>
      <c r="E1632" s="39" t="s">
        <v>7499</v>
      </c>
    </row>
    <row r="1633" spans="1:5" ht="12.75">
      <c r="A1633" s="35" t="s">
        <v>59</v>
      </c>
      <c r="E1633" s="40" t="s">
        <v>5</v>
      </c>
    </row>
    <row r="1634" spans="1:5" ht="12.75">
      <c r="A1634" t="s">
        <v>60</v>
      </c>
      <c r="E1634" s="39" t="s">
        <v>7500</v>
      </c>
    </row>
    <row r="1635" spans="1:16" ht="12.75">
      <c r="A1635" t="s">
        <v>52</v>
      </c>
      <c s="34" t="s">
        <v>227</v>
      </c>
      <c s="34" t="s">
        <v>7501</v>
      </c>
      <c s="35" t="s">
        <v>5</v>
      </c>
      <c s="6" t="s">
        <v>7502</v>
      </c>
      <c s="36" t="s">
        <v>5415</v>
      </c>
      <c s="37">
        <v>2</v>
      </c>
      <c s="36">
        <v>0.00184</v>
      </c>
      <c s="36">
        <f>ROUND(G1635*H1635,6)</f>
      </c>
      <c r="L1635" s="38">
        <v>0</v>
      </c>
      <c s="32">
        <f>ROUND(ROUND(L1635,2)*ROUND(G1635,3),2)</f>
      </c>
      <c s="36" t="s">
        <v>5370</v>
      </c>
      <c>
        <f>(M1635*21)/100</f>
      </c>
      <c t="s">
        <v>27</v>
      </c>
    </row>
    <row r="1636" spans="1:5" ht="12.75">
      <c r="A1636" s="35" t="s">
        <v>58</v>
      </c>
      <c r="E1636" s="39" t="s">
        <v>7503</v>
      </c>
    </row>
    <row r="1637" spans="1:5" ht="12.75">
      <c r="A1637" s="35" t="s">
        <v>59</v>
      </c>
      <c r="E1637" s="40" t="s">
        <v>5</v>
      </c>
    </row>
    <row r="1638" spans="1:5" ht="12.75">
      <c r="A1638" t="s">
        <v>60</v>
      </c>
      <c r="E1638" s="39" t="s">
        <v>7504</v>
      </c>
    </row>
    <row r="1639" spans="1:16" ht="12.75">
      <c r="A1639" t="s">
        <v>52</v>
      </c>
      <c s="34" t="s">
        <v>231</v>
      </c>
      <c s="34" t="s">
        <v>8478</v>
      </c>
      <c s="35" t="s">
        <v>5</v>
      </c>
      <c s="6" t="s">
        <v>8479</v>
      </c>
      <c s="36" t="s">
        <v>101</v>
      </c>
      <c s="37">
        <v>2</v>
      </c>
      <c s="36">
        <v>0.00037</v>
      </c>
      <c s="36">
        <f>ROUND(G1639*H1639,6)</f>
      </c>
      <c r="L1639" s="38">
        <v>0</v>
      </c>
      <c s="32">
        <f>ROUND(ROUND(L1639,2)*ROUND(G1639,3),2)</f>
      </c>
      <c s="36" t="s">
        <v>5370</v>
      </c>
      <c>
        <f>(M1639*21)/100</f>
      </c>
      <c t="s">
        <v>27</v>
      </c>
    </row>
    <row r="1640" spans="1:5" ht="25.5">
      <c r="A1640" s="35" t="s">
        <v>58</v>
      </c>
      <c r="E1640" s="39" t="s">
        <v>8480</v>
      </c>
    </row>
    <row r="1641" spans="1:5" ht="12.75">
      <c r="A1641" s="35" t="s">
        <v>59</v>
      </c>
      <c r="E1641" s="40" t="s">
        <v>5</v>
      </c>
    </row>
    <row r="1642" spans="1:5" ht="89.25">
      <c r="A1642" t="s">
        <v>60</v>
      </c>
      <c r="E1642" s="39" t="s">
        <v>7508</v>
      </c>
    </row>
    <row r="1643" spans="1:16" ht="12.75">
      <c r="A1643" t="s">
        <v>52</v>
      </c>
      <c s="34" t="s">
        <v>235</v>
      </c>
      <c s="34" t="s">
        <v>7512</v>
      </c>
      <c s="35" t="s">
        <v>5</v>
      </c>
      <c s="6" t="s">
        <v>7513</v>
      </c>
      <c s="36" t="s">
        <v>101</v>
      </c>
      <c s="37">
        <v>2</v>
      </c>
      <c s="36">
        <v>0.00028</v>
      </c>
      <c s="36">
        <f>ROUND(G1643*H1643,6)</f>
      </c>
      <c r="L1643" s="38">
        <v>0</v>
      </c>
      <c s="32">
        <f>ROUND(ROUND(L1643,2)*ROUND(G1643,3),2)</f>
      </c>
      <c s="36" t="s">
        <v>5370</v>
      </c>
      <c>
        <f>(M1643*21)/100</f>
      </c>
      <c t="s">
        <v>27</v>
      </c>
    </row>
    <row r="1644" spans="1:5" ht="12.75">
      <c r="A1644" s="35" t="s">
        <v>58</v>
      </c>
      <c r="E1644" s="39" t="s">
        <v>7514</v>
      </c>
    </row>
    <row r="1645" spans="1:5" ht="12.75">
      <c r="A1645" s="35" t="s">
        <v>59</v>
      </c>
      <c r="E1645" s="40" t="s">
        <v>5</v>
      </c>
    </row>
    <row r="1646" spans="1:5" ht="89.25">
      <c r="A1646" t="s">
        <v>60</v>
      </c>
      <c r="E1646" s="39" t="s">
        <v>7508</v>
      </c>
    </row>
    <row r="1647" spans="1:16" ht="12.75">
      <c r="A1647" t="s">
        <v>52</v>
      </c>
      <c s="34" t="s">
        <v>239</v>
      </c>
      <c s="34" t="s">
        <v>7518</v>
      </c>
      <c s="35" t="s">
        <v>5</v>
      </c>
      <c s="6" t="s">
        <v>7519</v>
      </c>
      <c s="36" t="s">
        <v>101</v>
      </c>
      <c s="37">
        <v>1</v>
      </c>
      <c s="36">
        <v>9E-05</v>
      </c>
      <c s="36">
        <f>ROUND(G1647*H1647,6)</f>
      </c>
      <c r="L1647" s="38">
        <v>0</v>
      </c>
      <c s="32">
        <f>ROUND(ROUND(L1647,2)*ROUND(G1647,3),2)</f>
      </c>
      <c s="36" t="s">
        <v>5370</v>
      </c>
      <c>
        <f>(M1647*21)/100</f>
      </c>
      <c t="s">
        <v>27</v>
      </c>
    </row>
    <row r="1648" spans="1:5" ht="12.75">
      <c r="A1648" s="35" t="s">
        <v>58</v>
      </c>
      <c r="E1648" s="39" t="s">
        <v>7520</v>
      </c>
    </row>
    <row r="1649" spans="1:5" ht="12.75">
      <c r="A1649" s="35" t="s">
        <v>59</v>
      </c>
      <c r="E1649" s="40" t="s">
        <v>5</v>
      </c>
    </row>
    <row r="1650" spans="1:5" ht="12.75">
      <c r="A1650" t="s">
        <v>60</v>
      </c>
      <c r="E1650" s="39" t="s">
        <v>5</v>
      </c>
    </row>
    <row r="1651" spans="1:16" ht="12.75">
      <c r="A1651" t="s">
        <v>52</v>
      </c>
      <c s="34" t="s">
        <v>243</v>
      </c>
      <c s="34" t="s">
        <v>7521</v>
      </c>
      <c s="35" t="s">
        <v>5</v>
      </c>
      <c s="6" t="s">
        <v>7522</v>
      </c>
      <c s="36" t="s">
        <v>737</v>
      </c>
      <c s="37">
        <v>0.285</v>
      </c>
      <c s="36">
        <v>0</v>
      </c>
      <c s="36">
        <f>ROUND(G1651*H1651,6)</f>
      </c>
      <c r="L1651" s="38">
        <v>0</v>
      </c>
      <c s="32">
        <f>ROUND(ROUND(L1651,2)*ROUND(G1651,3),2)</f>
      </c>
      <c s="36" t="s">
        <v>5370</v>
      </c>
      <c>
        <f>(M1651*21)/100</f>
      </c>
      <c t="s">
        <v>27</v>
      </c>
    </row>
    <row r="1652" spans="1:5" ht="25.5">
      <c r="A1652" s="35" t="s">
        <v>58</v>
      </c>
      <c r="E1652" s="39" t="s">
        <v>7523</v>
      </c>
    </row>
    <row r="1653" spans="1:5" ht="12.75">
      <c r="A1653" s="35" t="s">
        <v>59</v>
      </c>
      <c r="E1653" s="40" t="s">
        <v>5</v>
      </c>
    </row>
    <row r="1654" spans="1:5" ht="114.75">
      <c r="A1654" t="s">
        <v>60</v>
      </c>
      <c r="E1654" s="39" t="s">
        <v>7524</v>
      </c>
    </row>
    <row r="1655" spans="1:13" ht="12.75">
      <c r="A1655" t="s">
        <v>49</v>
      </c>
      <c r="C1655" s="31" t="s">
        <v>7525</v>
      </c>
      <c r="E1655" s="33" t="s">
        <v>7526</v>
      </c>
      <c r="J1655" s="32">
        <f>0</f>
      </c>
      <c s="32">
        <f>0</f>
      </c>
      <c s="32">
        <f>0+L1656+L1660</f>
      </c>
      <c s="32">
        <f>0+M1656+M1660</f>
      </c>
    </row>
    <row r="1656" spans="1:16" ht="25.5">
      <c r="A1656" t="s">
        <v>52</v>
      </c>
      <c s="34" t="s">
        <v>248</v>
      </c>
      <c s="34" t="s">
        <v>7531</v>
      </c>
      <c s="35" t="s">
        <v>5</v>
      </c>
      <c s="6" t="s">
        <v>7532</v>
      </c>
      <c s="36" t="s">
        <v>5415</v>
      </c>
      <c s="37">
        <v>2</v>
      </c>
      <c s="36">
        <v>0.01665</v>
      </c>
      <c s="36">
        <f>ROUND(G1656*H1656,6)</f>
      </c>
      <c r="L1656" s="38">
        <v>0</v>
      </c>
      <c s="32">
        <f>ROUND(ROUND(L1656,2)*ROUND(G1656,3),2)</f>
      </c>
      <c s="36" t="s">
        <v>5370</v>
      </c>
      <c>
        <f>(M1656*21)/100</f>
      </c>
      <c t="s">
        <v>27</v>
      </c>
    </row>
    <row r="1657" spans="1:5" ht="25.5">
      <c r="A1657" s="35" t="s">
        <v>58</v>
      </c>
      <c r="E1657" s="39" t="s">
        <v>7533</v>
      </c>
    </row>
    <row r="1658" spans="1:5" ht="12.75">
      <c r="A1658" s="35" t="s">
        <v>59</v>
      </c>
      <c r="E1658" s="40" t="s">
        <v>5</v>
      </c>
    </row>
    <row r="1659" spans="1:5" ht="89.25">
      <c r="A1659" t="s">
        <v>60</v>
      </c>
      <c r="E1659" s="39" t="s">
        <v>7530</v>
      </c>
    </row>
    <row r="1660" spans="1:16" ht="12.75">
      <c r="A1660" t="s">
        <v>52</v>
      </c>
      <c s="34" t="s">
        <v>252</v>
      </c>
      <c s="34" t="s">
        <v>7534</v>
      </c>
      <c s="35" t="s">
        <v>5</v>
      </c>
      <c s="6" t="s">
        <v>7535</v>
      </c>
      <c s="36" t="s">
        <v>737</v>
      </c>
      <c s="37">
        <v>0.033</v>
      </c>
      <c s="36">
        <v>0</v>
      </c>
      <c s="36">
        <f>ROUND(G1660*H1660,6)</f>
      </c>
      <c r="L1660" s="38">
        <v>0</v>
      </c>
      <c s="32">
        <f>ROUND(ROUND(L1660,2)*ROUND(G1660,3),2)</f>
      </c>
      <c s="36" t="s">
        <v>5370</v>
      </c>
      <c>
        <f>(M1660*21)/100</f>
      </c>
      <c t="s">
        <v>27</v>
      </c>
    </row>
    <row r="1661" spans="1:5" ht="38.25">
      <c r="A1661" s="35" t="s">
        <v>58</v>
      </c>
      <c r="E1661" s="39" t="s">
        <v>7536</v>
      </c>
    </row>
    <row r="1662" spans="1:5" ht="12.75">
      <c r="A1662" s="35" t="s">
        <v>59</v>
      </c>
      <c r="E1662" s="40" t="s">
        <v>5</v>
      </c>
    </row>
    <row r="1663" spans="1:5" ht="114.75">
      <c r="A1663" t="s">
        <v>60</v>
      </c>
      <c r="E1663" s="39" t="s">
        <v>7537</v>
      </c>
    </row>
    <row r="1664" spans="1:13" ht="12.75">
      <c r="A1664" t="s">
        <v>49</v>
      </c>
      <c r="C1664" s="31" t="s">
        <v>7538</v>
      </c>
      <c r="E1664" s="33" t="s">
        <v>7539</v>
      </c>
      <c r="J1664" s="32">
        <f>0</f>
      </c>
      <c s="32">
        <f>0</f>
      </c>
      <c s="32">
        <f>0+L1665+L1669</f>
      </c>
      <c s="32">
        <f>0+M1665+M1669</f>
      </c>
    </row>
    <row r="1665" spans="1:16" ht="25.5">
      <c r="A1665" t="s">
        <v>52</v>
      </c>
      <c s="34" t="s">
        <v>256</v>
      </c>
      <c s="34" t="s">
        <v>8481</v>
      </c>
      <c s="35" t="s">
        <v>5</v>
      </c>
      <c s="6" t="s">
        <v>8482</v>
      </c>
      <c s="36" t="s">
        <v>101</v>
      </c>
      <c s="37">
        <v>1</v>
      </c>
      <c s="36">
        <v>0.00025</v>
      </c>
      <c s="36">
        <f>ROUND(G1665*H1665,6)</f>
      </c>
      <c r="L1665" s="38">
        <v>0</v>
      </c>
      <c s="32">
        <f>ROUND(ROUND(L1665,2)*ROUND(G1665,3),2)</f>
      </c>
      <c s="36" t="s">
        <v>5370</v>
      </c>
      <c>
        <f>(M1665*21)/100</f>
      </c>
      <c t="s">
        <v>27</v>
      </c>
    </row>
    <row r="1666" spans="1:5" ht="25.5">
      <c r="A1666" s="35" t="s">
        <v>58</v>
      </c>
      <c r="E1666" s="39" t="s">
        <v>8483</v>
      </c>
    </row>
    <row r="1667" spans="1:5" ht="12.75">
      <c r="A1667" s="35" t="s">
        <v>59</v>
      </c>
      <c r="E1667" s="40" t="s">
        <v>5</v>
      </c>
    </row>
    <row r="1668" spans="1:5" ht="12.75">
      <c r="A1668" t="s">
        <v>60</v>
      </c>
      <c r="E1668" s="39" t="s">
        <v>5</v>
      </c>
    </row>
    <row r="1669" spans="1:16" ht="25.5">
      <c r="A1669" t="s">
        <v>52</v>
      </c>
      <c s="34" t="s">
        <v>260</v>
      </c>
      <c s="34" t="s">
        <v>7546</v>
      </c>
      <c s="35" t="s">
        <v>5</v>
      </c>
      <c s="6" t="s">
        <v>7547</v>
      </c>
      <c s="36" t="s">
        <v>101</v>
      </c>
      <c s="37">
        <v>2</v>
      </c>
      <c s="36">
        <v>0.00035</v>
      </c>
      <c s="36">
        <f>ROUND(G1669*H1669,6)</f>
      </c>
      <c r="L1669" s="38">
        <v>0</v>
      </c>
      <c s="32">
        <f>ROUND(ROUND(L1669,2)*ROUND(G1669,3),2)</f>
      </c>
      <c s="36" t="s">
        <v>5370</v>
      </c>
      <c>
        <f>(M1669*21)/100</f>
      </c>
      <c t="s">
        <v>27</v>
      </c>
    </row>
    <row r="1670" spans="1:5" ht="25.5">
      <c r="A1670" s="35" t="s">
        <v>58</v>
      </c>
      <c r="E1670" s="39" t="s">
        <v>7548</v>
      </c>
    </row>
    <row r="1671" spans="1:5" ht="12.75">
      <c r="A1671" s="35" t="s">
        <v>59</v>
      </c>
      <c r="E1671" s="40" t="s">
        <v>5</v>
      </c>
    </row>
    <row r="1672" spans="1:5" ht="12.75">
      <c r="A1672" t="s">
        <v>60</v>
      </c>
      <c r="E1672" s="39" t="s">
        <v>5</v>
      </c>
    </row>
    <row r="1673" spans="1:13" ht="12.75">
      <c r="A1673" t="s">
        <v>46</v>
      </c>
      <c r="C1673" s="31" t="s">
        <v>8484</v>
      </c>
      <c r="E1673" s="33" t="s">
        <v>8485</v>
      </c>
      <c r="J1673" s="32">
        <f>0+J1674+J1787</f>
      </c>
      <c s="32">
        <f>0+K1674+K1787</f>
      </c>
      <c s="32">
        <f>0+L1674+L1787</f>
      </c>
      <c s="32">
        <f>0+M1674+M1787</f>
      </c>
    </row>
    <row r="1674" spans="1:13" ht="12.75">
      <c r="A1674" t="s">
        <v>49</v>
      </c>
      <c r="C1674" s="31" t="s">
        <v>7717</v>
      </c>
      <c r="E1674" s="33" t="s">
        <v>7718</v>
      </c>
      <c r="J1674" s="32">
        <f>0</f>
      </c>
      <c s="32">
        <f>0</f>
      </c>
      <c s="32">
        <f>0+L1675+L1679+L1683+L1687+L1691+L1695+L1699+L1703+L1707+L1711+L1715+L1719+L1723+L1727+L1731+L1735+L1739+L1743+L1747+L1751+L1755+L1759+L1763+L1767+L1771+L1775+L1779+L1783</f>
      </c>
      <c s="32">
        <f>0+M1675+M1679+M1683+M1687+M1691+M1695+M1699+M1703+M1707+M1711+M1715+M1719+M1723+M1727+M1731+M1735+M1739+M1743+M1747+M1751+M1755+M1759+M1763+M1767+M1771+M1775+M1779+M1783</f>
      </c>
    </row>
    <row r="1675" spans="1:16" ht="12.75">
      <c r="A1675" t="s">
        <v>52</v>
      </c>
      <c s="34" t="s">
        <v>53</v>
      </c>
      <c s="34" t="s">
        <v>8486</v>
      </c>
      <c s="35" t="s">
        <v>5</v>
      </c>
      <c s="6" t="s">
        <v>8487</v>
      </c>
      <c s="36" t="s">
        <v>101</v>
      </c>
      <c s="37">
        <v>21</v>
      </c>
      <c s="36">
        <v>0</v>
      </c>
      <c s="36">
        <f>ROUND(G1675*H1675,6)</f>
      </c>
      <c r="L1675" s="38">
        <v>0</v>
      </c>
      <c s="32">
        <f>ROUND(ROUND(L1675,2)*ROUND(G1675,3),2)</f>
      </c>
      <c s="36" t="s">
        <v>8488</v>
      </c>
      <c>
        <f>(M1675*21)/100</f>
      </c>
      <c t="s">
        <v>27</v>
      </c>
    </row>
    <row r="1676" spans="1:5" ht="25.5">
      <c r="A1676" s="35" t="s">
        <v>58</v>
      </c>
      <c r="E1676" s="39" t="s">
        <v>8489</v>
      </c>
    </row>
    <row r="1677" spans="1:5" ht="12.75">
      <c r="A1677" s="35" t="s">
        <v>59</v>
      </c>
      <c r="E1677" s="40" t="s">
        <v>5</v>
      </c>
    </row>
    <row r="1678" spans="1:5" ht="12.75">
      <c r="A1678" t="s">
        <v>60</v>
      </c>
      <c r="E1678" s="39" t="s">
        <v>5</v>
      </c>
    </row>
    <row r="1679" spans="1:16" ht="12.75">
      <c r="A1679" t="s">
        <v>52</v>
      </c>
      <c s="34" t="s">
        <v>27</v>
      </c>
      <c s="34" t="s">
        <v>7719</v>
      </c>
      <c s="35" t="s">
        <v>5</v>
      </c>
      <c s="6" t="s">
        <v>7720</v>
      </c>
      <c s="36" t="s">
        <v>101</v>
      </c>
      <c s="37">
        <v>4</v>
      </c>
      <c s="36">
        <v>0</v>
      </c>
      <c s="36">
        <f>ROUND(G1679*H1679,6)</f>
      </c>
      <c r="L1679" s="38">
        <v>0</v>
      </c>
      <c s="32">
        <f>ROUND(ROUND(L1679,2)*ROUND(G1679,3),2)</f>
      </c>
      <c s="36" t="s">
        <v>5370</v>
      </c>
      <c>
        <f>(M1679*21)/100</f>
      </c>
      <c t="s">
        <v>27</v>
      </c>
    </row>
    <row r="1680" spans="1:5" ht="25.5">
      <c r="A1680" s="35" t="s">
        <v>58</v>
      </c>
      <c r="E1680" s="39" t="s">
        <v>7721</v>
      </c>
    </row>
    <row r="1681" spans="1:5" ht="12.75">
      <c r="A1681" s="35" t="s">
        <v>59</v>
      </c>
      <c r="E1681" s="40" t="s">
        <v>5</v>
      </c>
    </row>
    <row r="1682" spans="1:5" ht="12.75">
      <c r="A1682" t="s">
        <v>60</v>
      </c>
      <c r="E1682" s="39" t="s">
        <v>5</v>
      </c>
    </row>
    <row r="1683" spans="1:16" ht="12.75">
      <c r="A1683" t="s">
        <v>52</v>
      </c>
      <c s="34" t="s">
        <v>26</v>
      </c>
      <c s="34" t="s">
        <v>8490</v>
      </c>
      <c s="35" t="s">
        <v>5</v>
      </c>
      <c s="6" t="s">
        <v>8491</v>
      </c>
      <c s="36" t="s">
        <v>101</v>
      </c>
      <c s="37">
        <v>2</v>
      </c>
      <c s="36">
        <v>0</v>
      </c>
      <c s="36">
        <f>ROUND(G1683*H1683,6)</f>
      </c>
      <c r="L1683" s="38">
        <v>0</v>
      </c>
      <c s="32">
        <f>ROUND(ROUND(L1683,2)*ROUND(G1683,3),2)</f>
      </c>
      <c s="36" t="s">
        <v>5370</v>
      </c>
      <c>
        <f>(M1683*21)/100</f>
      </c>
      <c t="s">
        <v>27</v>
      </c>
    </row>
    <row r="1684" spans="1:5" ht="25.5">
      <c r="A1684" s="35" t="s">
        <v>58</v>
      </c>
      <c r="E1684" s="39" t="s">
        <v>8492</v>
      </c>
    </row>
    <row r="1685" spans="1:5" ht="12.75">
      <c r="A1685" s="35" t="s">
        <v>59</v>
      </c>
      <c r="E1685" s="40" t="s">
        <v>5</v>
      </c>
    </row>
    <row r="1686" spans="1:5" ht="12.75">
      <c r="A1686" t="s">
        <v>60</v>
      </c>
      <c r="E1686" s="39" t="s">
        <v>5</v>
      </c>
    </row>
    <row r="1687" spans="1:16" ht="12.75">
      <c r="A1687" t="s">
        <v>52</v>
      </c>
      <c s="34" t="s">
        <v>70</v>
      </c>
      <c s="34" t="s">
        <v>8493</v>
      </c>
      <c s="35" t="s">
        <v>5</v>
      </c>
      <c s="6" t="s">
        <v>8494</v>
      </c>
      <c s="36" t="s">
        <v>101</v>
      </c>
      <c s="37">
        <v>3</v>
      </c>
      <c s="36">
        <v>0</v>
      </c>
      <c s="36">
        <f>ROUND(G1687*H1687,6)</f>
      </c>
      <c r="L1687" s="38">
        <v>0</v>
      </c>
      <c s="32">
        <f>ROUND(ROUND(L1687,2)*ROUND(G1687,3),2)</f>
      </c>
      <c s="36" t="s">
        <v>5370</v>
      </c>
      <c>
        <f>(M1687*21)/100</f>
      </c>
      <c t="s">
        <v>27</v>
      </c>
    </row>
    <row r="1688" spans="1:5" ht="25.5">
      <c r="A1688" s="35" t="s">
        <v>58</v>
      </c>
      <c r="E1688" s="39" t="s">
        <v>8495</v>
      </c>
    </row>
    <row r="1689" spans="1:5" ht="12.75">
      <c r="A1689" s="35" t="s">
        <v>59</v>
      </c>
      <c r="E1689" s="40" t="s">
        <v>5</v>
      </c>
    </row>
    <row r="1690" spans="1:5" ht="12.75">
      <c r="A1690" t="s">
        <v>60</v>
      </c>
      <c r="E1690" s="39" t="s">
        <v>5</v>
      </c>
    </row>
    <row r="1691" spans="1:16" ht="12.75">
      <c r="A1691" t="s">
        <v>52</v>
      </c>
      <c s="34" t="s">
        <v>73</v>
      </c>
      <c s="34" t="s">
        <v>8496</v>
      </c>
      <c s="35" t="s">
        <v>5</v>
      </c>
      <c s="6" t="s">
        <v>8497</v>
      </c>
      <c s="36" t="s">
        <v>101</v>
      </c>
      <c s="37">
        <v>3</v>
      </c>
      <c s="36">
        <v>0</v>
      </c>
      <c s="36">
        <f>ROUND(G1691*H1691,6)</f>
      </c>
      <c r="L1691" s="38">
        <v>0</v>
      </c>
      <c s="32">
        <f>ROUND(ROUND(L1691,2)*ROUND(G1691,3),2)</f>
      </c>
      <c s="36" t="s">
        <v>5370</v>
      </c>
      <c>
        <f>(M1691*21)/100</f>
      </c>
      <c t="s">
        <v>27</v>
      </c>
    </row>
    <row r="1692" spans="1:5" ht="25.5">
      <c r="A1692" s="35" t="s">
        <v>58</v>
      </c>
      <c r="E1692" s="39" t="s">
        <v>8498</v>
      </c>
    </row>
    <row r="1693" spans="1:5" ht="12.75">
      <c r="A1693" s="35" t="s">
        <v>59</v>
      </c>
      <c r="E1693" s="40" t="s">
        <v>5</v>
      </c>
    </row>
    <row r="1694" spans="1:5" ht="12.75">
      <c r="A1694" t="s">
        <v>60</v>
      </c>
      <c r="E1694" s="39" t="s">
        <v>5</v>
      </c>
    </row>
    <row r="1695" spans="1:16" ht="25.5">
      <c r="A1695" t="s">
        <v>52</v>
      </c>
      <c s="34" t="s">
        <v>75</v>
      </c>
      <c s="34" t="s">
        <v>8499</v>
      </c>
      <c s="35" t="s">
        <v>5</v>
      </c>
      <c s="6" t="s">
        <v>8500</v>
      </c>
      <c s="36" t="s">
        <v>101</v>
      </c>
      <c s="37">
        <v>20</v>
      </c>
      <c s="36">
        <v>0</v>
      </c>
      <c s="36">
        <f>ROUND(G1695*H1695,6)</f>
      </c>
      <c r="L1695" s="38">
        <v>0</v>
      </c>
      <c s="32">
        <f>ROUND(ROUND(L1695,2)*ROUND(G1695,3),2)</f>
      </c>
      <c s="36" t="s">
        <v>8488</v>
      </c>
      <c>
        <f>(M1695*21)/100</f>
      </c>
      <c t="s">
        <v>27</v>
      </c>
    </row>
    <row r="1696" spans="1:5" ht="12.75">
      <c r="A1696" s="35" t="s">
        <v>58</v>
      </c>
      <c r="E1696" s="39" t="s">
        <v>8501</v>
      </c>
    </row>
    <row r="1697" spans="1:5" ht="12.75">
      <c r="A1697" s="35" t="s">
        <v>59</v>
      </c>
      <c r="E1697" s="40" t="s">
        <v>5</v>
      </c>
    </row>
    <row r="1698" spans="1:5" ht="12.75">
      <c r="A1698" t="s">
        <v>60</v>
      </c>
      <c r="E1698" s="39" t="s">
        <v>5</v>
      </c>
    </row>
    <row r="1699" spans="1:16" ht="12.75">
      <c r="A1699" t="s">
        <v>52</v>
      </c>
      <c s="34" t="s">
        <v>80</v>
      </c>
      <c s="34" t="s">
        <v>8502</v>
      </c>
      <c s="35" t="s">
        <v>5</v>
      </c>
      <c s="6" t="s">
        <v>8503</v>
      </c>
      <c s="36" t="s">
        <v>101</v>
      </c>
      <c s="37">
        <v>0.5</v>
      </c>
      <c s="36">
        <v>0</v>
      </c>
      <c s="36">
        <f>ROUND(G1699*H1699,6)</f>
      </c>
      <c r="L1699" s="38">
        <v>0</v>
      </c>
      <c s="32">
        <f>ROUND(ROUND(L1699,2)*ROUND(G1699,3),2)</f>
      </c>
      <c s="36" t="s">
        <v>8488</v>
      </c>
      <c>
        <f>(M1699*21)/100</f>
      </c>
      <c t="s">
        <v>27</v>
      </c>
    </row>
    <row r="1700" spans="1:5" ht="12.75">
      <c r="A1700" s="35" t="s">
        <v>58</v>
      </c>
      <c r="E1700" s="39" t="s">
        <v>8503</v>
      </c>
    </row>
    <row r="1701" spans="1:5" ht="12.75">
      <c r="A1701" s="35" t="s">
        <v>59</v>
      </c>
      <c r="E1701" s="40" t="s">
        <v>5</v>
      </c>
    </row>
    <row r="1702" spans="1:5" ht="12.75">
      <c r="A1702" t="s">
        <v>60</v>
      </c>
      <c r="E1702" s="39" t="s">
        <v>5</v>
      </c>
    </row>
    <row r="1703" spans="1:16" ht="25.5">
      <c r="A1703" t="s">
        <v>52</v>
      </c>
      <c s="34" t="s">
        <v>84</v>
      </c>
      <c s="34" t="s">
        <v>8504</v>
      </c>
      <c s="35" t="s">
        <v>5</v>
      </c>
      <c s="6" t="s">
        <v>8505</v>
      </c>
      <c s="36" t="s">
        <v>101</v>
      </c>
      <c s="37">
        <v>2</v>
      </c>
      <c s="36">
        <v>0</v>
      </c>
      <c s="36">
        <f>ROUND(G1703*H1703,6)</f>
      </c>
      <c r="L1703" s="38">
        <v>0</v>
      </c>
      <c s="32">
        <f>ROUND(ROUND(L1703,2)*ROUND(G1703,3),2)</f>
      </c>
      <c s="36" t="s">
        <v>8488</v>
      </c>
      <c>
        <f>(M1703*21)/100</f>
      </c>
      <c t="s">
        <v>27</v>
      </c>
    </row>
    <row r="1704" spans="1:5" ht="25.5">
      <c r="A1704" s="35" t="s">
        <v>58</v>
      </c>
      <c r="E1704" s="39" t="s">
        <v>8505</v>
      </c>
    </row>
    <row r="1705" spans="1:5" ht="12.75">
      <c r="A1705" s="35" t="s">
        <v>59</v>
      </c>
      <c r="E1705" s="40" t="s">
        <v>5</v>
      </c>
    </row>
    <row r="1706" spans="1:5" ht="12.75">
      <c r="A1706" t="s">
        <v>60</v>
      </c>
      <c r="E1706" s="39" t="s">
        <v>5</v>
      </c>
    </row>
    <row r="1707" spans="1:16" ht="12.75">
      <c r="A1707" t="s">
        <v>52</v>
      </c>
      <c s="34" t="s">
        <v>89</v>
      </c>
      <c s="34" t="s">
        <v>8506</v>
      </c>
      <c s="35" t="s">
        <v>5</v>
      </c>
      <c s="6" t="s">
        <v>8507</v>
      </c>
      <c s="36" t="s">
        <v>101</v>
      </c>
      <c s="37">
        <v>2</v>
      </c>
      <c s="36">
        <v>0</v>
      </c>
      <c s="36">
        <f>ROUND(G1707*H1707,6)</f>
      </c>
      <c r="L1707" s="38">
        <v>0</v>
      </c>
      <c s="32">
        <f>ROUND(ROUND(L1707,2)*ROUND(G1707,3),2)</f>
      </c>
      <c s="36" t="s">
        <v>8488</v>
      </c>
      <c>
        <f>(M1707*21)/100</f>
      </c>
      <c t="s">
        <v>27</v>
      </c>
    </row>
    <row r="1708" spans="1:5" ht="25.5">
      <c r="A1708" s="35" t="s">
        <v>58</v>
      </c>
      <c r="E1708" s="39" t="s">
        <v>8508</v>
      </c>
    </row>
    <row r="1709" spans="1:5" ht="12.75">
      <c r="A1709" s="35" t="s">
        <v>59</v>
      </c>
      <c r="E1709" s="40" t="s">
        <v>5</v>
      </c>
    </row>
    <row r="1710" spans="1:5" ht="12.75">
      <c r="A1710" t="s">
        <v>60</v>
      </c>
      <c r="E1710" s="39" t="s">
        <v>5</v>
      </c>
    </row>
    <row r="1711" spans="1:16" ht="12.75">
      <c r="A1711" t="s">
        <v>52</v>
      </c>
      <c s="34" t="s">
        <v>93</v>
      </c>
      <c s="34" t="s">
        <v>8509</v>
      </c>
      <c s="35" t="s">
        <v>5</v>
      </c>
      <c s="6" t="s">
        <v>8510</v>
      </c>
      <c s="36" t="s">
        <v>101</v>
      </c>
      <c s="37">
        <v>1</v>
      </c>
      <c s="36">
        <v>0</v>
      </c>
      <c s="36">
        <f>ROUND(G1711*H1711,6)</f>
      </c>
      <c r="L1711" s="38">
        <v>0</v>
      </c>
      <c s="32">
        <f>ROUND(ROUND(L1711,2)*ROUND(G1711,3),2)</f>
      </c>
      <c s="36" t="s">
        <v>8488</v>
      </c>
      <c>
        <f>(M1711*21)/100</f>
      </c>
      <c t="s">
        <v>27</v>
      </c>
    </row>
    <row r="1712" spans="1:5" ht="38.25">
      <c r="A1712" s="35" t="s">
        <v>58</v>
      </c>
      <c r="E1712" s="39" t="s">
        <v>8511</v>
      </c>
    </row>
    <row r="1713" spans="1:5" ht="12.75">
      <c r="A1713" s="35" t="s">
        <v>59</v>
      </c>
      <c r="E1713" s="40" t="s">
        <v>5</v>
      </c>
    </row>
    <row r="1714" spans="1:5" ht="12.75">
      <c r="A1714" t="s">
        <v>60</v>
      </c>
      <c r="E1714" s="39" t="s">
        <v>5</v>
      </c>
    </row>
    <row r="1715" spans="1:16" ht="25.5">
      <c r="A1715" t="s">
        <v>52</v>
      </c>
      <c s="34" t="s">
        <v>98</v>
      </c>
      <c s="34" t="s">
        <v>8512</v>
      </c>
      <c s="35" t="s">
        <v>5</v>
      </c>
      <c s="6" t="s">
        <v>8513</v>
      </c>
      <c s="36" t="s">
        <v>101</v>
      </c>
      <c s="37">
        <v>2</v>
      </c>
      <c s="36">
        <v>0.015</v>
      </c>
      <c s="36">
        <f>ROUND(G1715*H1715,6)</f>
      </c>
      <c r="L1715" s="38">
        <v>0</v>
      </c>
      <c s="32">
        <f>ROUND(ROUND(L1715,2)*ROUND(G1715,3),2)</f>
      </c>
      <c s="36" t="s">
        <v>57</v>
      </c>
      <c>
        <f>(M1715*21)/100</f>
      </c>
      <c t="s">
        <v>27</v>
      </c>
    </row>
    <row r="1716" spans="1:5" ht="38.25">
      <c r="A1716" s="35" t="s">
        <v>58</v>
      </c>
      <c r="E1716" s="39" t="s">
        <v>8514</v>
      </c>
    </row>
    <row r="1717" spans="1:5" ht="12.75">
      <c r="A1717" s="35" t="s">
        <v>59</v>
      </c>
      <c r="E1717" s="40" t="s">
        <v>5</v>
      </c>
    </row>
    <row r="1718" spans="1:5" ht="12.75">
      <c r="A1718" t="s">
        <v>60</v>
      </c>
      <c r="E1718" s="39" t="s">
        <v>5</v>
      </c>
    </row>
    <row r="1719" spans="1:16" ht="25.5">
      <c r="A1719" t="s">
        <v>52</v>
      </c>
      <c s="34" t="s">
        <v>103</v>
      </c>
      <c s="34" t="s">
        <v>8515</v>
      </c>
      <c s="35" t="s">
        <v>5</v>
      </c>
      <c s="6" t="s">
        <v>7722</v>
      </c>
      <c s="36" t="s">
        <v>101</v>
      </c>
      <c s="37">
        <v>1</v>
      </c>
      <c s="36">
        <v>0.015</v>
      </c>
      <c s="36">
        <f>ROUND(G1719*H1719,6)</f>
      </c>
      <c r="L1719" s="38">
        <v>0</v>
      </c>
      <c s="32">
        <f>ROUND(ROUND(L1719,2)*ROUND(G1719,3),2)</f>
      </c>
      <c s="36" t="s">
        <v>57</v>
      </c>
      <c>
        <f>(M1719*21)/100</f>
      </c>
      <c t="s">
        <v>27</v>
      </c>
    </row>
    <row r="1720" spans="1:5" ht="38.25">
      <c r="A1720" s="35" t="s">
        <v>58</v>
      </c>
      <c r="E1720" s="39" t="s">
        <v>7723</v>
      </c>
    </row>
    <row r="1721" spans="1:5" ht="12.75">
      <c r="A1721" s="35" t="s">
        <v>59</v>
      </c>
      <c r="E1721" s="40" t="s">
        <v>5</v>
      </c>
    </row>
    <row r="1722" spans="1:5" ht="12.75">
      <c r="A1722" t="s">
        <v>60</v>
      </c>
      <c r="E1722" s="39" t="s">
        <v>5</v>
      </c>
    </row>
    <row r="1723" spans="1:16" ht="25.5">
      <c r="A1723" t="s">
        <v>52</v>
      </c>
      <c s="34" t="s">
        <v>107</v>
      </c>
      <c s="34" t="s">
        <v>8516</v>
      </c>
      <c s="35" t="s">
        <v>5</v>
      </c>
      <c s="6" t="s">
        <v>8517</v>
      </c>
      <c s="36" t="s">
        <v>101</v>
      </c>
      <c s="37">
        <v>1</v>
      </c>
      <c s="36">
        <v>0.015</v>
      </c>
      <c s="36">
        <f>ROUND(G1723*H1723,6)</f>
      </c>
      <c r="L1723" s="38">
        <v>0</v>
      </c>
      <c s="32">
        <f>ROUND(ROUND(L1723,2)*ROUND(G1723,3),2)</f>
      </c>
      <c s="36" t="s">
        <v>57</v>
      </c>
      <c>
        <f>(M1723*21)/100</f>
      </c>
      <c t="s">
        <v>27</v>
      </c>
    </row>
    <row r="1724" spans="1:5" ht="38.25">
      <c r="A1724" s="35" t="s">
        <v>58</v>
      </c>
      <c r="E1724" s="39" t="s">
        <v>8518</v>
      </c>
    </row>
    <row r="1725" spans="1:5" ht="12.75">
      <c r="A1725" s="35" t="s">
        <v>59</v>
      </c>
      <c r="E1725" s="40" t="s">
        <v>5</v>
      </c>
    </row>
    <row r="1726" spans="1:5" ht="12.75">
      <c r="A1726" t="s">
        <v>60</v>
      </c>
      <c r="E1726" s="39" t="s">
        <v>5</v>
      </c>
    </row>
    <row r="1727" spans="1:16" ht="25.5">
      <c r="A1727" t="s">
        <v>52</v>
      </c>
      <c s="34" t="s">
        <v>111</v>
      </c>
      <c s="34" t="s">
        <v>8519</v>
      </c>
      <c s="35" t="s">
        <v>5</v>
      </c>
      <c s="6" t="s">
        <v>8520</v>
      </c>
      <c s="36" t="s">
        <v>101</v>
      </c>
      <c s="37">
        <v>1</v>
      </c>
      <c s="36">
        <v>0.015</v>
      </c>
      <c s="36">
        <f>ROUND(G1727*H1727,6)</f>
      </c>
      <c r="L1727" s="38">
        <v>0</v>
      </c>
      <c s="32">
        <f>ROUND(ROUND(L1727,2)*ROUND(G1727,3),2)</f>
      </c>
      <c s="36" t="s">
        <v>57</v>
      </c>
      <c>
        <f>(M1727*21)/100</f>
      </c>
      <c t="s">
        <v>27</v>
      </c>
    </row>
    <row r="1728" spans="1:5" ht="38.25">
      <c r="A1728" s="35" t="s">
        <v>58</v>
      </c>
      <c r="E1728" s="39" t="s">
        <v>8521</v>
      </c>
    </row>
    <row r="1729" spans="1:5" ht="12.75">
      <c r="A1729" s="35" t="s">
        <v>59</v>
      </c>
      <c r="E1729" s="40" t="s">
        <v>5</v>
      </c>
    </row>
    <row r="1730" spans="1:5" ht="12.75">
      <c r="A1730" t="s">
        <v>60</v>
      </c>
      <c r="E1730" s="39" t="s">
        <v>5</v>
      </c>
    </row>
    <row r="1731" spans="1:16" ht="25.5">
      <c r="A1731" t="s">
        <v>52</v>
      </c>
      <c s="34" t="s">
        <v>114</v>
      </c>
      <c s="34" t="s">
        <v>8522</v>
      </c>
      <c s="35" t="s">
        <v>5</v>
      </c>
      <c s="6" t="s">
        <v>8523</v>
      </c>
      <c s="36" t="s">
        <v>101</v>
      </c>
      <c s="37">
        <v>2</v>
      </c>
      <c s="36">
        <v>0.015</v>
      </c>
      <c s="36">
        <f>ROUND(G1731*H1731,6)</f>
      </c>
      <c r="L1731" s="38">
        <v>0</v>
      </c>
      <c s="32">
        <f>ROUND(ROUND(L1731,2)*ROUND(G1731,3),2)</f>
      </c>
      <c s="36" t="s">
        <v>57</v>
      </c>
      <c>
        <f>(M1731*21)/100</f>
      </c>
      <c t="s">
        <v>27</v>
      </c>
    </row>
    <row r="1732" spans="1:5" ht="51">
      <c r="A1732" s="35" t="s">
        <v>58</v>
      </c>
      <c r="E1732" s="39" t="s">
        <v>8524</v>
      </c>
    </row>
    <row r="1733" spans="1:5" ht="12.75">
      <c r="A1733" s="35" t="s">
        <v>59</v>
      </c>
      <c r="E1733" s="40" t="s">
        <v>5</v>
      </c>
    </row>
    <row r="1734" spans="1:5" ht="12.75">
      <c r="A1734" t="s">
        <v>60</v>
      </c>
      <c r="E1734" s="39" t="s">
        <v>5</v>
      </c>
    </row>
    <row r="1735" spans="1:16" ht="25.5">
      <c r="A1735" t="s">
        <v>52</v>
      </c>
      <c s="34" t="s">
        <v>118</v>
      </c>
      <c s="34" t="s">
        <v>8525</v>
      </c>
      <c s="35" t="s">
        <v>5</v>
      </c>
      <c s="6" t="s">
        <v>8526</v>
      </c>
      <c s="36" t="s">
        <v>101</v>
      </c>
      <c s="37">
        <v>2</v>
      </c>
      <c s="36">
        <v>0.015</v>
      </c>
      <c s="36">
        <f>ROUND(G1735*H1735,6)</f>
      </c>
      <c r="L1735" s="38">
        <v>0</v>
      </c>
      <c s="32">
        <f>ROUND(ROUND(L1735,2)*ROUND(G1735,3),2)</f>
      </c>
      <c s="36" t="s">
        <v>57</v>
      </c>
      <c>
        <f>(M1735*21)/100</f>
      </c>
      <c t="s">
        <v>27</v>
      </c>
    </row>
    <row r="1736" spans="1:5" ht="51">
      <c r="A1736" s="35" t="s">
        <v>58</v>
      </c>
      <c r="E1736" s="39" t="s">
        <v>8527</v>
      </c>
    </row>
    <row r="1737" spans="1:5" ht="12.75">
      <c r="A1737" s="35" t="s">
        <v>59</v>
      </c>
      <c r="E1737" s="40" t="s">
        <v>5</v>
      </c>
    </row>
    <row r="1738" spans="1:5" ht="12.75">
      <c r="A1738" t="s">
        <v>60</v>
      </c>
      <c r="E1738" s="39" t="s">
        <v>5</v>
      </c>
    </row>
    <row r="1739" spans="1:16" ht="38.25">
      <c r="A1739" t="s">
        <v>52</v>
      </c>
      <c s="34" t="s">
        <v>122</v>
      </c>
      <c s="34" t="s">
        <v>8528</v>
      </c>
      <c s="35" t="s">
        <v>5</v>
      </c>
      <c s="6" t="s">
        <v>8529</v>
      </c>
      <c s="36" t="s">
        <v>101</v>
      </c>
      <c s="37">
        <v>1</v>
      </c>
      <c s="36">
        <v>0.015</v>
      </c>
      <c s="36">
        <f>ROUND(G1739*H1739,6)</f>
      </c>
      <c r="L1739" s="38">
        <v>0</v>
      </c>
      <c s="32">
        <f>ROUND(ROUND(L1739,2)*ROUND(G1739,3),2)</f>
      </c>
      <c s="36" t="s">
        <v>57</v>
      </c>
      <c>
        <f>(M1739*21)/100</f>
      </c>
      <c t="s">
        <v>27</v>
      </c>
    </row>
    <row r="1740" spans="1:5" ht="38.25">
      <c r="A1740" s="35" t="s">
        <v>58</v>
      </c>
      <c r="E1740" s="39" t="s">
        <v>8530</v>
      </c>
    </row>
    <row r="1741" spans="1:5" ht="12.75">
      <c r="A1741" s="35" t="s">
        <v>59</v>
      </c>
      <c r="E1741" s="40" t="s">
        <v>5</v>
      </c>
    </row>
    <row r="1742" spans="1:5" ht="12.75">
      <c r="A1742" t="s">
        <v>60</v>
      </c>
      <c r="E1742" s="39" t="s">
        <v>5</v>
      </c>
    </row>
    <row r="1743" spans="1:16" ht="12.75">
      <c r="A1743" t="s">
        <v>52</v>
      </c>
      <c s="34" t="s">
        <v>126</v>
      </c>
      <c s="34" t="s">
        <v>8531</v>
      </c>
      <c s="35" t="s">
        <v>5</v>
      </c>
      <c s="6" t="s">
        <v>8532</v>
      </c>
      <c s="36" t="s">
        <v>101</v>
      </c>
      <c s="37">
        <v>2</v>
      </c>
      <c s="36">
        <v>0</v>
      </c>
      <c s="36">
        <f>ROUND(G1743*H1743,6)</f>
      </c>
      <c r="L1743" s="38">
        <v>0</v>
      </c>
      <c s="32">
        <f>ROUND(ROUND(L1743,2)*ROUND(G1743,3),2)</f>
      </c>
      <c s="36" t="s">
        <v>57</v>
      </c>
      <c>
        <f>(M1743*21)/100</f>
      </c>
      <c t="s">
        <v>27</v>
      </c>
    </row>
    <row r="1744" spans="1:5" ht="12.75">
      <c r="A1744" s="35" t="s">
        <v>58</v>
      </c>
      <c r="E1744" s="39" t="s">
        <v>8532</v>
      </c>
    </row>
    <row r="1745" spans="1:5" ht="12.75">
      <c r="A1745" s="35" t="s">
        <v>59</v>
      </c>
      <c r="E1745" s="40" t="s">
        <v>5</v>
      </c>
    </row>
    <row r="1746" spans="1:5" ht="12.75">
      <c r="A1746" t="s">
        <v>60</v>
      </c>
      <c r="E1746" s="39" t="s">
        <v>5</v>
      </c>
    </row>
    <row r="1747" spans="1:16" ht="38.25">
      <c r="A1747" t="s">
        <v>52</v>
      </c>
      <c s="34" t="s">
        <v>131</v>
      </c>
      <c s="34" t="s">
        <v>8533</v>
      </c>
      <c s="35" t="s">
        <v>5</v>
      </c>
      <c s="6" t="s">
        <v>8534</v>
      </c>
      <c s="36" t="s">
        <v>1305</v>
      </c>
      <c s="37">
        <v>1</v>
      </c>
      <c s="36">
        <v>0</v>
      </c>
      <c s="36">
        <f>ROUND(G1747*H1747,6)</f>
      </c>
      <c r="L1747" s="38">
        <v>0</v>
      </c>
      <c s="32">
        <f>ROUND(ROUND(L1747,2)*ROUND(G1747,3),2)</f>
      </c>
      <c s="36" t="s">
        <v>57</v>
      </c>
      <c>
        <f>(M1747*21)/100</f>
      </c>
      <c t="s">
        <v>27</v>
      </c>
    </row>
    <row r="1748" spans="1:5" ht="38.25">
      <c r="A1748" s="35" t="s">
        <v>58</v>
      </c>
      <c r="E1748" s="39" t="s">
        <v>8535</v>
      </c>
    </row>
    <row r="1749" spans="1:5" ht="12.75">
      <c r="A1749" s="35" t="s">
        <v>59</v>
      </c>
      <c r="E1749" s="40" t="s">
        <v>5</v>
      </c>
    </row>
    <row r="1750" spans="1:5" ht="12.75">
      <c r="A1750" t="s">
        <v>60</v>
      </c>
      <c r="E1750" s="39" t="s">
        <v>5</v>
      </c>
    </row>
    <row r="1751" spans="1:16" ht="25.5">
      <c r="A1751" t="s">
        <v>52</v>
      </c>
      <c s="34" t="s">
        <v>134</v>
      </c>
      <c s="34" t="s">
        <v>8536</v>
      </c>
      <c s="35" t="s">
        <v>5</v>
      </c>
      <c s="6" t="s">
        <v>8537</v>
      </c>
      <c s="36" t="s">
        <v>1305</v>
      </c>
      <c s="37">
        <v>1</v>
      </c>
      <c s="36">
        <v>0</v>
      </c>
      <c s="36">
        <f>ROUND(G1751*H1751,6)</f>
      </c>
      <c r="L1751" s="38">
        <v>0</v>
      </c>
      <c s="32">
        <f>ROUND(ROUND(L1751,2)*ROUND(G1751,3),2)</f>
      </c>
      <c s="36" t="s">
        <v>57</v>
      </c>
      <c>
        <f>(M1751*21)/100</f>
      </c>
      <c t="s">
        <v>27</v>
      </c>
    </row>
    <row r="1752" spans="1:5" ht="38.25">
      <c r="A1752" s="35" t="s">
        <v>58</v>
      </c>
      <c r="E1752" s="39" t="s">
        <v>8538</v>
      </c>
    </row>
    <row r="1753" spans="1:5" ht="12.75">
      <c r="A1753" s="35" t="s">
        <v>59</v>
      </c>
      <c r="E1753" s="40" t="s">
        <v>5</v>
      </c>
    </row>
    <row r="1754" spans="1:5" ht="12.75">
      <c r="A1754" t="s">
        <v>60</v>
      </c>
      <c r="E1754" s="39" t="s">
        <v>5</v>
      </c>
    </row>
    <row r="1755" spans="1:16" ht="25.5">
      <c r="A1755" t="s">
        <v>52</v>
      </c>
      <c s="34" t="s">
        <v>137</v>
      </c>
      <c s="34" t="s">
        <v>8539</v>
      </c>
      <c s="35" t="s">
        <v>5</v>
      </c>
      <c s="6" t="s">
        <v>8540</v>
      </c>
      <c s="36" t="s">
        <v>1305</v>
      </c>
      <c s="37">
        <v>1</v>
      </c>
      <c s="36">
        <v>0</v>
      </c>
      <c s="36">
        <f>ROUND(G1755*H1755,6)</f>
      </c>
      <c r="L1755" s="38">
        <v>0</v>
      </c>
      <c s="32">
        <f>ROUND(ROUND(L1755,2)*ROUND(G1755,3),2)</f>
      </c>
      <c s="36" t="s">
        <v>57</v>
      </c>
      <c>
        <f>(M1755*21)/100</f>
      </c>
      <c t="s">
        <v>27</v>
      </c>
    </row>
    <row r="1756" spans="1:5" ht="38.25">
      <c r="A1756" s="35" t="s">
        <v>58</v>
      </c>
      <c r="E1756" s="39" t="s">
        <v>8541</v>
      </c>
    </row>
    <row r="1757" spans="1:5" ht="12.75">
      <c r="A1757" s="35" t="s">
        <v>59</v>
      </c>
      <c r="E1757" s="40" t="s">
        <v>5</v>
      </c>
    </row>
    <row r="1758" spans="1:5" ht="12.75">
      <c r="A1758" t="s">
        <v>60</v>
      </c>
      <c r="E1758" s="39" t="s">
        <v>5</v>
      </c>
    </row>
    <row r="1759" spans="1:16" ht="38.25">
      <c r="A1759" t="s">
        <v>52</v>
      </c>
      <c s="34" t="s">
        <v>140</v>
      </c>
      <c s="34" t="s">
        <v>8542</v>
      </c>
      <c s="35" t="s">
        <v>5</v>
      </c>
      <c s="6" t="s">
        <v>8543</v>
      </c>
      <c s="36" t="s">
        <v>1305</v>
      </c>
      <c s="37">
        <v>1</v>
      </c>
      <c s="36">
        <v>0</v>
      </c>
      <c s="36">
        <f>ROUND(G1759*H1759,6)</f>
      </c>
      <c r="L1759" s="38">
        <v>0</v>
      </c>
      <c s="32">
        <f>ROUND(ROUND(L1759,2)*ROUND(G1759,3),2)</f>
      </c>
      <c s="36" t="s">
        <v>57</v>
      </c>
      <c>
        <f>(M1759*21)/100</f>
      </c>
      <c t="s">
        <v>27</v>
      </c>
    </row>
    <row r="1760" spans="1:5" ht="38.25">
      <c r="A1760" s="35" t="s">
        <v>58</v>
      </c>
      <c r="E1760" s="39" t="s">
        <v>8544</v>
      </c>
    </row>
    <row r="1761" spans="1:5" ht="12.75">
      <c r="A1761" s="35" t="s">
        <v>59</v>
      </c>
      <c r="E1761" s="40" t="s">
        <v>5</v>
      </c>
    </row>
    <row r="1762" spans="1:5" ht="12.75">
      <c r="A1762" t="s">
        <v>60</v>
      </c>
      <c r="E1762" s="39" t="s">
        <v>5</v>
      </c>
    </row>
    <row r="1763" spans="1:16" ht="12.75">
      <c r="A1763" t="s">
        <v>52</v>
      </c>
      <c s="34" t="s">
        <v>144</v>
      </c>
      <c s="34" t="s">
        <v>8545</v>
      </c>
      <c s="35" t="s">
        <v>5</v>
      </c>
      <c s="6" t="s">
        <v>8546</v>
      </c>
      <c s="36" t="s">
        <v>101</v>
      </c>
      <c s="37">
        <v>7</v>
      </c>
      <c s="36">
        <v>0</v>
      </c>
      <c s="36">
        <f>ROUND(G1763*H1763,6)</f>
      </c>
      <c r="L1763" s="38">
        <v>0</v>
      </c>
      <c s="32">
        <f>ROUND(ROUND(L1763,2)*ROUND(G1763,3),2)</f>
      </c>
      <c s="36" t="s">
        <v>57</v>
      </c>
      <c>
        <f>(M1763*21)/100</f>
      </c>
      <c t="s">
        <v>27</v>
      </c>
    </row>
    <row r="1764" spans="1:5" ht="12.75">
      <c r="A1764" s="35" t="s">
        <v>58</v>
      </c>
      <c r="E1764" s="39" t="s">
        <v>8546</v>
      </c>
    </row>
    <row r="1765" spans="1:5" ht="12.75">
      <c r="A1765" s="35" t="s">
        <v>59</v>
      </c>
      <c r="E1765" s="40" t="s">
        <v>5</v>
      </c>
    </row>
    <row r="1766" spans="1:5" ht="12.75">
      <c r="A1766" t="s">
        <v>60</v>
      </c>
      <c r="E1766" s="39" t="s">
        <v>5</v>
      </c>
    </row>
    <row r="1767" spans="1:16" ht="12.75">
      <c r="A1767" t="s">
        <v>52</v>
      </c>
      <c s="34" t="s">
        <v>148</v>
      </c>
      <c s="34" t="s">
        <v>8547</v>
      </c>
      <c s="35" t="s">
        <v>5</v>
      </c>
      <c s="6" t="s">
        <v>8548</v>
      </c>
      <c s="36" t="s">
        <v>101</v>
      </c>
      <c s="37">
        <v>2</v>
      </c>
      <c s="36">
        <v>0</v>
      </c>
      <c s="36">
        <f>ROUND(G1767*H1767,6)</f>
      </c>
      <c r="L1767" s="38">
        <v>0</v>
      </c>
      <c s="32">
        <f>ROUND(ROUND(L1767,2)*ROUND(G1767,3),2)</f>
      </c>
      <c s="36" t="s">
        <v>57</v>
      </c>
      <c>
        <f>(M1767*21)/100</f>
      </c>
      <c t="s">
        <v>27</v>
      </c>
    </row>
    <row r="1768" spans="1:5" ht="12.75">
      <c r="A1768" s="35" t="s">
        <v>58</v>
      </c>
      <c r="E1768" s="39" t="s">
        <v>8548</v>
      </c>
    </row>
    <row r="1769" spans="1:5" ht="12.75">
      <c r="A1769" s="35" t="s">
        <v>59</v>
      </c>
      <c r="E1769" s="40" t="s">
        <v>5</v>
      </c>
    </row>
    <row r="1770" spans="1:5" ht="12.75">
      <c r="A1770" t="s">
        <v>60</v>
      </c>
      <c r="E1770" s="39" t="s">
        <v>5</v>
      </c>
    </row>
    <row r="1771" spans="1:16" ht="12.75">
      <c r="A1771" t="s">
        <v>52</v>
      </c>
      <c s="34" t="s">
        <v>152</v>
      </c>
      <c s="34" t="s">
        <v>8549</v>
      </c>
      <c s="35" t="s">
        <v>5</v>
      </c>
      <c s="6" t="s">
        <v>8550</v>
      </c>
      <c s="36" t="s">
        <v>101</v>
      </c>
      <c s="37">
        <v>7</v>
      </c>
      <c s="36">
        <v>0</v>
      </c>
      <c s="36">
        <f>ROUND(G1771*H1771,6)</f>
      </c>
      <c r="L1771" s="38">
        <v>0</v>
      </c>
      <c s="32">
        <f>ROUND(ROUND(L1771,2)*ROUND(G1771,3),2)</f>
      </c>
      <c s="36" t="s">
        <v>57</v>
      </c>
      <c>
        <f>(M1771*21)/100</f>
      </c>
      <c t="s">
        <v>27</v>
      </c>
    </row>
    <row r="1772" spans="1:5" ht="12.75">
      <c r="A1772" s="35" t="s">
        <v>58</v>
      </c>
      <c r="E1772" s="39" t="s">
        <v>8550</v>
      </c>
    </row>
    <row r="1773" spans="1:5" ht="12.75">
      <c r="A1773" s="35" t="s">
        <v>59</v>
      </c>
      <c r="E1773" s="40" t="s">
        <v>5</v>
      </c>
    </row>
    <row r="1774" spans="1:5" ht="12.75">
      <c r="A1774" t="s">
        <v>60</v>
      </c>
      <c r="E1774" s="39" t="s">
        <v>5</v>
      </c>
    </row>
    <row r="1775" spans="1:16" ht="12.75">
      <c r="A1775" t="s">
        <v>52</v>
      </c>
      <c s="34" t="s">
        <v>155</v>
      </c>
      <c s="34" t="s">
        <v>8551</v>
      </c>
      <c s="35" t="s">
        <v>5</v>
      </c>
      <c s="6" t="s">
        <v>8552</v>
      </c>
      <c s="36" t="s">
        <v>101</v>
      </c>
      <c s="37">
        <v>2</v>
      </c>
      <c s="36">
        <v>0</v>
      </c>
      <c s="36">
        <f>ROUND(G1775*H1775,6)</f>
      </c>
      <c r="L1775" s="38">
        <v>0</v>
      </c>
      <c s="32">
        <f>ROUND(ROUND(L1775,2)*ROUND(G1775,3),2)</f>
      </c>
      <c s="36" t="s">
        <v>57</v>
      </c>
      <c>
        <f>(M1775*21)/100</f>
      </c>
      <c t="s">
        <v>27</v>
      </c>
    </row>
    <row r="1776" spans="1:5" ht="12.75">
      <c r="A1776" s="35" t="s">
        <v>58</v>
      </c>
      <c r="E1776" s="39" t="s">
        <v>8552</v>
      </c>
    </row>
    <row r="1777" spans="1:5" ht="12.75">
      <c r="A1777" s="35" t="s">
        <v>59</v>
      </c>
      <c r="E1777" s="40" t="s">
        <v>5</v>
      </c>
    </row>
    <row r="1778" spans="1:5" ht="12.75">
      <c r="A1778" t="s">
        <v>60</v>
      </c>
      <c r="E1778" s="39" t="s">
        <v>5</v>
      </c>
    </row>
    <row r="1779" spans="1:16" ht="12.75">
      <c r="A1779" t="s">
        <v>52</v>
      </c>
      <c s="34" t="s">
        <v>159</v>
      </c>
      <c s="34" t="s">
        <v>8553</v>
      </c>
      <c s="35" t="s">
        <v>5</v>
      </c>
      <c s="6" t="s">
        <v>8554</v>
      </c>
      <c s="36" t="s">
        <v>101</v>
      </c>
      <c s="37">
        <v>2</v>
      </c>
      <c s="36">
        <v>0</v>
      </c>
      <c s="36">
        <f>ROUND(G1779*H1779,6)</f>
      </c>
      <c r="L1779" s="38">
        <v>0</v>
      </c>
      <c s="32">
        <f>ROUND(ROUND(L1779,2)*ROUND(G1779,3),2)</f>
      </c>
      <c s="36" t="s">
        <v>57</v>
      </c>
      <c>
        <f>(M1779*21)/100</f>
      </c>
      <c t="s">
        <v>27</v>
      </c>
    </row>
    <row r="1780" spans="1:5" ht="12.75">
      <c r="A1780" s="35" t="s">
        <v>58</v>
      </c>
      <c r="E1780" s="39" t="s">
        <v>8554</v>
      </c>
    </row>
    <row r="1781" spans="1:5" ht="12.75">
      <c r="A1781" s="35" t="s">
        <v>59</v>
      </c>
      <c r="E1781" s="40" t="s">
        <v>5</v>
      </c>
    </row>
    <row r="1782" spans="1:5" ht="12.75">
      <c r="A1782" t="s">
        <v>60</v>
      </c>
      <c r="E1782" s="39" t="s">
        <v>5</v>
      </c>
    </row>
    <row r="1783" spans="1:16" ht="12.75">
      <c r="A1783" t="s">
        <v>52</v>
      </c>
      <c s="34" t="s">
        <v>163</v>
      </c>
      <c s="34" t="s">
        <v>8555</v>
      </c>
      <c s="35" t="s">
        <v>5</v>
      </c>
      <c s="6" t="s">
        <v>8556</v>
      </c>
      <c s="36" t="s">
        <v>101</v>
      </c>
      <c s="37">
        <v>1</v>
      </c>
      <c s="36">
        <v>0</v>
      </c>
      <c s="36">
        <f>ROUND(G1783*H1783,6)</f>
      </c>
      <c r="L1783" s="38">
        <v>0</v>
      </c>
      <c s="32">
        <f>ROUND(ROUND(L1783,2)*ROUND(G1783,3),2)</f>
      </c>
      <c s="36" t="s">
        <v>57</v>
      </c>
      <c>
        <f>(M1783*21)/100</f>
      </c>
      <c t="s">
        <v>27</v>
      </c>
    </row>
    <row r="1784" spans="1:5" ht="12.75">
      <c r="A1784" s="35" t="s">
        <v>58</v>
      </c>
      <c r="E1784" s="39" t="s">
        <v>8556</v>
      </c>
    </row>
    <row r="1785" spans="1:5" ht="12.75">
      <c r="A1785" s="35" t="s">
        <v>59</v>
      </c>
      <c r="E1785" s="40" t="s">
        <v>5</v>
      </c>
    </row>
    <row r="1786" spans="1:5" ht="12.75">
      <c r="A1786" t="s">
        <v>60</v>
      </c>
      <c r="E1786" s="39" t="s">
        <v>5</v>
      </c>
    </row>
    <row r="1787" spans="1:13" ht="12.75">
      <c r="A1787" t="s">
        <v>49</v>
      </c>
      <c r="C1787" s="31" t="s">
        <v>89</v>
      </c>
      <c r="E1787" s="33" t="s">
        <v>4466</v>
      </c>
      <c r="J1787" s="32">
        <f>0</f>
      </c>
      <c s="32">
        <f>0</f>
      </c>
      <c s="32">
        <f>0+L1788+L1792+L1796</f>
      </c>
      <c s="32">
        <f>0+M1788+M1792+M1796</f>
      </c>
    </row>
    <row r="1788" spans="1:16" ht="12.75">
      <c r="A1788" t="s">
        <v>52</v>
      </c>
      <c s="34" t="s">
        <v>167</v>
      </c>
      <c s="34" t="s">
        <v>7726</v>
      </c>
      <c s="35" t="s">
        <v>5</v>
      </c>
      <c s="6" t="s">
        <v>7727</v>
      </c>
      <c s="36" t="s">
        <v>101</v>
      </c>
      <c s="37">
        <v>17</v>
      </c>
      <c s="36">
        <v>0</v>
      </c>
      <c s="36">
        <f>ROUND(G1788*H1788,6)</f>
      </c>
      <c r="L1788" s="38">
        <v>0</v>
      </c>
      <c s="32">
        <f>ROUND(ROUND(L1788,2)*ROUND(G1788,3),2)</f>
      </c>
      <c s="36" t="s">
        <v>5370</v>
      </c>
      <c>
        <f>(M1788*21)/100</f>
      </c>
      <c t="s">
        <v>27</v>
      </c>
    </row>
    <row r="1789" spans="1:5" ht="38.25">
      <c r="A1789" s="35" t="s">
        <v>58</v>
      </c>
      <c r="E1789" s="39" t="s">
        <v>7728</v>
      </c>
    </row>
    <row r="1790" spans="1:5" ht="12.75">
      <c r="A1790" s="35" t="s">
        <v>59</v>
      </c>
      <c r="E1790" s="40" t="s">
        <v>5</v>
      </c>
    </row>
    <row r="1791" spans="1:5" ht="12.75">
      <c r="A1791" t="s">
        <v>60</v>
      </c>
      <c r="E1791" s="39" t="s">
        <v>5</v>
      </c>
    </row>
    <row r="1792" spans="1:16" ht="12.75">
      <c r="A1792" t="s">
        <v>52</v>
      </c>
      <c s="34" t="s">
        <v>171</v>
      </c>
      <c s="34" t="s">
        <v>7729</v>
      </c>
      <c s="35" t="s">
        <v>5</v>
      </c>
      <c s="6" t="s">
        <v>7730</v>
      </c>
      <c s="36" t="s">
        <v>78</v>
      </c>
      <c s="37">
        <v>55</v>
      </c>
      <c s="36">
        <v>0</v>
      </c>
      <c s="36">
        <f>ROUND(G1792*H1792,6)</f>
      </c>
      <c r="L1792" s="38">
        <v>0</v>
      </c>
      <c s="32">
        <f>ROUND(ROUND(L1792,2)*ROUND(G1792,3),2)</f>
      </c>
      <c s="36" t="s">
        <v>5370</v>
      </c>
      <c>
        <f>(M1792*21)/100</f>
      </c>
      <c t="s">
        <v>27</v>
      </c>
    </row>
    <row r="1793" spans="1:5" ht="25.5">
      <c r="A1793" s="35" t="s">
        <v>58</v>
      </c>
      <c r="E1793" s="39" t="s">
        <v>7731</v>
      </c>
    </row>
    <row r="1794" spans="1:5" ht="12.75">
      <c r="A1794" s="35" t="s">
        <v>59</v>
      </c>
      <c r="E1794" s="40" t="s">
        <v>5</v>
      </c>
    </row>
    <row r="1795" spans="1:5" ht="12.75">
      <c r="A1795" t="s">
        <v>60</v>
      </c>
      <c r="E1795" s="39" t="s">
        <v>5</v>
      </c>
    </row>
    <row r="1796" spans="1:16" ht="12.75">
      <c r="A1796" t="s">
        <v>52</v>
      </c>
      <c s="34" t="s">
        <v>175</v>
      </c>
      <c s="34" t="s">
        <v>7711</v>
      </c>
      <c s="35" t="s">
        <v>5</v>
      </c>
      <c s="6" t="s">
        <v>8557</v>
      </c>
      <c s="36" t="s">
        <v>1305</v>
      </c>
      <c s="37">
        <v>1</v>
      </c>
      <c s="36">
        <v>0</v>
      </c>
      <c s="36">
        <f>ROUND(G1796*H1796,6)</f>
      </c>
      <c r="L1796" s="38">
        <v>0</v>
      </c>
      <c s="32">
        <f>ROUND(ROUND(L1796,2)*ROUND(G1796,3),2)</f>
      </c>
      <c s="36" t="s">
        <v>57</v>
      </c>
      <c>
        <f>(M1796*21)/100</f>
      </c>
      <c t="s">
        <v>27</v>
      </c>
    </row>
    <row r="1797" spans="1:5" ht="12.75">
      <c r="A1797" s="35" t="s">
        <v>58</v>
      </c>
      <c r="E1797" s="39" t="s">
        <v>8557</v>
      </c>
    </row>
    <row r="1798" spans="1:5" ht="12.75">
      <c r="A1798" s="35" t="s">
        <v>59</v>
      </c>
      <c r="E1798" s="40" t="s">
        <v>5</v>
      </c>
    </row>
    <row r="1799" spans="1:5" ht="12.75">
      <c r="A1799" t="s">
        <v>60</v>
      </c>
      <c r="E17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8558</v>
      </c>
      <c s="41">
        <f>Rekapitulace!C102</f>
      </c>
      <c s="20" t="s">
        <v>0</v>
      </c>
      <c t="s">
        <v>23</v>
      </c>
      <c t="s">
        <v>27</v>
      </c>
    </row>
    <row r="4" spans="1:16" ht="32" customHeight="1">
      <c r="A4" s="24" t="s">
        <v>20</v>
      </c>
      <c s="25" t="s">
        <v>28</v>
      </c>
      <c s="27" t="s">
        <v>8558</v>
      </c>
      <c r="E4" s="26" t="s">
        <v>8559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8562</v>
      </c>
      <c r="E8" s="30" t="s">
        <v>8561</v>
      </c>
      <c r="J8" s="29">
        <f>0+J9+J30+J35+J60+J81+J86+J95+J152+J173+J194+J211+J220+J225</f>
      </c>
      <c s="29">
        <f>0+K9+K30+K35+K60+K81+K86+K95+K152+K173+K194+K211+K220+K225</f>
      </c>
      <c s="29">
        <f>0+L9+L30+L35+L60+L81+L86+L95+L152+L173+L194+L211+L220+L225</f>
      </c>
      <c s="29">
        <f>0+M9+M30+M35+M60+M81+M86+M95+M152+M173+M194+M211+M220+M225</f>
      </c>
    </row>
    <row r="9" spans="1:13" ht="12.75">
      <c r="A9" t="s">
        <v>49</v>
      </c>
      <c r="C9" s="31" t="s">
        <v>8563</v>
      </c>
      <c r="E9" s="33" t="s">
        <v>8564</v>
      </c>
      <c r="J9" s="32">
        <f>0</f>
      </c>
      <c s="32">
        <f>0</f>
      </c>
      <c s="32">
        <f>0+L10+L14+L18+L22+L26</f>
      </c>
      <c s="32">
        <f>0+M10+M14+M18+M22+M26</f>
      </c>
    </row>
    <row r="10" spans="1:16" ht="12.75">
      <c r="A10" t="s">
        <v>52</v>
      </c>
      <c s="34" t="s">
        <v>53</v>
      </c>
      <c s="34" t="s">
        <v>8565</v>
      </c>
      <c s="35" t="s">
        <v>5</v>
      </c>
      <c s="6" t="s">
        <v>8566</v>
      </c>
      <c s="36" t="s">
        <v>5415</v>
      </c>
      <c s="37">
        <v>1</v>
      </c>
      <c s="36">
        <v>0</v>
      </c>
      <c s="36">
        <f>ROUND(G10*H10,6)</f>
      </c>
      <c r="L10" s="38">
        <v>0</v>
      </c>
      <c s="32">
        <f>ROUND(ROUND(L10,2)*ROUND(G10,3),2)</f>
      </c>
      <c s="36" t="s">
        <v>57</v>
      </c>
      <c>
        <f>(M10*21)/100</f>
      </c>
      <c t="s">
        <v>27</v>
      </c>
    </row>
    <row r="11" spans="1:5" ht="12.75">
      <c r="A11" s="35" t="s">
        <v>58</v>
      </c>
      <c r="E11" s="39" t="s">
        <v>8566</v>
      </c>
    </row>
    <row r="12" spans="1:5" ht="12.75">
      <c r="A12" s="35" t="s">
        <v>59</v>
      </c>
      <c r="E12" s="40" t="s">
        <v>5</v>
      </c>
    </row>
    <row r="13" spans="1:5" ht="12.75">
      <c r="A13" t="s">
        <v>60</v>
      </c>
      <c r="E13" s="39" t="s">
        <v>5</v>
      </c>
    </row>
    <row r="14" spans="1:16" ht="12.75">
      <c r="A14" t="s">
        <v>52</v>
      </c>
      <c s="34" t="s">
        <v>27</v>
      </c>
      <c s="34" t="s">
        <v>8567</v>
      </c>
      <c s="35" t="s">
        <v>5</v>
      </c>
      <c s="6" t="s">
        <v>8568</v>
      </c>
      <c s="36" t="s">
        <v>5415</v>
      </c>
      <c s="37">
        <v>1</v>
      </c>
      <c s="36">
        <v>0</v>
      </c>
      <c s="36">
        <f>ROUND(G14*H14,6)</f>
      </c>
      <c r="L14" s="38">
        <v>0</v>
      </c>
      <c s="32">
        <f>ROUND(ROUND(L14,2)*ROUND(G14,3),2)</f>
      </c>
      <c s="36" t="s">
        <v>57</v>
      </c>
      <c>
        <f>(M14*21)/100</f>
      </c>
      <c t="s">
        <v>27</v>
      </c>
    </row>
    <row r="15" spans="1:5" ht="12.75">
      <c r="A15" s="35" t="s">
        <v>58</v>
      </c>
      <c r="E15" s="39" t="s">
        <v>8568</v>
      </c>
    </row>
    <row r="16" spans="1:5" ht="12.75">
      <c r="A16" s="35" t="s">
        <v>59</v>
      </c>
      <c r="E16" s="40" t="s">
        <v>5</v>
      </c>
    </row>
    <row r="17" spans="1:5" ht="12.75">
      <c r="A17" t="s">
        <v>60</v>
      </c>
      <c r="E17" s="39" t="s">
        <v>5</v>
      </c>
    </row>
    <row r="18" spans="1:16" ht="12.75">
      <c r="A18" t="s">
        <v>52</v>
      </c>
      <c s="34" t="s">
        <v>26</v>
      </c>
      <c s="34" t="s">
        <v>8569</v>
      </c>
      <c s="35" t="s">
        <v>5</v>
      </c>
      <c s="6" t="s">
        <v>8570</v>
      </c>
      <c s="36" t="s">
        <v>5415</v>
      </c>
      <c s="37">
        <v>1</v>
      </c>
      <c s="36">
        <v>0</v>
      </c>
      <c s="36">
        <f>ROUND(G18*H18,6)</f>
      </c>
      <c r="L18" s="38">
        <v>0</v>
      </c>
      <c s="32">
        <f>ROUND(ROUND(L18,2)*ROUND(G18,3),2)</f>
      </c>
      <c s="36" t="s">
        <v>57</v>
      </c>
      <c>
        <f>(M18*21)/100</f>
      </c>
      <c t="s">
        <v>27</v>
      </c>
    </row>
    <row r="19" spans="1:5" ht="12.75">
      <c r="A19" s="35" t="s">
        <v>58</v>
      </c>
      <c r="E19" s="39" t="s">
        <v>8570</v>
      </c>
    </row>
    <row r="20" spans="1:5" ht="12.75">
      <c r="A20" s="35" t="s">
        <v>59</v>
      </c>
      <c r="E20" s="40" t="s">
        <v>5</v>
      </c>
    </row>
    <row r="21" spans="1:5" ht="12.75">
      <c r="A21" t="s">
        <v>60</v>
      </c>
      <c r="E21" s="39" t="s">
        <v>5</v>
      </c>
    </row>
    <row r="22" spans="1:16" ht="12.75">
      <c r="A22" t="s">
        <v>52</v>
      </c>
      <c s="34" t="s">
        <v>70</v>
      </c>
      <c s="34" t="s">
        <v>8571</v>
      </c>
      <c s="35" t="s">
        <v>5</v>
      </c>
      <c s="6" t="s">
        <v>8572</v>
      </c>
      <c s="36" t="s">
        <v>5415</v>
      </c>
      <c s="37">
        <v>1</v>
      </c>
      <c s="36">
        <v>0</v>
      </c>
      <c s="36">
        <f>ROUND(G22*H22,6)</f>
      </c>
      <c r="L22" s="38">
        <v>0</v>
      </c>
      <c s="32">
        <f>ROUND(ROUND(L22,2)*ROUND(G22,3),2)</f>
      </c>
      <c s="36" t="s">
        <v>57</v>
      </c>
      <c>
        <f>(M22*21)/100</f>
      </c>
      <c t="s">
        <v>27</v>
      </c>
    </row>
    <row r="23" spans="1:5" ht="12.75">
      <c r="A23" s="35" t="s">
        <v>58</v>
      </c>
      <c r="E23" s="39" t="s">
        <v>8572</v>
      </c>
    </row>
    <row r="24" spans="1:5" ht="12.75">
      <c r="A24" s="35" t="s">
        <v>59</v>
      </c>
      <c r="E24" s="40" t="s">
        <v>5</v>
      </c>
    </row>
    <row r="25" spans="1:5" ht="12.75">
      <c r="A25" t="s">
        <v>60</v>
      </c>
      <c r="E25" s="39" t="s">
        <v>5</v>
      </c>
    </row>
    <row r="26" spans="1:16" ht="12.75">
      <c r="A26" t="s">
        <v>52</v>
      </c>
      <c s="34" t="s">
        <v>73</v>
      </c>
      <c s="34" t="s">
        <v>8573</v>
      </c>
      <c s="35" t="s">
        <v>5</v>
      </c>
      <c s="6" t="s">
        <v>8574</v>
      </c>
      <c s="36" t="s">
        <v>5415</v>
      </c>
      <c s="37">
        <v>1</v>
      </c>
      <c s="36">
        <v>0</v>
      </c>
      <c s="36">
        <f>ROUND(G26*H26,6)</f>
      </c>
      <c r="L26" s="38">
        <v>0</v>
      </c>
      <c s="32">
        <f>ROUND(ROUND(L26,2)*ROUND(G26,3),2)</f>
      </c>
      <c s="36" t="s">
        <v>57</v>
      </c>
      <c>
        <f>(M26*21)/100</f>
      </c>
      <c t="s">
        <v>27</v>
      </c>
    </row>
    <row r="27" spans="1:5" ht="12.75">
      <c r="A27" s="35" t="s">
        <v>58</v>
      </c>
      <c r="E27" s="39" t="s">
        <v>8574</v>
      </c>
    </row>
    <row r="28" spans="1:5" ht="12.75">
      <c r="A28" s="35" t="s">
        <v>59</v>
      </c>
      <c r="E28" s="40" t="s">
        <v>5</v>
      </c>
    </row>
    <row r="29" spans="1:5" ht="12.75">
      <c r="A29" t="s">
        <v>60</v>
      </c>
      <c r="E29" s="39" t="s">
        <v>5</v>
      </c>
    </row>
    <row r="30" spans="1:13" ht="12.75">
      <c r="A30" t="s">
        <v>49</v>
      </c>
      <c r="C30" s="31" t="s">
        <v>8575</v>
      </c>
      <c r="E30" s="33" t="s">
        <v>8576</v>
      </c>
      <c r="J30" s="32">
        <f>0</f>
      </c>
      <c s="32">
        <f>0</f>
      </c>
      <c s="32">
        <f>0+L31</f>
      </c>
      <c s="32">
        <f>0+M31</f>
      </c>
    </row>
    <row r="31" spans="1:16" ht="12.75">
      <c r="A31" t="s">
        <v>52</v>
      </c>
      <c s="34" t="s">
        <v>75</v>
      </c>
      <c s="34" t="s">
        <v>8577</v>
      </c>
      <c s="35" t="s">
        <v>5</v>
      </c>
      <c s="6" t="s">
        <v>8578</v>
      </c>
      <c s="36" t="s">
        <v>5415</v>
      </c>
      <c s="37">
        <v>1</v>
      </c>
      <c s="36">
        <v>0</v>
      </c>
      <c s="36">
        <f>ROUND(G31*H31,6)</f>
      </c>
      <c r="L31" s="38">
        <v>0</v>
      </c>
      <c s="32">
        <f>ROUND(ROUND(L31,2)*ROUND(G31,3),2)</f>
      </c>
      <c s="36" t="s">
        <v>57</v>
      </c>
      <c>
        <f>(M31*21)/100</f>
      </c>
      <c t="s">
        <v>27</v>
      </c>
    </row>
    <row r="32" spans="1:5" ht="12.75">
      <c r="A32" s="35" t="s">
        <v>58</v>
      </c>
      <c r="E32" s="39" t="s">
        <v>8578</v>
      </c>
    </row>
    <row r="33" spans="1:5" ht="12.75">
      <c r="A33" s="35" t="s">
        <v>59</v>
      </c>
      <c r="E33" s="40" t="s">
        <v>5</v>
      </c>
    </row>
    <row r="34" spans="1:5" ht="12.75">
      <c r="A34" t="s">
        <v>60</v>
      </c>
      <c r="E34" s="39" t="s">
        <v>5</v>
      </c>
    </row>
    <row r="35" spans="1:13" ht="12.75">
      <c r="A35" t="s">
        <v>49</v>
      </c>
      <c r="C35" s="31" t="s">
        <v>53</v>
      </c>
      <c r="E35" s="33" t="s">
        <v>62</v>
      </c>
      <c r="J35" s="32">
        <f>0</f>
      </c>
      <c s="32">
        <f>0</f>
      </c>
      <c s="32">
        <f>0+L36+L40+L44+L48+L52+L56</f>
      </c>
      <c s="32">
        <f>0+M36+M40+M44+M48+M52+M56</f>
      </c>
    </row>
    <row r="36" spans="1:16" ht="25.5">
      <c r="A36" t="s">
        <v>52</v>
      </c>
      <c s="34" t="s">
        <v>80</v>
      </c>
      <c s="34" t="s">
        <v>8579</v>
      </c>
      <c s="35" t="s">
        <v>5</v>
      </c>
      <c s="6" t="s">
        <v>8580</v>
      </c>
      <c s="36" t="s">
        <v>65</v>
      </c>
      <c s="37">
        <v>99.4</v>
      </c>
      <c s="36">
        <v>0</v>
      </c>
      <c s="36">
        <f>ROUND(G36*H36,6)</f>
      </c>
      <c r="L36" s="38">
        <v>0</v>
      </c>
      <c s="32">
        <f>ROUND(ROUND(L36,2)*ROUND(G36,3),2)</f>
      </c>
      <c s="36" t="s">
        <v>3461</v>
      </c>
      <c>
        <f>(M36*21)/100</f>
      </c>
      <c t="s">
        <v>27</v>
      </c>
    </row>
    <row r="37" spans="1:5" ht="25.5">
      <c r="A37" s="35" t="s">
        <v>58</v>
      </c>
      <c r="E37" s="39" t="s">
        <v>8580</v>
      </c>
    </row>
    <row r="38" spans="1:5" ht="12.75">
      <c r="A38" s="35" t="s">
        <v>59</v>
      </c>
      <c r="E38" s="40" t="s">
        <v>5</v>
      </c>
    </row>
    <row r="39" spans="1:5" ht="12.75">
      <c r="A39" t="s">
        <v>60</v>
      </c>
      <c r="E39" s="39" t="s">
        <v>5</v>
      </c>
    </row>
    <row r="40" spans="1:16" ht="38.25">
      <c r="A40" t="s">
        <v>52</v>
      </c>
      <c s="34" t="s">
        <v>84</v>
      </c>
      <c s="34" t="s">
        <v>3478</v>
      </c>
      <c s="35" t="s">
        <v>5</v>
      </c>
      <c s="6" t="s">
        <v>6143</v>
      </c>
      <c s="36" t="s">
        <v>65</v>
      </c>
      <c s="37">
        <v>99.4</v>
      </c>
      <c s="36">
        <v>0</v>
      </c>
      <c s="36">
        <f>ROUND(G40*H40,6)</f>
      </c>
      <c r="L40" s="38">
        <v>0</v>
      </c>
      <c s="32">
        <f>ROUND(ROUND(L40,2)*ROUND(G40,3),2)</f>
      </c>
      <c s="36" t="s">
        <v>3461</v>
      </c>
      <c>
        <f>(M40*21)/100</f>
      </c>
      <c t="s">
        <v>27</v>
      </c>
    </row>
    <row r="41" spans="1:5" ht="38.25">
      <c r="A41" s="35" t="s">
        <v>58</v>
      </c>
      <c r="E41" s="39" t="s">
        <v>3480</v>
      </c>
    </row>
    <row r="42" spans="1:5" ht="12.75">
      <c r="A42" s="35" t="s">
        <v>59</v>
      </c>
      <c r="E42" s="40" t="s">
        <v>5</v>
      </c>
    </row>
    <row r="43" spans="1:5" ht="12.75">
      <c r="A43" t="s">
        <v>60</v>
      </c>
      <c r="E43" s="39" t="s">
        <v>5</v>
      </c>
    </row>
    <row r="44" spans="1:16" ht="38.25">
      <c r="A44" t="s">
        <v>52</v>
      </c>
      <c s="34" t="s">
        <v>89</v>
      </c>
      <c s="34" t="s">
        <v>3483</v>
      </c>
      <c s="35" t="s">
        <v>5</v>
      </c>
      <c s="6" t="s">
        <v>6143</v>
      </c>
      <c s="36" t="s">
        <v>65</v>
      </c>
      <c s="37">
        <v>4970</v>
      </c>
      <c s="36">
        <v>0</v>
      </c>
      <c s="36">
        <f>ROUND(G44*H44,6)</f>
      </c>
      <c r="L44" s="38">
        <v>0</v>
      </c>
      <c s="32">
        <f>ROUND(ROUND(L44,2)*ROUND(G44,3),2)</f>
      </c>
      <c s="36" t="s">
        <v>3461</v>
      </c>
      <c>
        <f>(M44*21)/100</f>
      </c>
      <c t="s">
        <v>27</v>
      </c>
    </row>
    <row r="45" spans="1:5" ht="51">
      <c r="A45" s="35" t="s">
        <v>58</v>
      </c>
      <c r="E45" s="39" t="s">
        <v>3485</v>
      </c>
    </row>
    <row r="46" spans="1:5" ht="38.25">
      <c r="A46" s="35" t="s">
        <v>59</v>
      </c>
      <c r="E46" s="40" t="s">
        <v>8581</v>
      </c>
    </row>
    <row r="47" spans="1:5" ht="12.75">
      <c r="A47" t="s">
        <v>60</v>
      </c>
      <c r="E47" s="39" t="s">
        <v>5</v>
      </c>
    </row>
    <row r="48" spans="1:16" ht="25.5">
      <c r="A48" t="s">
        <v>52</v>
      </c>
      <c s="34" t="s">
        <v>93</v>
      </c>
      <c s="34" t="s">
        <v>6146</v>
      </c>
      <c s="35" t="s">
        <v>5</v>
      </c>
      <c s="6" t="s">
        <v>3497</v>
      </c>
      <c s="36" t="s">
        <v>65</v>
      </c>
      <c s="37">
        <v>99.4</v>
      </c>
      <c s="36">
        <v>0</v>
      </c>
      <c s="36">
        <f>ROUND(G48*H48,6)</f>
      </c>
      <c r="L48" s="38">
        <v>0</v>
      </c>
      <c s="32">
        <f>ROUND(ROUND(L48,2)*ROUND(G48,3),2)</f>
      </c>
      <c s="36" t="s">
        <v>3461</v>
      </c>
      <c>
        <f>(M48*21)/100</f>
      </c>
      <c t="s">
        <v>27</v>
      </c>
    </row>
    <row r="49" spans="1:5" ht="25.5">
      <c r="A49" s="35" t="s">
        <v>58</v>
      </c>
      <c r="E49" s="39" t="s">
        <v>3497</v>
      </c>
    </row>
    <row r="50" spans="1:5" ht="12.75">
      <c r="A50" s="35" t="s">
        <v>59</v>
      </c>
      <c r="E50" s="40" t="s">
        <v>5</v>
      </c>
    </row>
    <row r="51" spans="1:5" ht="12.75">
      <c r="A51" t="s">
        <v>60</v>
      </c>
      <c r="E51" s="39" t="s">
        <v>5</v>
      </c>
    </row>
    <row r="52" spans="1:16" ht="25.5">
      <c r="A52" t="s">
        <v>52</v>
      </c>
      <c s="34" t="s">
        <v>98</v>
      </c>
      <c s="34" t="s">
        <v>6147</v>
      </c>
      <c s="35" t="s">
        <v>5</v>
      </c>
      <c s="6" t="s">
        <v>6148</v>
      </c>
      <c s="36" t="s">
        <v>65</v>
      </c>
      <c s="37">
        <v>74.2</v>
      </c>
      <c s="36">
        <v>0</v>
      </c>
      <c s="36">
        <f>ROUND(G52*H52,6)</f>
      </c>
      <c r="L52" s="38">
        <v>0</v>
      </c>
      <c s="32">
        <f>ROUND(ROUND(L52,2)*ROUND(G52,3),2)</f>
      </c>
      <c s="36" t="s">
        <v>3461</v>
      </c>
      <c>
        <f>(M52*21)/100</f>
      </c>
      <c t="s">
        <v>27</v>
      </c>
    </row>
    <row r="53" spans="1:5" ht="25.5">
      <c r="A53" s="35" t="s">
        <v>58</v>
      </c>
      <c r="E53" s="39" t="s">
        <v>6148</v>
      </c>
    </row>
    <row r="54" spans="1:5" ht="12.75">
      <c r="A54" s="35" t="s">
        <v>59</v>
      </c>
      <c r="E54" s="40" t="s">
        <v>5</v>
      </c>
    </row>
    <row r="55" spans="1:5" ht="12.75">
      <c r="A55" t="s">
        <v>60</v>
      </c>
      <c r="E55" s="39" t="s">
        <v>5</v>
      </c>
    </row>
    <row r="56" spans="1:16" ht="12.75">
      <c r="A56" t="s">
        <v>52</v>
      </c>
      <c s="34" t="s">
        <v>103</v>
      </c>
      <c s="34" t="s">
        <v>6153</v>
      </c>
      <c s="35" t="s">
        <v>5</v>
      </c>
      <c s="6" t="s">
        <v>6154</v>
      </c>
      <c s="36" t="s">
        <v>737</v>
      </c>
      <c s="37">
        <v>133.6</v>
      </c>
      <c s="36">
        <v>1</v>
      </c>
      <c s="36">
        <f>ROUND(G56*H56,6)</f>
      </c>
      <c r="L56" s="38">
        <v>0</v>
      </c>
      <c s="32">
        <f>ROUND(ROUND(L56,2)*ROUND(G56,3),2)</f>
      </c>
      <c s="36" t="s">
        <v>3461</v>
      </c>
      <c>
        <f>(M56*21)/100</f>
      </c>
      <c t="s">
        <v>27</v>
      </c>
    </row>
    <row r="57" spans="1:5" ht="12.75">
      <c r="A57" s="35" t="s">
        <v>58</v>
      </c>
      <c r="E57" s="39" t="s">
        <v>6154</v>
      </c>
    </row>
    <row r="58" spans="1:5" ht="12.75">
      <c r="A58" s="35" t="s">
        <v>59</v>
      </c>
      <c r="E58" s="40" t="s">
        <v>5</v>
      </c>
    </row>
    <row r="59" spans="1:5" ht="12.75">
      <c r="A59" t="s">
        <v>60</v>
      </c>
      <c r="E59" s="39" t="s">
        <v>5</v>
      </c>
    </row>
    <row r="60" spans="1:13" ht="12.75">
      <c r="A60" t="s">
        <v>49</v>
      </c>
      <c r="C60" s="31" t="s">
        <v>27</v>
      </c>
      <c r="E60" s="33" t="s">
        <v>3505</v>
      </c>
      <c r="J60" s="32">
        <f>0</f>
      </c>
      <c s="32">
        <f>0</f>
      </c>
      <c s="32">
        <f>0+L61+L65+L69+L73+L77</f>
      </c>
      <c s="32">
        <f>0+M61+M65+M69+M73+M77</f>
      </c>
    </row>
    <row r="61" spans="1:16" ht="12.75">
      <c r="A61" t="s">
        <v>52</v>
      </c>
      <c s="34" t="s">
        <v>107</v>
      </c>
      <c s="34" t="s">
        <v>7846</v>
      </c>
      <c s="35" t="s">
        <v>5</v>
      </c>
      <c s="6" t="s">
        <v>7848</v>
      </c>
      <c s="36" t="s">
        <v>65</v>
      </c>
      <c s="37">
        <v>16.5</v>
      </c>
      <c s="36">
        <v>2.16</v>
      </c>
      <c s="36">
        <f>ROUND(G61*H61,6)</f>
      </c>
      <c r="L61" s="38">
        <v>0</v>
      </c>
      <c s="32">
        <f>ROUND(ROUND(L61,2)*ROUND(G61,3),2)</f>
      </c>
      <c s="36" t="s">
        <v>3461</v>
      </c>
      <c>
        <f>(M61*21)/100</f>
      </c>
      <c t="s">
        <v>27</v>
      </c>
    </row>
    <row r="62" spans="1:5" ht="12.75">
      <c r="A62" s="35" t="s">
        <v>58</v>
      </c>
      <c r="E62" s="39" t="s">
        <v>7848</v>
      </c>
    </row>
    <row r="63" spans="1:5" ht="12.75">
      <c r="A63" s="35" t="s">
        <v>59</v>
      </c>
      <c r="E63" s="40" t="s">
        <v>5</v>
      </c>
    </row>
    <row r="64" spans="1:5" ht="12.75">
      <c r="A64" t="s">
        <v>60</v>
      </c>
      <c r="E64" s="39" t="s">
        <v>5</v>
      </c>
    </row>
    <row r="65" spans="1:16" ht="25.5">
      <c r="A65" t="s">
        <v>52</v>
      </c>
      <c s="34" t="s">
        <v>111</v>
      </c>
      <c s="34" t="s">
        <v>8582</v>
      </c>
      <c s="35" t="s">
        <v>5</v>
      </c>
      <c s="6" t="s">
        <v>8583</v>
      </c>
      <c s="36" t="s">
        <v>65</v>
      </c>
      <c s="37">
        <v>37.8</v>
      </c>
      <c s="36">
        <v>0</v>
      </c>
      <c s="36">
        <f>ROUND(G65*H65,6)</f>
      </c>
      <c r="L65" s="38">
        <v>0</v>
      </c>
      <c s="32">
        <f>ROUND(ROUND(L65,2)*ROUND(G65,3),2)</f>
      </c>
      <c s="36" t="s">
        <v>57</v>
      </c>
      <c>
        <f>(M65*21)/100</f>
      </c>
      <c t="s">
        <v>27</v>
      </c>
    </row>
    <row r="66" spans="1:5" ht="25.5">
      <c r="A66" s="35" t="s">
        <v>58</v>
      </c>
      <c r="E66" s="39" t="s">
        <v>8583</v>
      </c>
    </row>
    <row r="67" spans="1:5" ht="12.75">
      <c r="A67" s="35" t="s">
        <v>59</v>
      </c>
      <c r="E67" s="40" t="s">
        <v>5</v>
      </c>
    </row>
    <row r="68" spans="1:5" ht="12.75">
      <c r="A68" t="s">
        <v>60</v>
      </c>
      <c r="E68" s="39" t="s">
        <v>5</v>
      </c>
    </row>
    <row r="69" spans="1:16" ht="12.75">
      <c r="A69" t="s">
        <v>52</v>
      </c>
      <c s="34" t="s">
        <v>114</v>
      </c>
      <c s="34" t="s">
        <v>8584</v>
      </c>
      <c s="35" t="s">
        <v>5</v>
      </c>
      <c s="6" t="s">
        <v>8585</v>
      </c>
      <c s="36" t="s">
        <v>56</v>
      </c>
      <c s="37">
        <v>94.2</v>
      </c>
      <c s="36">
        <v>0.00264</v>
      </c>
      <c s="36">
        <f>ROUND(G69*H69,6)</f>
      </c>
      <c r="L69" s="38">
        <v>0</v>
      </c>
      <c s="32">
        <f>ROUND(ROUND(L69,2)*ROUND(G69,3),2)</f>
      </c>
      <c s="36" t="s">
        <v>3461</v>
      </c>
      <c>
        <f>(M69*21)/100</f>
      </c>
      <c t="s">
        <v>27</v>
      </c>
    </row>
    <row r="70" spans="1:5" ht="12.75">
      <c r="A70" s="35" t="s">
        <v>58</v>
      </c>
      <c r="E70" s="39" t="s">
        <v>8585</v>
      </c>
    </row>
    <row r="71" spans="1:5" ht="114.75">
      <c r="A71" s="35" t="s">
        <v>59</v>
      </c>
      <c r="E71" s="42" t="s">
        <v>8586</v>
      </c>
    </row>
    <row r="72" spans="1:5" ht="12.75">
      <c r="A72" t="s">
        <v>60</v>
      </c>
      <c r="E72" s="39" t="s">
        <v>5</v>
      </c>
    </row>
    <row r="73" spans="1:16" ht="12.75">
      <c r="A73" t="s">
        <v>52</v>
      </c>
      <c s="34" t="s">
        <v>118</v>
      </c>
      <c s="34" t="s">
        <v>8587</v>
      </c>
      <c s="35" t="s">
        <v>5</v>
      </c>
      <c s="6" t="s">
        <v>8588</v>
      </c>
      <c s="36" t="s">
        <v>56</v>
      </c>
      <c s="37">
        <v>94.2</v>
      </c>
      <c s="36">
        <v>0</v>
      </c>
      <c s="36">
        <f>ROUND(G73*H73,6)</f>
      </c>
      <c r="L73" s="38">
        <v>0</v>
      </c>
      <c s="32">
        <f>ROUND(ROUND(L73,2)*ROUND(G73,3),2)</f>
      </c>
      <c s="36" t="s">
        <v>3461</v>
      </c>
      <c>
        <f>(M73*21)/100</f>
      </c>
      <c t="s">
        <v>27</v>
      </c>
    </row>
    <row r="74" spans="1:5" ht="12.75">
      <c r="A74" s="35" t="s">
        <v>58</v>
      </c>
      <c r="E74" s="39" t="s">
        <v>8588</v>
      </c>
    </row>
    <row r="75" spans="1:5" ht="12.75">
      <c r="A75" s="35" t="s">
        <v>59</v>
      </c>
      <c r="E75" s="40" t="s">
        <v>5</v>
      </c>
    </row>
    <row r="76" spans="1:5" ht="12.75">
      <c r="A76" t="s">
        <v>60</v>
      </c>
      <c r="E76" s="39" t="s">
        <v>5</v>
      </c>
    </row>
    <row r="77" spans="1:16" ht="12.75">
      <c r="A77" t="s">
        <v>52</v>
      </c>
      <c s="34" t="s">
        <v>122</v>
      </c>
      <c s="34" t="s">
        <v>8589</v>
      </c>
      <c s="35" t="s">
        <v>5</v>
      </c>
      <c s="6" t="s">
        <v>8590</v>
      </c>
      <c s="36" t="s">
        <v>737</v>
      </c>
      <c s="37">
        <v>0.8</v>
      </c>
      <c s="36">
        <v>1.06277</v>
      </c>
      <c s="36">
        <f>ROUND(G77*H77,6)</f>
      </c>
      <c r="L77" s="38">
        <v>0</v>
      </c>
      <c s="32">
        <f>ROUND(ROUND(L77,2)*ROUND(G77,3),2)</f>
      </c>
      <c s="36" t="s">
        <v>3461</v>
      </c>
      <c>
        <f>(M77*21)/100</f>
      </c>
      <c t="s">
        <v>27</v>
      </c>
    </row>
    <row r="78" spans="1:5" ht="12.75">
      <c r="A78" s="35" t="s">
        <v>58</v>
      </c>
      <c r="E78" s="39" t="s">
        <v>8590</v>
      </c>
    </row>
    <row r="79" spans="1:5" ht="12.75">
      <c r="A79" s="35" t="s">
        <v>59</v>
      </c>
      <c r="E79" s="40" t="s">
        <v>5</v>
      </c>
    </row>
    <row r="80" spans="1:5" ht="12.75">
      <c r="A80" t="s">
        <v>60</v>
      </c>
      <c r="E80" s="39" t="s">
        <v>5</v>
      </c>
    </row>
    <row r="81" spans="1:13" ht="12.75">
      <c r="A81" t="s">
        <v>49</v>
      </c>
      <c r="C81" s="31" t="s">
        <v>75</v>
      </c>
      <c r="E81" s="33" t="s">
        <v>3741</v>
      </c>
      <c r="J81" s="32">
        <f>0</f>
      </c>
      <c s="32">
        <f>0</f>
      </c>
      <c s="32">
        <f>0+L82</f>
      </c>
      <c s="32">
        <f>0+M82</f>
      </c>
    </row>
    <row r="82" spans="1:16" ht="25.5">
      <c r="A82" t="s">
        <v>52</v>
      </c>
      <c s="34" t="s">
        <v>126</v>
      </c>
      <c s="34" t="s">
        <v>8591</v>
      </c>
      <c s="35" t="s">
        <v>5</v>
      </c>
      <c s="6" t="s">
        <v>8592</v>
      </c>
      <c s="36" t="s">
        <v>65</v>
      </c>
      <c s="37">
        <v>4.2</v>
      </c>
      <c s="36">
        <v>2.25634</v>
      </c>
      <c s="36">
        <f>ROUND(G82*H82,6)</f>
      </c>
      <c r="L82" s="38">
        <v>0</v>
      </c>
      <c s="32">
        <f>ROUND(ROUND(L82,2)*ROUND(G82,3),2)</f>
      </c>
      <c s="36" t="s">
        <v>3461</v>
      </c>
      <c>
        <f>(M82*21)/100</f>
      </c>
      <c t="s">
        <v>27</v>
      </c>
    </row>
    <row r="83" spans="1:5" ht="25.5">
      <c r="A83" s="35" t="s">
        <v>58</v>
      </c>
      <c r="E83" s="39" t="s">
        <v>8592</v>
      </c>
    </row>
    <row r="84" spans="1:5" ht="12.75">
      <c r="A84" s="35" t="s">
        <v>59</v>
      </c>
      <c r="E84" s="40" t="s">
        <v>5</v>
      </c>
    </row>
    <row r="85" spans="1:5" ht="12.75">
      <c r="A85" t="s">
        <v>60</v>
      </c>
      <c r="E85" s="39" t="s">
        <v>5</v>
      </c>
    </row>
    <row r="86" spans="1:13" ht="12.75">
      <c r="A86" t="s">
        <v>49</v>
      </c>
      <c r="C86" s="31" t="s">
        <v>3562</v>
      </c>
      <c r="E86" s="33" t="s">
        <v>3563</v>
      </c>
      <c r="J86" s="32">
        <f>0</f>
      </c>
      <c s="32">
        <f>0</f>
      </c>
      <c s="32">
        <f>0+L87+L91</f>
      </c>
      <c s="32">
        <f>0+M87+M91</f>
      </c>
    </row>
    <row r="87" spans="1:16" ht="12.75">
      <c r="A87" t="s">
        <v>52</v>
      </c>
      <c s="34" t="s">
        <v>131</v>
      </c>
      <c s="34" t="s">
        <v>3564</v>
      </c>
      <c s="35" t="s">
        <v>5</v>
      </c>
      <c s="6" t="s">
        <v>3565</v>
      </c>
      <c s="36" t="s">
        <v>737</v>
      </c>
      <c s="37">
        <v>0.1</v>
      </c>
      <c s="36">
        <v>1</v>
      </c>
      <c s="36">
        <f>ROUND(G87*H87,6)</f>
      </c>
      <c r="L87" s="38">
        <v>0</v>
      </c>
      <c s="32">
        <f>ROUND(ROUND(L87,2)*ROUND(G87,3),2)</f>
      </c>
      <c s="36" t="s">
        <v>3461</v>
      </c>
      <c>
        <f>(M87*21)/100</f>
      </c>
      <c t="s">
        <v>27</v>
      </c>
    </row>
    <row r="88" spans="1:5" ht="12.75">
      <c r="A88" s="35" t="s">
        <v>58</v>
      </c>
      <c r="E88" s="39" t="s">
        <v>3565</v>
      </c>
    </row>
    <row r="89" spans="1:5" ht="12.75">
      <c r="A89" s="35" t="s">
        <v>59</v>
      </c>
      <c r="E89" s="40" t="s">
        <v>5</v>
      </c>
    </row>
    <row r="90" spans="1:5" ht="12.75">
      <c r="A90" t="s">
        <v>60</v>
      </c>
      <c r="E90" s="39" t="s">
        <v>5</v>
      </c>
    </row>
    <row r="91" spans="1:16" ht="25.5">
      <c r="A91" t="s">
        <v>52</v>
      </c>
      <c s="34" t="s">
        <v>134</v>
      </c>
      <c s="34" t="s">
        <v>8593</v>
      </c>
      <c s="35" t="s">
        <v>5</v>
      </c>
      <c s="6" t="s">
        <v>8594</v>
      </c>
      <c s="36" t="s">
        <v>56</v>
      </c>
      <c s="37">
        <v>138.8</v>
      </c>
      <c s="36">
        <v>0</v>
      </c>
      <c s="36">
        <f>ROUND(G91*H91,6)</f>
      </c>
      <c r="L91" s="38">
        <v>0</v>
      </c>
      <c s="32">
        <f>ROUND(ROUND(L91,2)*ROUND(G91,3),2)</f>
      </c>
      <c s="36" t="s">
        <v>3461</v>
      </c>
      <c>
        <f>(M91*21)/100</f>
      </c>
      <c t="s">
        <v>27</v>
      </c>
    </row>
    <row r="92" spans="1:5" ht="25.5">
      <c r="A92" s="35" t="s">
        <v>58</v>
      </c>
      <c r="E92" s="39" t="s">
        <v>8594</v>
      </c>
    </row>
    <row r="93" spans="1:5" ht="12.75">
      <c r="A93" s="35" t="s">
        <v>59</v>
      </c>
      <c r="E93" s="40" t="s">
        <v>5</v>
      </c>
    </row>
    <row r="94" spans="1:5" ht="12.75">
      <c r="A94" t="s">
        <v>60</v>
      </c>
      <c r="E94" s="39" t="s">
        <v>5</v>
      </c>
    </row>
    <row r="95" spans="1:13" ht="12.75">
      <c r="A95" t="s">
        <v>49</v>
      </c>
      <c r="C95" s="31" t="s">
        <v>2138</v>
      </c>
      <c r="E95" s="33" t="s">
        <v>8595</v>
      </c>
      <c r="J95" s="32">
        <f>0</f>
      </c>
      <c s="32">
        <f>0</f>
      </c>
      <c s="32">
        <f>0+L96+L100+L104+L108+L112+L116+L120+L124+L128+L132+L136+L140+L144+L148</f>
      </c>
      <c s="32">
        <f>0+M96+M100+M104+M108+M112+M116+M120+M124+M128+M132+M136+M140+M144+M148</f>
      </c>
    </row>
    <row r="96" spans="1:16" ht="12.75">
      <c r="A96" t="s">
        <v>52</v>
      </c>
      <c s="34" t="s">
        <v>137</v>
      </c>
      <c s="34" t="s">
        <v>8596</v>
      </c>
      <c s="35" t="s">
        <v>5</v>
      </c>
      <c s="6" t="s">
        <v>8597</v>
      </c>
      <c s="36" t="s">
        <v>56</v>
      </c>
      <c s="37">
        <v>260.8</v>
      </c>
      <c s="36">
        <v>0</v>
      </c>
      <c s="36">
        <f>ROUND(G96*H96,6)</f>
      </c>
      <c r="L96" s="38">
        <v>0</v>
      </c>
      <c s="32">
        <f>ROUND(ROUND(L96,2)*ROUND(G96,3),2)</f>
      </c>
      <c s="36" t="s">
        <v>57</v>
      </c>
      <c>
        <f>(M96*21)/100</f>
      </c>
      <c t="s">
        <v>27</v>
      </c>
    </row>
    <row r="97" spans="1:5" ht="12.75">
      <c r="A97" s="35" t="s">
        <v>58</v>
      </c>
      <c r="E97" s="39" t="s">
        <v>8597</v>
      </c>
    </row>
    <row r="98" spans="1:5" ht="12.75">
      <c r="A98" s="35" t="s">
        <v>59</v>
      </c>
      <c r="E98" s="40" t="s">
        <v>5</v>
      </c>
    </row>
    <row r="99" spans="1:5" ht="12.75">
      <c r="A99" t="s">
        <v>60</v>
      </c>
      <c r="E99" s="39" t="s">
        <v>5</v>
      </c>
    </row>
    <row r="100" spans="1:16" ht="12.75">
      <c r="A100" t="s">
        <v>52</v>
      </c>
      <c s="34" t="s">
        <v>140</v>
      </c>
      <c s="34" t="s">
        <v>8598</v>
      </c>
      <c s="35" t="s">
        <v>5</v>
      </c>
      <c s="6" t="s">
        <v>8599</v>
      </c>
      <c s="36" t="s">
        <v>56</v>
      </c>
      <c s="37">
        <v>260.8</v>
      </c>
      <c s="36">
        <v>0</v>
      </c>
      <c s="36">
        <f>ROUND(G100*H100,6)</f>
      </c>
      <c r="L100" s="38">
        <v>0</v>
      </c>
      <c s="32">
        <f>ROUND(ROUND(L100,2)*ROUND(G100,3),2)</f>
      </c>
      <c s="36" t="s">
        <v>57</v>
      </c>
      <c>
        <f>(M100*21)/100</f>
      </c>
      <c t="s">
        <v>27</v>
      </c>
    </row>
    <row r="101" spans="1:5" ht="12.75">
      <c r="A101" s="35" t="s">
        <v>58</v>
      </c>
      <c r="E101" s="39" t="s">
        <v>8599</v>
      </c>
    </row>
    <row r="102" spans="1:5" ht="12.75">
      <c r="A102" s="35" t="s">
        <v>59</v>
      </c>
      <c r="E102" s="40" t="s">
        <v>5</v>
      </c>
    </row>
    <row r="103" spans="1:5" ht="12.75">
      <c r="A103" t="s">
        <v>60</v>
      </c>
      <c r="E103" s="39" t="s">
        <v>5</v>
      </c>
    </row>
    <row r="104" spans="1:16" ht="12.75">
      <c r="A104" t="s">
        <v>52</v>
      </c>
      <c s="34" t="s">
        <v>144</v>
      </c>
      <c s="34" t="s">
        <v>8600</v>
      </c>
      <c s="35" t="s">
        <v>5</v>
      </c>
      <c s="6" t="s">
        <v>8601</v>
      </c>
      <c s="36" t="s">
        <v>5415</v>
      </c>
      <c s="37">
        <v>1</v>
      </c>
      <c s="36">
        <v>0</v>
      </c>
      <c s="36">
        <f>ROUND(G104*H104,6)</f>
      </c>
      <c r="L104" s="38">
        <v>0</v>
      </c>
      <c s="32">
        <f>ROUND(ROUND(L104,2)*ROUND(G104,3),2)</f>
      </c>
      <c s="36" t="s">
        <v>57</v>
      </c>
      <c>
        <f>(M104*21)/100</f>
      </c>
      <c t="s">
        <v>27</v>
      </c>
    </row>
    <row r="105" spans="1:5" ht="12.75">
      <c r="A105" s="35" t="s">
        <v>58</v>
      </c>
      <c r="E105" s="39" t="s">
        <v>8601</v>
      </c>
    </row>
    <row r="106" spans="1:5" ht="12.75">
      <c r="A106" s="35" t="s">
        <v>59</v>
      </c>
      <c r="E106" s="40" t="s">
        <v>5</v>
      </c>
    </row>
    <row r="107" spans="1:5" ht="12.75">
      <c r="A107" t="s">
        <v>60</v>
      </c>
      <c r="E107" s="39" t="s">
        <v>5</v>
      </c>
    </row>
    <row r="108" spans="1:16" ht="12.75">
      <c r="A108" t="s">
        <v>52</v>
      </c>
      <c s="34" t="s">
        <v>148</v>
      </c>
      <c s="34" t="s">
        <v>8602</v>
      </c>
      <c s="35" t="s">
        <v>5</v>
      </c>
      <c s="6" t="s">
        <v>8603</v>
      </c>
      <c s="36" t="s">
        <v>56</v>
      </c>
      <c s="37">
        <v>260.8</v>
      </c>
      <c s="36">
        <v>0</v>
      </c>
      <c s="36">
        <f>ROUND(G108*H108,6)</f>
      </c>
      <c r="L108" s="38">
        <v>0</v>
      </c>
      <c s="32">
        <f>ROUND(ROUND(L108,2)*ROUND(G108,3),2)</f>
      </c>
      <c s="36" t="s">
        <v>57</v>
      </c>
      <c>
        <f>(M108*21)/100</f>
      </c>
      <c t="s">
        <v>27</v>
      </c>
    </row>
    <row r="109" spans="1:5" ht="12.75">
      <c r="A109" s="35" t="s">
        <v>58</v>
      </c>
      <c r="E109" s="39" t="s">
        <v>8603</v>
      </c>
    </row>
    <row r="110" spans="1:5" ht="12.75">
      <c r="A110" s="35" t="s">
        <v>59</v>
      </c>
      <c r="E110" s="40" t="s">
        <v>5</v>
      </c>
    </row>
    <row r="111" spans="1:5" ht="12.75">
      <c r="A111" t="s">
        <v>60</v>
      </c>
      <c r="E111" s="39" t="s">
        <v>5</v>
      </c>
    </row>
    <row r="112" spans="1:16" ht="12.75">
      <c r="A112" t="s">
        <v>52</v>
      </c>
      <c s="34" t="s">
        <v>152</v>
      </c>
      <c s="34" t="s">
        <v>8604</v>
      </c>
      <c s="35" t="s">
        <v>5</v>
      </c>
      <c s="6" t="s">
        <v>8605</v>
      </c>
      <c s="36" t="s">
        <v>56</v>
      </c>
      <c s="37">
        <v>260.8</v>
      </c>
      <c s="36">
        <v>0</v>
      </c>
      <c s="36">
        <f>ROUND(G112*H112,6)</f>
      </c>
      <c r="L112" s="38">
        <v>0</v>
      </c>
      <c s="32">
        <f>ROUND(ROUND(L112,2)*ROUND(G112,3),2)</f>
      </c>
      <c s="36" t="s">
        <v>57</v>
      </c>
      <c>
        <f>(M112*21)/100</f>
      </c>
      <c t="s">
        <v>27</v>
      </c>
    </row>
    <row r="113" spans="1:5" ht="12.75">
      <c r="A113" s="35" t="s">
        <v>58</v>
      </c>
      <c r="E113" s="39" t="s">
        <v>8605</v>
      </c>
    </row>
    <row r="114" spans="1:5" ht="12.75">
      <c r="A114" s="35" t="s">
        <v>59</v>
      </c>
      <c r="E114" s="40" t="s">
        <v>5</v>
      </c>
    </row>
    <row r="115" spans="1:5" ht="12.75">
      <c r="A115" t="s">
        <v>60</v>
      </c>
      <c r="E115" s="39" t="s">
        <v>5</v>
      </c>
    </row>
    <row r="116" spans="1:16" ht="12.75">
      <c r="A116" t="s">
        <v>52</v>
      </c>
      <c s="34" t="s">
        <v>155</v>
      </c>
      <c s="34" t="s">
        <v>8606</v>
      </c>
      <c s="35" t="s">
        <v>5</v>
      </c>
      <c s="6" t="s">
        <v>8607</v>
      </c>
      <c s="36" t="s">
        <v>56</v>
      </c>
      <c s="37">
        <v>260.8</v>
      </c>
      <c s="36">
        <v>0</v>
      </c>
      <c s="36">
        <f>ROUND(G116*H116,6)</f>
      </c>
      <c r="L116" s="38">
        <v>0</v>
      </c>
      <c s="32">
        <f>ROUND(ROUND(L116,2)*ROUND(G116,3),2)</f>
      </c>
      <c s="36" t="s">
        <v>57</v>
      </c>
      <c>
        <f>(M116*21)/100</f>
      </c>
      <c t="s">
        <v>27</v>
      </c>
    </row>
    <row r="117" spans="1:5" ht="12.75">
      <c r="A117" s="35" t="s">
        <v>58</v>
      </c>
      <c r="E117" s="39" t="s">
        <v>8607</v>
      </c>
    </row>
    <row r="118" spans="1:5" ht="12.75">
      <c r="A118" s="35" t="s">
        <v>59</v>
      </c>
      <c r="E118" s="40" t="s">
        <v>5</v>
      </c>
    </row>
    <row r="119" spans="1:5" ht="12.75">
      <c r="A119" t="s">
        <v>60</v>
      </c>
      <c r="E119" s="39" t="s">
        <v>5</v>
      </c>
    </row>
    <row r="120" spans="1:16" ht="12.75">
      <c r="A120" t="s">
        <v>52</v>
      </c>
      <c s="34" t="s">
        <v>159</v>
      </c>
      <c s="34" t="s">
        <v>8608</v>
      </c>
      <c s="35" t="s">
        <v>5</v>
      </c>
      <c s="6" t="s">
        <v>8609</v>
      </c>
      <c s="36" t="s">
        <v>56</v>
      </c>
      <c s="37">
        <v>260.8</v>
      </c>
      <c s="36">
        <v>0</v>
      </c>
      <c s="36">
        <f>ROUND(G120*H120,6)</f>
      </c>
      <c r="L120" s="38">
        <v>0</v>
      </c>
      <c s="32">
        <f>ROUND(ROUND(L120,2)*ROUND(G120,3),2)</f>
      </c>
      <c s="36" t="s">
        <v>57</v>
      </c>
      <c>
        <f>(M120*21)/100</f>
      </c>
      <c t="s">
        <v>27</v>
      </c>
    </row>
    <row r="121" spans="1:5" ht="12.75">
      <c r="A121" s="35" t="s">
        <v>58</v>
      </c>
      <c r="E121" s="39" t="s">
        <v>8609</v>
      </c>
    </row>
    <row r="122" spans="1:5" ht="12.75">
      <c r="A122" s="35" t="s">
        <v>59</v>
      </c>
      <c r="E122" s="40" t="s">
        <v>5</v>
      </c>
    </row>
    <row r="123" spans="1:5" ht="12.75">
      <c r="A123" t="s">
        <v>60</v>
      </c>
      <c r="E123" s="39" t="s">
        <v>5</v>
      </c>
    </row>
    <row r="124" spans="1:16" ht="12.75">
      <c r="A124" t="s">
        <v>52</v>
      </c>
      <c s="34" t="s">
        <v>163</v>
      </c>
      <c s="34" t="s">
        <v>8610</v>
      </c>
      <c s="35" t="s">
        <v>5</v>
      </c>
      <c s="6" t="s">
        <v>8611</v>
      </c>
      <c s="36" t="s">
        <v>760</v>
      </c>
      <c s="37">
        <v>4</v>
      </c>
      <c s="36">
        <v>0</v>
      </c>
      <c s="36">
        <f>ROUND(G124*H124,6)</f>
      </c>
      <c r="L124" s="38">
        <v>0</v>
      </c>
      <c s="32">
        <f>ROUND(ROUND(L124,2)*ROUND(G124,3),2)</f>
      </c>
      <c s="36" t="s">
        <v>57</v>
      </c>
      <c>
        <f>(M124*21)/100</f>
      </c>
      <c t="s">
        <v>27</v>
      </c>
    </row>
    <row r="125" spans="1:5" ht="12.75">
      <c r="A125" s="35" t="s">
        <v>58</v>
      </c>
      <c r="E125" s="39" t="s">
        <v>8611</v>
      </c>
    </row>
    <row r="126" spans="1:5" ht="12.75">
      <c r="A126" s="35" t="s">
        <v>59</v>
      </c>
      <c r="E126" s="40" t="s">
        <v>5</v>
      </c>
    </row>
    <row r="127" spans="1:5" ht="12.75">
      <c r="A127" t="s">
        <v>60</v>
      </c>
      <c r="E127" s="39" t="s">
        <v>5</v>
      </c>
    </row>
    <row r="128" spans="1:16" ht="12.75">
      <c r="A128" t="s">
        <v>52</v>
      </c>
      <c s="34" t="s">
        <v>167</v>
      </c>
      <c s="34" t="s">
        <v>8612</v>
      </c>
      <c s="35" t="s">
        <v>5</v>
      </c>
      <c s="6" t="s">
        <v>8613</v>
      </c>
      <c s="36" t="s">
        <v>760</v>
      </c>
      <c s="37">
        <v>4</v>
      </c>
      <c s="36">
        <v>0</v>
      </c>
      <c s="36">
        <f>ROUND(G128*H128,6)</f>
      </c>
      <c r="L128" s="38">
        <v>0</v>
      </c>
      <c s="32">
        <f>ROUND(ROUND(L128,2)*ROUND(G128,3),2)</f>
      </c>
      <c s="36" t="s">
        <v>57</v>
      </c>
      <c>
        <f>(M128*21)/100</f>
      </c>
      <c t="s">
        <v>27</v>
      </c>
    </row>
    <row r="129" spans="1:5" ht="12.75">
      <c r="A129" s="35" t="s">
        <v>58</v>
      </c>
      <c r="E129" s="39" t="s">
        <v>8613</v>
      </c>
    </row>
    <row r="130" spans="1:5" ht="12.75">
      <c r="A130" s="35" t="s">
        <v>59</v>
      </c>
      <c r="E130" s="40" t="s">
        <v>5</v>
      </c>
    </row>
    <row r="131" spans="1:5" ht="12.75">
      <c r="A131" t="s">
        <v>60</v>
      </c>
      <c r="E131" s="39" t="s">
        <v>5</v>
      </c>
    </row>
    <row r="132" spans="1:16" ht="12.75">
      <c r="A132" t="s">
        <v>52</v>
      </c>
      <c s="34" t="s">
        <v>171</v>
      </c>
      <c s="34" t="s">
        <v>8614</v>
      </c>
      <c s="35" t="s">
        <v>5</v>
      </c>
      <c s="6" t="s">
        <v>8615</v>
      </c>
      <c s="36" t="s">
        <v>78</v>
      </c>
      <c s="37">
        <v>106.1</v>
      </c>
      <c s="36">
        <v>0</v>
      </c>
      <c s="36">
        <f>ROUND(G132*H132,6)</f>
      </c>
      <c r="L132" s="38">
        <v>0</v>
      </c>
      <c s="32">
        <f>ROUND(ROUND(L132,2)*ROUND(G132,3),2)</f>
      </c>
      <c s="36" t="s">
        <v>57</v>
      </c>
      <c>
        <f>(M132*21)/100</f>
      </c>
      <c t="s">
        <v>27</v>
      </c>
    </row>
    <row r="133" spans="1:5" ht="12.75">
      <c r="A133" s="35" t="s">
        <v>58</v>
      </c>
      <c r="E133" s="39" t="s">
        <v>8615</v>
      </c>
    </row>
    <row r="134" spans="1:5" ht="12.75">
      <c r="A134" s="35" t="s">
        <v>59</v>
      </c>
      <c r="E134" s="40" t="s">
        <v>5</v>
      </c>
    </row>
    <row r="135" spans="1:5" ht="12.75">
      <c r="A135" t="s">
        <v>60</v>
      </c>
      <c r="E135" s="39" t="s">
        <v>5</v>
      </c>
    </row>
    <row r="136" spans="1:16" ht="12.75">
      <c r="A136" t="s">
        <v>52</v>
      </c>
      <c s="34" t="s">
        <v>175</v>
      </c>
      <c s="34" t="s">
        <v>8616</v>
      </c>
      <c s="35" t="s">
        <v>5</v>
      </c>
      <c s="6" t="s">
        <v>8617</v>
      </c>
      <c s="36" t="s">
        <v>78</v>
      </c>
      <c s="37">
        <v>106.1</v>
      </c>
      <c s="36">
        <v>0</v>
      </c>
      <c s="36">
        <f>ROUND(G136*H136,6)</f>
      </c>
      <c r="L136" s="38">
        <v>0</v>
      </c>
      <c s="32">
        <f>ROUND(ROUND(L136,2)*ROUND(G136,3),2)</f>
      </c>
      <c s="36" t="s">
        <v>57</v>
      </c>
      <c>
        <f>(M136*21)/100</f>
      </c>
      <c t="s">
        <v>27</v>
      </c>
    </row>
    <row r="137" spans="1:5" ht="12.75">
      <c r="A137" s="35" t="s">
        <v>58</v>
      </c>
      <c r="E137" s="39" t="s">
        <v>8617</v>
      </c>
    </row>
    <row r="138" spans="1:5" ht="12.75">
      <c r="A138" s="35" t="s">
        <v>59</v>
      </c>
      <c r="E138" s="40" t="s">
        <v>5</v>
      </c>
    </row>
    <row r="139" spans="1:5" ht="12.75">
      <c r="A139" t="s">
        <v>60</v>
      </c>
      <c r="E139" s="39" t="s">
        <v>5</v>
      </c>
    </row>
    <row r="140" spans="1:16" ht="12.75">
      <c r="A140" t="s">
        <v>52</v>
      </c>
      <c s="34" t="s">
        <v>179</v>
      </c>
      <c s="34" t="s">
        <v>8618</v>
      </c>
      <c s="35" t="s">
        <v>5</v>
      </c>
      <c s="6" t="s">
        <v>8619</v>
      </c>
      <c s="36" t="s">
        <v>78</v>
      </c>
      <c s="37">
        <v>13.6</v>
      </c>
      <c s="36">
        <v>0</v>
      </c>
      <c s="36">
        <f>ROUND(G140*H140,6)</f>
      </c>
      <c r="L140" s="38">
        <v>0</v>
      </c>
      <c s="32">
        <f>ROUND(ROUND(L140,2)*ROUND(G140,3),2)</f>
      </c>
      <c s="36" t="s">
        <v>57</v>
      </c>
      <c>
        <f>(M140*21)/100</f>
      </c>
      <c t="s">
        <v>27</v>
      </c>
    </row>
    <row r="141" spans="1:5" ht="12.75">
      <c r="A141" s="35" t="s">
        <v>58</v>
      </c>
      <c r="E141" s="39" t="s">
        <v>8619</v>
      </c>
    </row>
    <row r="142" spans="1:5" ht="12.75">
      <c r="A142" s="35" t="s">
        <v>59</v>
      </c>
      <c r="E142" s="40" t="s">
        <v>5</v>
      </c>
    </row>
    <row r="143" spans="1:5" ht="12.75">
      <c r="A143" t="s">
        <v>60</v>
      </c>
      <c r="E143" s="39" t="s">
        <v>5</v>
      </c>
    </row>
    <row r="144" spans="1:16" ht="12.75">
      <c r="A144" t="s">
        <v>52</v>
      </c>
      <c s="34" t="s">
        <v>183</v>
      </c>
      <c s="34" t="s">
        <v>8620</v>
      </c>
      <c s="35" t="s">
        <v>5</v>
      </c>
      <c s="6" t="s">
        <v>8621</v>
      </c>
      <c s="36" t="s">
        <v>78</v>
      </c>
      <c s="37">
        <v>80</v>
      </c>
      <c s="36">
        <v>0</v>
      </c>
      <c s="36">
        <f>ROUND(G144*H144,6)</f>
      </c>
      <c r="L144" s="38">
        <v>0</v>
      </c>
      <c s="32">
        <f>ROUND(ROUND(L144,2)*ROUND(G144,3),2)</f>
      </c>
      <c s="36" t="s">
        <v>57</v>
      </c>
      <c>
        <f>(M144*21)/100</f>
      </c>
      <c t="s">
        <v>27</v>
      </c>
    </row>
    <row r="145" spans="1:5" ht="12.75">
      <c r="A145" s="35" t="s">
        <v>58</v>
      </c>
      <c r="E145" s="39" t="s">
        <v>8621</v>
      </c>
    </row>
    <row r="146" spans="1:5" ht="12.75">
      <c r="A146" s="35" t="s">
        <v>59</v>
      </c>
      <c r="E146" s="40" t="s">
        <v>5</v>
      </c>
    </row>
    <row r="147" spans="1:5" ht="12.75">
      <c r="A147" t="s">
        <v>60</v>
      </c>
      <c r="E147" s="39" t="s">
        <v>5</v>
      </c>
    </row>
    <row r="148" spans="1:16" ht="12.75">
      <c r="A148" t="s">
        <v>52</v>
      </c>
      <c s="34" t="s">
        <v>187</v>
      </c>
      <c s="34" t="s">
        <v>8622</v>
      </c>
      <c s="35" t="s">
        <v>5</v>
      </c>
      <c s="6" t="s">
        <v>8623</v>
      </c>
      <c s="36" t="s">
        <v>78</v>
      </c>
      <c s="37">
        <v>80</v>
      </c>
      <c s="36">
        <v>0</v>
      </c>
      <c s="36">
        <f>ROUND(G148*H148,6)</f>
      </c>
      <c r="L148" s="38">
        <v>0</v>
      </c>
      <c s="32">
        <f>ROUND(ROUND(L148,2)*ROUND(G148,3),2)</f>
      </c>
      <c s="36" t="s">
        <v>57</v>
      </c>
      <c>
        <f>(M148*21)/100</f>
      </c>
      <c t="s">
        <v>27</v>
      </c>
    </row>
    <row r="149" spans="1:5" ht="12.75">
      <c r="A149" s="35" t="s">
        <v>58</v>
      </c>
      <c r="E149" s="39" t="s">
        <v>8623</v>
      </c>
    </row>
    <row r="150" spans="1:5" ht="12.75">
      <c r="A150" s="35" t="s">
        <v>59</v>
      </c>
      <c r="E150" s="40" t="s">
        <v>5</v>
      </c>
    </row>
    <row r="151" spans="1:5" ht="12.75">
      <c r="A151" t="s">
        <v>60</v>
      </c>
      <c r="E151" s="39" t="s">
        <v>5</v>
      </c>
    </row>
    <row r="152" spans="1:13" ht="12.75">
      <c r="A152" t="s">
        <v>49</v>
      </c>
      <c r="C152" s="31" t="s">
        <v>2513</v>
      </c>
      <c r="E152" s="33" t="s">
        <v>8624</v>
      </c>
      <c r="J152" s="32">
        <f>0</f>
      </c>
      <c s="32">
        <f>0</f>
      </c>
      <c s="32">
        <f>0+L153+L157+L161+L165+L169</f>
      </c>
      <c s="32">
        <f>0+M153+M157+M161+M165+M169</f>
      </c>
    </row>
    <row r="153" spans="1:16" ht="12.75">
      <c r="A153" t="s">
        <v>52</v>
      </c>
      <c s="34" t="s">
        <v>191</v>
      </c>
      <c s="34" t="s">
        <v>8625</v>
      </c>
      <c s="35" t="s">
        <v>5</v>
      </c>
      <c s="6" t="s">
        <v>8626</v>
      </c>
      <c s="36" t="s">
        <v>56</v>
      </c>
      <c s="37">
        <v>281</v>
      </c>
      <c s="36">
        <v>0</v>
      </c>
      <c s="36">
        <f>ROUND(G153*H153,6)</f>
      </c>
      <c r="L153" s="38">
        <v>0</v>
      </c>
      <c s="32">
        <f>ROUND(ROUND(L153,2)*ROUND(G153,3),2)</f>
      </c>
      <c s="36" t="s">
        <v>57</v>
      </c>
      <c>
        <f>(M153*21)/100</f>
      </c>
      <c t="s">
        <v>27</v>
      </c>
    </row>
    <row r="154" spans="1:5" ht="12.75">
      <c r="A154" s="35" t="s">
        <v>58</v>
      </c>
      <c r="E154" s="39" t="s">
        <v>8626</v>
      </c>
    </row>
    <row r="155" spans="1:5" ht="12.75">
      <c r="A155" s="35" t="s">
        <v>59</v>
      </c>
      <c r="E155" s="40" t="s">
        <v>5</v>
      </c>
    </row>
    <row r="156" spans="1:5" ht="12.75">
      <c r="A156" t="s">
        <v>60</v>
      </c>
      <c r="E156" s="39" t="s">
        <v>5</v>
      </c>
    </row>
    <row r="157" spans="1:16" ht="12.75">
      <c r="A157" t="s">
        <v>52</v>
      </c>
      <c s="34" t="s">
        <v>195</v>
      </c>
      <c s="34" t="s">
        <v>8627</v>
      </c>
      <c s="35" t="s">
        <v>5</v>
      </c>
      <c s="6" t="s">
        <v>8628</v>
      </c>
      <c s="36" t="s">
        <v>56</v>
      </c>
      <c s="37">
        <v>281</v>
      </c>
      <c s="36">
        <v>0</v>
      </c>
      <c s="36">
        <f>ROUND(G157*H157,6)</f>
      </c>
      <c r="L157" s="38">
        <v>0</v>
      </c>
      <c s="32">
        <f>ROUND(ROUND(L157,2)*ROUND(G157,3),2)</f>
      </c>
      <c s="36" t="s">
        <v>57</v>
      </c>
      <c>
        <f>(M157*21)/100</f>
      </c>
      <c t="s">
        <v>27</v>
      </c>
    </row>
    <row r="158" spans="1:5" ht="12.75">
      <c r="A158" s="35" t="s">
        <v>58</v>
      </c>
      <c r="E158" s="39" t="s">
        <v>8628</v>
      </c>
    </row>
    <row r="159" spans="1:5" ht="12.75">
      <c r="A159" s="35" t="s">
        <v>59</v>
      </c>
      <c r="E159" s="40" t="s">
        <v>5</v>
      </c>
    </row>
    <row r="160" spans="1:5" ht="12.75">
      <c r="A160" t="s">
        <v>60</v>
      </c>
      <c r="E160" s="39" t="s">
        <v>5</v>
      </c>
    </row>
    <row r="161" spans="1:16" ht="12.75">
      <c r="A161" t="s">
        <v>52</v>
      </c>
      <c s="34" t="s">
        <v>199</v>
      </c>
      <c s="34" t="s">
        <v>8629</v>
      </c>
      <c s="35" t="s">
        <v>5</v>
      </c>
      <c s="6" t="s">
        <v>8630</v>
      </c>
      <c s="36" t="s">
        <v>56</v>
      </c>
      <c s="37">
        <v>281</v>
      </c>
      <c s="36">
        <v>0</v>
      </c>
      <c s="36">
        <f>ROUND(G161*H161,6)</f>
      </c>
      <c r="L161" s="38">
        <v>0</v>
      </c>
      <c s="32">
        <f>ROUND(ROUND(L161,2)*ROUND(G161,3),2)</f>
      </c>
      <c s="36" t="s">
        <v>57</v>
      </c>
      <c>
        <f>(M161*21)/100</f>
      </c>
      <c t="s">
        <v>27</v>
      </c>
    </row>
    <row r="162" spans="1:5" ht="12.75">
      <c r="A162" s="35" t="s">
        <v>58</v>
      </c>
      <c r="E162" s="39" t="s">
        <v>8630</v>
      </c>
    </row>
    <row r="163" spans="1:5" ht="12.75">
      <c r="A163" s="35" t="s">
        <v>59</v>
      </c>
      <c r="E163" s="40" t="s">
        <v>5</v>
      </c>
    </row>
    <row r="164" spans="1:5" ht="12.75">
      <c r="A164" t="s">
        <v>60</v>
      </c>
      <c r="E164" s="39" t="s">
        <v>5</v>
      </c>
    </row>
    <row r="165" spans="1:16" ht="12.75">
      <c r="A165" t="s">
        <v>52</v>
      </c>
      <c s="34" t="s">
        <v>203</v>
      </c>
      <c s="34" t="s">
        <v>8631</v>
      </c>
      <c s="35" t="s">
        <v>5</v>
      </c>
      <c s="6" t="s">
        <v>8632</v>
      </c>
      <c s="36" t="s">
        <v>56</v>
      </c>
      <c s="37">
        <v>281</v>
      </c>
      <c s="36">
        <v>0</v>
      </c>
      <c s="36">
        <f>ROUND(G165*H165,6)</f>
      </c>
      <c r="L165" s="38">
        <v>0</v>
      </c>
      <c s="32">
        <f>ROUND(ROUND(L165,2)*ROUND(G165,3),2)</f>
      </c>
      <c s="36" t="s">
        <v>57</v>
      </c>
      <c>
        <f>(M165*21)/100</f>
      </c>
      <c t="s">
        <v>27</v>
      </c>
    </row>
    <row r="166" spans="1:5" ht="12.75">
      <c r="A166" s="35" t="s">
        <v>58</v>
      </c>
      <c r="E166" s="39" t="s">
        <v>8632</v>
      </c>
    </row>
    <row r="167" spans="1:5" ht="12.75">
      <c r="A167" s="35" t="s">
        <v>59</v>
      </c>
      <c r="E167" s="40" t="s">
        <v>5</v>
      </c>
    </row>
    <row r="168" spans="1:5" ht="12.75">
      <c r="A168" t="s">
        <v>60</v>
      </c>
      <c r="E168" s="39" t="s">
        <v>5</v>
      </c>
    </row>
    <row r="169" spans="1:16" ht="12.75">
      <c r="A169" t="s">
        <v>52</v>
      </c>
      <c s="34" t="s">
        <v>207</v>
      </c>
      <c s="34" t="s">
        <v>8633</v>
      </c>
      <c s="35" t="s">
        <v>5</v>
      </c>
      <c s="6" t="s">
        <v>8634</v>
      </c>
      <c s="36" t="s">
        <v>56</v>
      </c>
      <c s="37">
        <v>281</v>
      </c>
      <c s="36">
        <v>0</v>
      </c>
      <c s="36">
        <f>ROUND(G169*H169,6)</f>
      </c>
      <c r="L169" s="38">
        <v>0</v>
      </c>
      <c s="32">
        <f>ROUND(ROUND(L169,2)*ROUND(G169,3),2)</f>
      </c>
      <c s="36" t="s">
        <v>57</v>
      </c>
      <c>
        <f>(M169*21)/100</f>
      </c>
      <c t="s">
        <v>27</v>
      </c>
    </row>
    <row r="170" spans="1:5" ht="12.75">
      <c r="A170" s="35" t="s">
        <v>58</v>
      </c>
      <c r="E170" s="39" t="s">
        <v>8634</v>
      </c>
    </row>
    <row r="171" spans="1:5" ht="12.75">
      <c r="A171" s="35" t="s">
        <v>59</v>
      </c>
      <c r="E171" s="40" t="s">
        <v>5</v>
      </c>
    </row>
    <row r="172" spans="1:5" ht="12.75">
      <c r="A172" t="s">
        <v>60</v>
      </c>
      <c r="E172" s="39" t="s">
        <v>5</v>
      </c>
    </row>
    <row r="173" spans="1:13" ht="12.75">
      <c r="A173" t="s">
        <v>49</v>
      </c>
      <c r="C173" s="31" t="s">
        <v>5439</v>
      </c>
      <c r="E173" s="33" t="s">
        <v>5440</v>
      </c>
      <c r="J173" s="32">
        <f>0</f>
      </c>
      <c s="32">
        <f>0</f>
      </c>
      <c s="32">
        <f>0+L174+L178+L182+L186+L190</f>
      </c>
      <c s="32">
        <f>0+M174+M178+M182+M186+M190</f>
      </c>
    </row>
    <row r="174" spans="1:16" ht="25.5">
      <c r="A174" t="s">
        <v>52</v>
      </c>
      <c s="34" t="s">
        <v>211</v>
      </c>
      <c s="34" t="s">
        <v>8635</v>
      </c>
      <c s="35" t="s">
        <v>5</v>
      </c>
      <c s="6" t="s">
        <v>8636</v>
      </c>
      <c s="36" t="s">
        <v>760</v>
      </c>
      <c s="37">
        <v>24</v>
      </c>
      <c s="36">
        <v>0</v>
      </c>
      <c s="36">
        <f>ROUND(G174*H174,6)</f>
      </c>
      <c r="L174" s="38">
        <v>0</v>
      </c>
      <c s="32">
        <f>ROUND(ROUND(L174,2)*ROUND(G174,3),2)</f>
      </c>
      <c s="36" t="s">
        <v>57</v>
      </c>
      <c>
        <f>(M174*21)/100</f>
      </c>
      <c t="s">
        <v>27</v>
      </c>
    </row>
    <row r="175" spans="1:5" ht="25.5">
      <c r="A175" s="35" t="s">
        <v>58</v>
      </c>
      <c r="E175" s="39" t="s">
        <v>8636</v>
      </c>
    </row>
    <row r="176" spans="1:5" ht="12.75">
      <c r="A176" s="35" t="s">
        <v>59</v>
      </c>
      <c r="E176" s="40" t="s">
        <v>5</v>
      </c>
    </row>
    <row r="177" spans="1:5" ht="12.75">
      <c r="A177" t="s">
        <v>60</v>
      </c>
      <c r="E177" s="39" t="s">
        <v>5</v>
      </c>
    </row>
    <row r="178" spans="1:16" ht="12.75">
      <c r="A178" t="s">
        <v>52</v>
      </c>
      <c s="34" t="s">
        <v>215</v>
      </c>
      <c s="34" t="s">
        <v>8637</v>
      </c>
      <c s="35" t="s">
        <v>5</v>
      </c>
      <c s="6" t="s">
        <v>8638</v>
      </c>
      <c s="36" t="s">
        <v>760</v>
      </c>
      <c s="37">
        <v>6</v>
      </c>
      <c s="36">
        <v>0</v>
      </c>
      <c s="36">
        <f>ROUND(G178*H178,6)</f>
      </c>
      <c r="L178" s="38">
        <v>0</v>
      </c>
      <c s="32">
        <f>ROUND(ROUND(L178,2)*ROUND(G178,3),2)</f>
      </c>
      <c s="36" t="s">
        <v>57</v>
      </c>
      <c>
        <f>(M178*21)/100</f>
      </c>
      <c t="s">
        <v>27</v>
      </c>
    </row>
    <row r="179" spans="1:5" ht="12.75">
      <c r="A179" s="35" t="s">
        <v>58</v>
      </c>
      <c r="E179" s="39" t="s">
        <v>8638</v>
      </c>
    </row>
    <row r="180" spans="1:5" ht="12.75">
      <c r="A180" s="35" t="s">
        <v>59</v>
      </c>
      <c r="E180" s="40" t="s">
        <v>5</v>
      </c>
    </row>
    <row r="181" spans="1:5" ht="12.75">
      <c r="A181" t="s">
        <v>60</v>
      </c>
      <c r="E181" s="39" t="s">
        <v>5</v>
      </c>
    </row>
    <row r="182" spans="1:16" ht="12.75">
      <c r="A182" t="s">
        <v>52</v>
      </c>
      <c s="34" t="s">
        <v>219</v>
      </c>
      <c s="34" t="s">
        <v>8639</v>
      </c>
      <c s="35" t="s">
        <v>5</v>
      </c>
      <c s="6" t="s">
        <v>8640</v>
      </c>
      <c s="36" t="s">
        <v>1393</v>
      </c>
      <c s="37">
        <v>29238.1</v>
      </c>
      <c s="36">
        <v>0</v>
      </c>
      <c s="36">
        <f>ROUND(G182*H182,6)</f>
      </c>
      <c r="L182" s="38">
        <v>0</v>
      </c>
      <c s="32">
        <f>ROUND(ROUND(L182,2)*ROUND(G182,3),2)</f>
      </c>
      <c s="36" t="s">
        <v>57</v>
      </c>
      <c>
        <f>(M182*21)/100</f>
      </c>
      <c t="s">
        <v>27</v>
      </c>
    </row>
    <row r="183" spans="1:5" ht="12.75">
      <c r="A183" s="35" t="s">
        <v>58</v>
      </c>
      <c r="E183" s="39" t="s">
        <v>8640</v>
      </c>
    </row>
    <row r="184" spans="1:5" ht="12.75">
      <c r="A184" s="35" t="s">
        <v>59</v>
      </c>
      <c r="E184" s="40" t="s">
        <v>5</v>
      </c>
    </row>
    <row r="185" spans="1:5" ht="12.75">
      <c r="A185" t="s">
        <v>60</v>
      </c>
      <c r="E185" s="39" t="s">
        <v>5</v>
      </c>
    </row>
    <row r="186" spans="1:16" ht="12.75">
      <c r="A186" t="s">
        <v>52</v>
      </c>
      <c s="34" t="s">
        <v>223</v>
      </c>
      <c s="34" t="s">
        <v>8641</v>
      </c>
      <c s="35" t="s">
        <v>5</v>
      </c>
      <c s="6" t="s">
        <v>8642</v>
      </c>
      <c s="36" t="s">
        <v>1393</v>
      </c>
      <c s="37">
        <v>29238.1</v>
      </c>
      <c s="36">
        <v>0</v>
      </c>
      <c s="36">
        <f>ROUND(G186*H186,6)</f>
      </c>
      <c r="L186" s="38">
        <v>0</v>
      </c>
      <c s="32">
        <f>ROUND(ROUND(L186,2)*ROUND(G186,3),2)</f>
      </c>
      <c s="36" t="s">
        <v>57</v>
      </c>
      <c>
        <f>(M186*21)/100</f>
      </c>
      <c t="s">
        <v>27</v>
      </c>
    </row>
    <row r="187" spans="1:5" ht="12.75">
      <c r="A187" s="35" t="s">
        <v>58</v>
      </c>
      <c r="E187" s="39" t="s">
        <v>8642</v>
      </c>
    </row>
    <row r="188" spans="1:5" ht="12.75">
      <c r="A188" s="35" t="s">
        <v>59</v>
      </c>
      <c r="E188" s="40" t="s">
        <v>5</v>
      </c>
    </row>
    <row r="189" spans="1:5" ht="12.75">
      <c r="A189" t="s">
        <v>60</v>
      </c>
      <c r="E189" s="39" t="s">
        <v>5</v>
      </c>
    </row>
    <row r="190" spans="1:16" ht="12.75">
      <c r="A190" t="s">
        <v>52</v>
      </c>
      <c s="34" t="s">
        <v>227</v>
      </c>
      <c s="34" t="s">
        <v>8643</v>
      </c>
      <c s="35" t="s">
        <v>5</v>
      </c>
      <c s="6" t="s">
        <v>8644</v>
      </c>
      <c s="36" t="s">
        <v>5415</v>
      </c>
      <c s="37">
        <v>1</v>
      </c>
      <c s="36">
        <v>0</v>
      </c>
      <c s="36">
        <f>ROUND(G190*H190,6)</f>
      </c>
      <c r="L190" s="38">
        <v>0</v>
      </c>
      <c s="32">
        <f>ROUND(ROUND(L190,2)*ROUND(G190,3),2)</f>
      </c>
      <c s="36" t="s">
        <v>57</v>
      </c>
      <c>
        <f>(M190*21)/100</f>
      </c>
      <c t="s">
        <v>27</v>
      </c>
    </row>
    <row r="191" spans="1:5" ht="12.75">
      <c r="A191" s="35" t="s">
        <v>58</v>
      </c>
      <c r="E191" s="39" t="s">
        <v>8644</v>
      </c>
    </row>
    <row r="192" spans="1:5" ht="12.75">
      <c r="A192" s="35" t="s">
        <v>59</v>
      </c>
      <c r="E192" s="40" t="s">
        <v>5</v>
      </c>
    </row>
    <row r="193" spans="1:5" ht="12.75">
      <c r="A193" t="s">
        <v>60</v>
      </c>
      <c r="E193" s="39" t="s">
        <v>5</v>
      </c>
    </row>
    <row r="194" spans="1:13" ht="12.75">
      <c r="A194" t="s">
        <v>49</v>
      </c>
      <c r="C194" s="31" t="s">
        <v>8645</v>
      </c>
      <c r="E194" s="33" t="s">
        <v>8646</v>
      </c>
      <c r="J194" s="32">
        <f>0</f>
      </c>
      <c s="32">
        <f>0</f>
      </c>
      <c s="32">
        <f>0+L195+L199+L203+L207</f>
      </c>
      <c s="32">
        <f>0+M195+M199+M203+M207</f>
      </c>
    </row>
    <row r="195" spans="1:16" ht="12.75">
      <c r="A195" t="s">
        <v>52</v>
      </c>
      <c s="34" t="s">
        <v>231</v>
      </c>
      <c s="34" t="s">
        <v>8647</v>
      </c>
      <c s="35" t="s">
        <v>5</v>
      </c>
      <c s="6" t="s">
        <v>8648</v>
      </c>
      <c s="36" t="s">
        <v>1393</v>
      </c>
      <c s="37">
        <v>29238.1</v>
      </c>
      <c s="36">
        <v>0</v>
      </c>
      <c s="36">
        <f>ROUND(G195*H195,6)</f>
      </c>
      <c r="L195" s="38">
        <v>0</v>
      </c>
      <c s="32">
        <f>ROUND(ROUND(L195,2)*ROUND(G195,3),2)</f>
      </c>
      <c s="36" t="s">
        <v>57</v>
      </c>
      <c>
        <f>(M195*21)/100</f>
      </c>
      <c t="s">
        <v>27</v>
      </c>
    </row>
    <row r="196" spans="1:5" ht="12.75">
      <c r="A196" s="35" t="s">
        <v>58</v>
      </c>
      <c r="E196" s="39" t="s">
        <v>8648</v>
      </c>
    </row>
    <row r="197" spans="1:5" ht="12.75">
      <c r="A197" s="35" t="s">
        <v>59</v>
      </c>
      <c r="E197" s="40" t="s">
        <v>5</v>
      </c>
    </row>
    <row r="198" spans="1:5" ht="12.75">
      <c r="A198" t="s">
        <v>60</v>
      </c>
      <c r="E198" s="39" t="s">
        <v>5</v>
      </c>
    </row>
    <row r="199" spans="1:16" ht="12.75">
      <c r="A199" t="s">
        <v>52</v>
      </c>
      <c s="34" t="s">
        <v>235</v>
      </c>
      <c s="34" t="s">
        <v>8649</v>
      </c>
      <c s="35" t="s">
        <v>5</v>
      </c>
      <c s="6" t="s">
        <v>8650</v>
      </c>
      <c s="36" t="s">
        <v>56</v>
      </c>
      <c s="37">
        <v>540.2</v>
      </c>
      <c s="36">
        <v>0</v>
      </c>
      <c s="36">
        <f>ROUND(G199*H199,6)</f>
      </c>
      <c r="L199" s="38">
        <v>0</v>
      </c>
      <c s="32">
        <f>ROUND(ROUND(L199,2)*ROUND(G199,3),2)</f>
      </c>
      <c s="36" t="s">
        <v>57</v>
      </c>
      <c>
        <f>(M199*21)/100</f>
      </c>
      <c t="s">
        <v>27</v>
      </c>
    </row>
    <row r="200" spans="1:5" ht="12.75">
      <c r="A200" s="35" t="s">
        <v>58</v>
      </c>
      <c r="E200" s="39" t="s">
        <v>8650</v>
      </c>
    </row>
    <row r="201" spans="1:5" ht="12.75">
      <c r="A201" s="35" t="s">
        <v>59</v>
      </c>
      <c r="E201" s="40" t="s">
        <v>5</v>
      </c>
    </row>
    <row r="202" spans="1:5" ht="12.75">
      <c r="A202" t="s">
        <v>60</v>
      </c>
      <c r="E202" s="39" t="s">
        <v>5</v>
      </c>
    </row>
    <row r="203" spans="1:16" ht="12.75">
      <c r="A203" t="s">
        <v>52</v>
      </c>
      <c s="34" t="s">
        <v>239</v>
      </c>
      <c s="34" t="s">
        <v>8651</v>
      </c>
      <c s="35" t="s">
        <v>5</v>
      </c>
      <c s="6" t="s">
        <v>8652</v>
      </c>
      <c s="36" t="s">
        <v>56</v>
      </c>
      <c s="37">
        <v>540.2</v>
      </c>
      <c s="36">
        <v>0</v>
      </c>
      <c s="36">
        <f>ROUND(G203*H203,6)</f>
      </c>
      <c r="L203" s="38">
        <v>0</v>
      </c>
      <c s="32">
        <f>ROUND(ROUND(L203,2)*ROUND(G203,3),2)</f>
      </c>
      <c s="36" t="s">
        <v>57</v>
      </c>
      <c>
        <f>(M203*21)/100</f>
      </c>
      <c t="s">
        <v>27</v>
      </c>
    </row>
    <row r="204" spans="1:5" ht="12.75">
      <c r="A204" s="35" t="s">
        <v>58</v>
      </c>
      <c r="E204" s="39" t="s">
        <v>8652</v>
      </c>
    </row>
    <row r="205" spans="1:5" ht="12.75">
      <c r="A205" s="35" t="s">
        <v>59</v>
      </c>
      <c r="E205" s="40" t="s">
        <v>5</v>
      </c>
    </row>
    <row r="206" spans="1:5" ht="12.75">
      <c r="A206" t="s">
        <v>60</v>
      </c>
      <c r="E206" s="39" t="s">
        <v>5</v>
      </c>
    </row>
    <row r="207" spans="1:16" ht="12.75">
      <c r="A207" t="s">
        <v>52</v>
      </c>
      <c s="34" t="s">
        <v>243</v>
      </c>
      <c s="34" t="s">
        <v>8653</v>
      </c>
      <c s="35" t="s">
        <v>5</v>
      </c>
      <c s="6" t="s">
        <v>8654</v>
      </c>
      <c s="36" t="s">
        <v>56</v>
      </c>
      <c s="37">
        <v>540.2</v>
      </c>
      <c s="36">
        <v>0</v>
      </c>
      <c s="36">
        <f>ROUND(G207*H207,6)</f>
      </c>
      <c r="L207" s="38">
        <v>0</v>
      </c>
      <c s="32">
        <f>ROUND(ROUND(L207,2)*ROUND(G207,3),2)</f>
      </c>
      <c s="36" t="s">
        <v>57</v>
      </c>
      <c>
        <f>(M207*21)/100</f>
      </c>
      <c t="s">
        <v>27</v>
      </c>
    </row>
    <row r="208" spans="1:5" ht="12.75">
      <c r="A208" s="35" t="s">
        <v>58</v>
      </c>
      <c r="E208" s="39" t="s">
        <v>8654</v>
      </c>
    </row>
    <row r="209" spans="1:5" ht="12.75">
      <c r="A209" s="35" t="s">
        <v>59</v>
      </c>
      <c r="E209" s="40" t="s">
        <v>5</v>
      </c>
    </row>
    <row r="210" spans="1:5" ht="12.75">
      <c r="A210" t="s">
        <v>60</v>
      </c>
      <c r="E210" s="39" t="s">
        <v>5</v>
      </c>
    </row>
    <row r="211" spans="1:13" ht="12.75">
      <c r="A211" t="s">
        <v>49</v>
      </c>
      <c r="C211" s="31" t="s">
        <v>89</v>
      </c>
      <c r="E211" s="33" t="s">
        <v>4466</v>
      </c>
      <c r="J211" s="32">
        <f>0</f>
      </c>
      <c s="32">
        <f>0</f>
      </c>
      <c s="32">
        <f>0+L212+L216</f>
      </c>
      <c s="32">
        <f>0+M212+M216</f>
      </c>
    </row>
    <row r="212" spans="1:16" ht="25.5">
      <c r="A212" t="s">
        <v>52</v>
      </c>
      <c s="34" t="s">
        <v>248</v>
      </c>
      <c s="34" t="s">
        <v>8655</v>
      </c>
      <c s="35" t="s">
        <v>5</v>
      </c>
      <c s="6" t="s">
        <v>8656</v>
      </c>
      <c s="36" t="s">
        <v>56</v>
      </c>
      <c s="37">
        <v>138.8</v>
      </c>
      <c s="36">
        <v>0.00047</v>
      </c>
      <c s="36">
        <f>ROUND(G212*H212,6)</f>
      </c>
      <c r="L212" s="38">
        <v>0</v>
      </c>
      <c s="32">
        <f>ROUND(ROUND(L212,2)*ROUND(G212,3),2)</f>
      </c>
      <c s="36" t="s">
        <v>3461</v>
      </c>
      <c>
        <f>(M212*21)/100</f>
      </c>
      <c t="s">
        <v>27</v>
      </c>
    </row>
    <row r="213" spans="1:5" ht="25.5">
      <c r="A213" s="35" t="s">
        <v>58</v>
      </c>
      <c r="E213" s="39" t="s">
        <v>8656</v>
      </c>
    </row>
    <row r="214" spans="1:5" ht="12.75">
      <c r="A214" s="35" t="s">
        <v>59</v>
      </c>
      <c r="E214" s="40" t="s">
        <v>5</v>
      </c>
    </row>
    <row r="215" spans="1:5" ht="12.75">
      <c r="A215" t="s">
        <v>60</v>
      </c>
      <c r="E215" s="39" t="s">
        <v>5</v>
      </c>
    </row>
    <row r="216" spans="1:16" ht="25.5">
      <c r="A216" t="s">
        <v>52</v>
      </c>
      <c s="34" t="s">
        <v>252</v>
      </c>
      <c s="34" t="s">
        <v>8657</v>
      </c>
      <c s="35" t="s">
        <v>5</v>
      </c>
      <c s="6" t="s">
        <v>8658</v>
      </c>
      <c s="36" t="s">
        <v>101</v>
      </c>
      <c s="37">
        <v>24</v>
      </c>
      <c s="36">
        <v>0.00016</v>
      </c>
      <c s="36">
        <f>ROUND(G216*H216,6)</f>
      </c>
      <c r="L216" s="38">
        <v>0</v>
      </c>
      <c s="32">
        <f>ROUND(ROUND(L216,2)*ROUND(G216,3),2)</f>
      </c>
      <c s="36" t="s">
        <v>3461</v>
      </c>
      <c>
        <f>(M216*21)/100</f>
      </c>
      <c t="s">
        <v>27</v>
      </c>
    </row>
    <row r="217" spans="1:5" ht="25.5">
      <c r="A217" s="35" t="s">
        <v>58</v>
      </c>
      <c r="E217" s="39" t="s">
        <v>8658</v>
      </c>
    </row>
    <row r="218" spans="1:5" ht="12.75">
      <c r="A218" s="35" t="s">
        <v>59</v>
      </c>
      <c r="E218" s="40" t="s">
        <v>5</v>
      </c>
    </row>
    <row r="219" spans="1:5" ht="12.75">
      <c r="A219" t="s">
        <v>60</v>
      </c>
      <c r="E219" s="39" t="s">
        <v>5</v>
      </c>
    </row>
    <row r="220" spans="1:13" ht="12.75">
      <c r="A220" t="s">
        <v>49</v>
      </c>
      <c r="C220" s="31" t="s">
        <v>3635</v>
      </c>
      <c r="E220" s="33" t="s">
        <v>6275</v>
      </c>
      <c r="J220" s="32">
        <f>0</f>
      </c>
      <c s="32">
        <f>0</f>
      </c>
      <c s="32">
        <f>0+L221</f>
      </c>
      <c s="32">
        <f>0+M221</f>
      </c>
    </row>
    <row r="221" spans="1:16" ht="25.5">
      <c r="A221" t="s">
        <v>52</v>
      </c>
      <c s="34" t="s">
        <v>256</v>
      </c>
      <c s="34" t="s">
        <v>6278</v>
      </c>
      <c s="35" t="s">
        <v>5</v>
      </c>
      <c s="6" t="s">
        <v>3045</v>
      </c>
      <c s="36" t="s">
        <v>737</v>
      </c>
      <c s="37">
        <v>165.998</v>
      </c>
      <c s="36">
        <v>0</v>
      </c>
      <c s="36">
        <f>ROUND(G221*H221,6)</f>
      </c>
      <c r="L221" s="38">
        <v>0</v>
      </c>
      <c s="32">
        <f>ROUND(ROUND(L221,2)*ROUND(G221,3),2)</f>
      </c>
      <c s="36" t="s">
        <v>57</v>
      </c>
      <c>
        <f>(M221*21)/100</f>
      </c>
      <c t="s">
        <v>27</v>
      </c>
    </row>
    <row r="222" spans="1:5" ht="12.75">
      <c r="A222" s="35" t="s">
        <v>58</v>
      </c>
      <c r="E222" s="39" t="s">
        <v>5</v>
      </c>
    </row>
    <row r="223" spans="1:5" ht="12.75">
      <c r="A223" s="35" t="s">
        <v>59</v>
      </c>
      <c r="E223" s="40" t="s">
        <v>8659</v>
      </c>
    </row>
    <row r="224" spans="1:5" ht="12.75">
      <c r="A224" t="s">
        <v>60</v>
      </c>
      <c r="E224" s="39" t="s">
        <v>5</v>
      </c>
    </row>
    <row r="225" spans="1:13" ht="12.75">
      <c r="A225" t="s">
        <v>49</v>
      </c>
      <c r="C225" s="31" t="s">
        <v>4491</v>
      </c>
      <c r="E225" s="33" t="s">
        <v>4492</v>
      </c>
      <c r="J225" s="32">
        <f>0</f>
      </c>
      <c s="32">
        <f>0</f>
      </c>
      <c s="32">
        <f>0+L226</f>
      </c>
      <c s="32">
        <f>0+M226</f>
      </c>
    </row>
    <row r="226" spans="1:16" ht="38.25">
      <c r="A226" t="s">
        <v>52</v>
      </c>
      <c s="34" t="s">
        <v>260</v>
      </c>
      <c s="34" t="s">
        <v>8660</v>
      </c>
      <c s="35" t="s">
        <v>5</v>
      </c>
      <c s="6" t="s">
        <v>8661</v>
      </c>
      <c s="36" t="s">
        <v>737</v>
      </c>
      <c s="37">
        <v>272.6</v>
      </c>
      <c s="36">
        <v>0</v>
      </c>
      <c s="36">
        <f>ROUND(G226*H226,6)</f>
      </c>
      <c r="L226" s="38">
        <v>0</v>
      </c>
      <c s="32">
        <f>ROUND(ROUND(L226,2)*ROUND(G226,3),2)</f>
      </c>
      <c s="36" t="s">
        <v>3461</v>
      </c>
      <c>
        <f>(M226*21)/100</f>
      </c>
      <c t="s">
        <v>27</v>
      </c>
    </row>
    <row r="227" spans="1:5" ht="38.25">
      <c r="A227" s="35" t="s">
        <v>58</v>
      </c>
      <c r="E227" s="39" t="s">
        <v>8662</v>
      </c>
    </row>
    <row r="228" spans="1:5" ht="12.75">
      <c r="A228" s="35" t="s">
        <v>59</v>
      </c>
      <c r="E228" s="40" t="s">
        <v>5</v>
      </c>
    </row>
    <row r="229" spans="1:5" ht="12.75">
      <c r="A229" t="s">
        <v>60</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8558</v>
      </c>
      <c s="41">
        <f>Rekapitulace!C102</f>
      </c>
      <c s="20" t="s">
        <v>0</v>
      </c>
      <c t="s">
        <v>23</v>
      </c>
      <c t="s">
        <v>27</v>
      </c>
    </row>
    <row r="4" spans="1:16" ht="32" customHeight="1">
      <c r="A4" s="24" t="s">
        <v>20</v>
      </c>
      <c s="25" t="s">
        <v>28</v>
      </c>
      <c s="27" t="s">
        <v>8558</v>
      </c>
      <c r="E4" s="26" t="s">
        <v>8559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8665</v>
      </c>
      <c r="E8" s="30" t="s">
        <v>8664</v>
      </c>
      <c r="J8" s="29">
        <f>0+J9+J34+J55+J60+J69+J86+J95</f>
      </c>
      <c s="29">
        <f>0+K9+K34+K55+K60+K69+K86+K95</f>
      </c>
      <c s="29">
        <f>0+L9+L34+L55+L60+L69+L86+L95</f>
      </c>
      <c s="29">
        <f>0+M9+M34+M55+M60+M69+M86+M95</f>
      </c>
    </row>
    <row r="9" spans="1:13" ht="12.75">
      <c r="A9" t="s">
        <v>49</v>
      </c>
      <c r="C9" s="31" t="s">
        <v>53</v>
      </c>
      <c r="E9" s="33" t="s">
        <v>62</v>
      </c>
      <c r="J9" s="32">
        <f>0</f>
      </c>
      <c s="32">
        <f>0</f>
      </c>
      <c s="32">
        <f>0+L10+L14+L18+L22+L26+L30</f>
      </c>
      <c s="32">
        <f>0+M10+M14+M18+M22+M26+M30</f>
      </c>
    </row>
    <row r="10" spans="1:16" ht="25.5">
      <c r="A10" t="s">
        <v>52</v>
      </c>
      <c s="34" t="s">
        <v>53</v>
      </c>
      <c s="34" t="s">
        <v>8666</v>
      </c>
      <c s="35" t="s">
        <v>5</v>
      </c>
      <c s="6" t="s">
        <v>8667</v>
      </c>
      <c s="36" t="s">
        <v>65</v>
      </c>
      <c s="37">
        <v>17.8</v>
      </c>
      <c s="36">
        <v>0</v>
      </c>
      <c s="36">
        <f>ROUND(G10*H10,6)</f>
      </c>
      <c r="L10" s="38">
        <v>0</v>
      </c>
      <c s="32">
        <f>ROUND(ROUND(L10,2)*ROUND(G10,3),2)</f>
      </c>
      <c s="36" t="s">
        <v>3461</v>
      </c>
      <c>
        <f>(M10*21)/100</f>
      </c>
      <c t="s">
        <v>27</v>
      </c>
    </row>
    <row r="11" spans="1:5" ht="25.5">
      <c r="A11" s="35" t="s">
        <v>58</v>
      </c>
      <c r="E11" s="39" t="s">
        <v>8667</v>
      </c>
    </row>
    <row r="12" spans="1:5" ht="12.75">
      <c r="A12" s="35" t="s">
        <v>59</v>
      </c>
      <c r="E12" s="40" t="s">
        <v>5</v>
      </c>
    </row>
    <row r="13" spans="1:5" ht="12.75">
      <c r="A13" t="s">
        <v>60</v>
      </c>
      <c r="E13" s="39" t="s">
        <v>5</v>
      </c>
    </row>
    <row r="14" spans="1:16" ht="38.25">
      <c r="A14" t="s">
        <v>52</v>
      </c>
      <c s="34" t="s">
        <v>27</v>
      </c>
      <c s="34" t="s">
        <v>3487</v>
      </c>
      <c s="35" t="s">
        <v>5</v>
      </c>
      <c s="6" t="s">
        <v>6143</v>
      </c>
      <c s="36" t="s">
        <v>65</v>
      </c>
      <c s="37">
        <v>17.8</v>
      </c>
      <c s="36">
        <v>0</v>
      </c>
      <c s="36">
        <f>ROUND(G14*H14,6)</f>
      </c>
      <c r="L14" s="38">
        <v>0</v>
      </c>
      <c s="32">
        <f>ROUND(ROUND(L14,2)*ROUND(G14,3),2)</f>
      </c>
      <c s="36" t="s">
        <v>3461</v>
      </c>
      <c>
        <f>(M14*21)/100</f>
      </c>
      <c t="s">
        <v>27</v>
      </c>
    </row>
    <row r="15" spans="1:5" ht="38.25">
      <c r="A15" s="35" t="s">
        <v>58</v>
      </c>
      <c r="E15" s="39" t="s">
        <v>3489</v>
      </c>
    </row>
    <row r="16" spans="1:5" ht="12.75">
      <c r="A16" s="35" t="s">
        <v>59</v>
      </c>
      <c r="E16" s="40" t="s">
        <v>5</v>
      </c>
    </row>
    <row r="17" spans="1:5" ht="12.75">
      <c r="A17" t="s">
        <v>60</v>
      </c>
      <c r="E17" s="39" t="s">
        <v>5</v>
      </c>
    </row>
    <row r="18" spans="1:16" ht="38.25">
      <c r="A18" t="s">
        <v>52</v>
      </c>
      <c s="34" t="s">
        <v>26</v>
      </c>
      <c s="34" t="s">
        <v>3491</v>
      </c>
      <c s="35" t="s">
        <v>5</v>
      </c>
      <c s="6" t="s">
        <v>6143</v>
      </c>
      <c s="36" t="s">
        <v>65</v>
      </c>
      <c s="37">
        <v>623</v>
      </c>
      <c s="36">
        <v>0</v>
      </c>
      <c s="36">
        <f>ROUND(G18*H18,6)</f>
      </c>
      <c r="L18" s="38">
        <v>0</v>
      </c>
      <c s="32">
        <f>ROUND(ROUND(L18,2)*ROUND(G18,3),2)</f>
      </c>
      <c s="36" t="s">
        <v>3461</v>
      </c>
      <c>
        <f>(M18*21)/100</f>
      </c>
      <c t="s">
        <v>27</v>
      </c>
    </row>
    <row r="19" spans="1:5" ht="51">
      <c r="A19" s="35" t="s">
        <v>58</v>
      </c>
      <c r="E19" s="39" t="s">
        <v>3493</v>
      </c>
    </row>
    <row r="20" spans="1:5" ht="38.25">
      <c r="A20" s="35" t="s">
        <v>59</v>
      </c>
      <c r="E20" s="40" t="s">
        <v>8668</v>
      </c>
    </row>
    <row r="21" spans="1:5" ht="12.75">
      <c r="A21" t="s">
        <v>60</v>
      </c>
      <c r="E21" s="39" t="s">
        <v>5</v>
      </c>
    </row>
    <row r="22" spans="1:16" ht="25.5">
      <c r="A22" t="s">
        <v>52</v>
      </c>
      <c s="34" t="s">
        <v>70</v>
      </c>
      <c s="34" t="s">
        <v>8669</v>
      </c>
      <c s="35" t="s">
        <v>5</v>
      </c>
      <c s="6" t="s">
        <v>8670</v>
      </c>
      <c s="36" t="s">
        <v>56</v>
      </c>
      <c s="37">
        <v>17.8</v>
      </c>
      <c s="36">
        <v>0</v>
      </c>
      <c s="36">
        <f>ROUND(G22*H22,6)</f>
      </c>
      <c r="L22" s="38">
        <v>0</v>
      </c>
      <c s="32">
        <f>ROUND(ROUND(L22,2)*ROUND(G22,3),2)</f>
      </c>
      <c s="36" t="s">
        <v>3461</v>
      </c>
      <c>
        <f>(M22*21)/100</f>
      </c>
      <c t="s">
        <v>27</v>
      </c>
    </row>
    <row r="23" spans="1:5" ht="25.5">
      <c r="A23" s="35" t="s">
        <v>58</v>
      </c>
      <c r="E23" s="39" t="s">
        <v>8670</v>
      </c>
    </row>
    <row r="24" spans="1:5" ht="12.75">
      <c r="A24" s="35" t="s">
        <v>59</v>
      </c>
      <c r="E24" s="40" t="s">
        <v>5</v>
      </c>
    </row>
    <row r="25" spans="1:5" ht="12.75">
      <c r="A25" t="s">
        <v>60</v>
      </c>
      <c r="E25" s="39" t="s">
        <v>5</v>
      </c>
    </row>
    <row r="26" spans="1:16" ht="25.5">
      <c r="A26" t="s">
        <v>52</v>
      </c>
      <c s="34" t="s">
        <v>73</v>
      </c>
      <c s="34" t="s">
        <v>6308</v>
      </c>
      <c s="35" t="s">
        <v>5</v>
      </c>
      <c s="6" t="s">
        <v>6309</v>
      </c>
      <c s="36" t="s">
        <v>65</v>
      </c>
      <c s="37">
        <v>10.2</v>
      </c>
      <c s="36">
        <v>0</v>
      </c>
      <c s="36">
        <f>ROUND(G26*H26,6)</f>
      </c>
      <c r="L26" s="38">
        <v>0</v>
      </c>
      <c s="32">
        <f>ROUND(ROUND(L26,2)*ROUND(G26,3),2)</f>
      </c>
      <c s="36" t="s">
        <v>3461</v>
      </c>
      <c>
        <f>(M26*21)/100</f>
      </c>
      <c t="s">
        <v>27</v>
      </c>
    </row>
    <row r="27" spans="1:5" ht="25.5">
      <c r="A27" s="35" t="s">
        <v>58</v>
      </c>
      <c r="E27" s="39" t="s">
        <v>6309</v>
      </c>
    </row>
    <row r="28" spans="1:5" ht="51">
      <c r="A28" s="35" t="s">
        <v>59</v>
      </c>
      <c r="E28" s="40" t="s">
        <v>8671</v>
      </c>
    </row>
    <row r="29" spans="1:5" ht="12.75">
      <c r="A29" t="s">
        <v>60</v>
      </c>
      <c r="E29" s="39" t="s">
        <v>5</v>
      </c>
    </row>
    <row r="30" spans="1:16" ht="12.75">
      <c r="A30" t="s">
        <v>52</v>
      </c>
      <c s="34" t="s">
        <v>75</v>
      </c>
      <c s="34" t="s">
        <v>6153</v>
      </c>
      <c s="35" t="s">
        <v>5</v>
      </c>
      <c s="6" t="s">
        <v>6154</v>
      </c>
      <c s="36" t="s">
        <v>737</v>
      </c>
      <c s="37">
        <v>29.7</v>
      </c>
      <c s="36">
        <v>1</v>
      </c>
      <c s="36">
        <f>ROUND(G30*H30,6)</f>
      </c>
      <c r="L30" s="38">
        <v>0</v>
      </c>
      <c s="32">
        <f>ROUND(ROUND(L30,2)*ROUND(G30,3),2)</f>
      </c>
      <c s="36" t="s">
        <v>3461</v>
      </c>
      <c>
        <f>(M30*21)/100</f>
      </c>
      <c t="s">
        <v>27</v>
      </c>
    </row>
    <row r="31" spans="1:5" ht="12.75">
      <c r="A31" s="35" t="s">
        <v>58</v>
      </c>
      <c r="E31" s="39" t="s">
        <v>6154</v>
      </c>
    </row>
    <row r="32" spans="1:5" ht="12.75">
      <c r="A32" s="35" t="s">
        <v>59</v>
      </c>
      <c r="E32" s="40" t="s">
        <v>5</v>
      </c>
    </row>
    <row r="33" spans="1:5" ht="12.75">
      <c r="A33" t="s">
        <v>60</v>
      </c>
      <c r="E33" s="39" t="s">
        <v>5</v>
      </c>
    </row>
    <row r="34" spans="1:13" ht="12.75">
      <c r="A34" t="s">
        <v>49</v>
      </c>
      <c r="C34" s="31" t="s">
        <v>27</v>
      </c>
      <c r="E34" s="33" t="s">
        <v>3505</v>
      </c>
      <c r="J34" s="32">
        <f>0</f>
      </c>
      <c s="32">
        <f>0</f>
      </c>
      <c s="32">
        <f>0+L35+L39+L43+L47+L51</f>
      </c>
      <c s="32">
        <f>0+M35+M39+M43+M47+M51</f>
      </c>
    </row>
    <row r="35" spans="1:16" ht="12.75">
      <c r="A35" t="s">
        <v>52</v>
      </c>
      <c s="34" t="s">
        <v>80</v>
      </c>
      <c s="34" t="s">
        <v>7846</v>
      </c>
      <c s="35" t="s">
        <v>5</v>
      </c>
      <c s="6" t="s">
        <v>7848</v>
      </c>
      <c s="36" t="s">
        <v>65</v>
      </c>
      <c s="37">
        <v>3.1</v>
      </c>
      <c s="36">
        <v>2.16</v>
      </c>
      <c s="36">
        <f>ROUND(G35*H35,6)</f>
      </c>
      <c r="L35" s="38">
        <v>0</v>
      </c>
      <c s="32">
        <f>ROUND(ROUND(L35,2)*ROUND(G35,3),2)</f>
      </c>
      <c s="36" t="s">
        <v>3461</v>
      </c>
      <c>
        <f>(M35*21)/100</f>
      </c>
      <c t="s">
        <v>27</v>
      </c>
    </row>
    <row r="36" spans="1:5" ht="12.75">
      <c r="A36" s="35" t="s">
        <v>58</v>
      </c>
      <c r="E36" s="39" t="s">
        <v>7848</v>
      </c>
    </row>
    <row r="37" spans="1:5" ht="12.75">
      <c r="A37" s="35" t="s">
        <v>59</v>
      </c>
      <c r="E37" s="40" t="s">
        <v>5</v>
      </c>
    </row>
    <row r="38" spans="1:5" ht="12.75">
      <c r="A38" t="s">
        <v>60</v>
      </c>
      <c r="E38" s="39" t="s">
        <v>5</v>
      </c>
    </row>
    <row r="39" spans="1:16" ht="25.5">
      <c r="A39" t="s">
        <v>52</v>
      </c>
      <c s="34" t="s">
        <v>84</v>
      </c>
      <c s="34" t="s">
        <v>7852</v>
      </c>
      <c s="35" t="s">
        <v>5</v>
      </c>
      <c s="6" t="s">
        <v>7853</v>
      </c>
      <c s="36" t="s">
        <v>65</v>
      </c>
      <c s="37">
        <v>4.5</v>
      </c>
      <c s="36">
        <v>2.45329</v>
      </c>
      <c s="36">
        <f>ROUND(G39*H39,6)</f>
      </c>
      <c r="L39" s="38">
        <v>0</v>
      </c>
      <c s="32">
        <f>ROUND(ROUND(L39,2)*ROUND(G39,3),2)</f>
      </c>
      <c s="36" t="s">
        <v>3461</v>
      </c>
      <c>
        <f>(M39*21)/100</f>
      </c>
      <c t="s">
        <v>27</v>
      </c>
    </row>
    <row r="40" spans="1:5" ht="25.5">
      <c r="A40" s="35" t="s">
        <v>58</v>
      </c>
      <c r="E40" s="39" t="s">
        <v>7853</v>
      </c>
    </row>
    <row r="41" spans="1:5" ht="12.75">
      <c r="A41" s="35" t="s">
        <v>59</v>
      </c>
      <c r="E41" s="40" t="s">
        <v>5</v>
      </c>
    </row>
    <row r="42" spans="1:5" ht="12.75">
      <c r="A42" t="s">
        <v>60</v>
      </c>
      <c r="E42" s="39" t="s">
        <v>5</v>
      </c>
    </row>
    <row r="43" spans="1:16" ht="12.75">
      <c r="A43" t="s">
        <v>52</v>
      </c>
      <c s="34" t="s">
        <v>89</v>
      </c>
      <c s="34" t="s">
        <v>7858</v>
      </c>
      <c s="35" t="s">
        <v>5</v>
      </c>
      <c s="6" t="s">
        <v>7859</v>
      </c>
      <c s="36" t="s">
        <v>737</v>
      </c>
      <c s="37">
        <v>0.1</v>
      </c>
      <c s="36">
        <v>1.06277</v>
      </c>
      <c s="36">
        <f>ROUND(G43*H43,6)</f>
      </c>
      <c r="L43" s="38">
        <v>0</v>
      </c>
      <c s="32">
        <f>ROUND(ROUND(L43,2)*ROUND(G43,3),2)</f>
      </c>
      <c s="36" t="s">
        <v>3461</v>
      </c>
      <c>
        <f>(M43*21)/100</f>
      </c>
      <c t="s">
        <v>27</v>
      </c>
    </row>
    <row r="44" spans="1:5" ht="12.75">
      <c r="A44" s="35" t="s">
        <v>58</v>
      </c>
      <c r="E44" s="39" t="s">
        <v>7859</v>
      </c>
    </row>
    <row r="45" spans="1:5" ht="12.75">
      <c r="A45" s="35" t="s">
        <v>59</v>
      </c>
      <c r="E45" s="40" t="s">
        <v>5</v>
      </c>
    </row>
    <row r="46" spans="1:5" ht="12.75">
      <c r="A46" t="s">
        <v>60</v>
      </c>
      <c r="E46" s="39" t="s">
        <v>5</v>
      </c>
    </row>
    <row r="47" spans="1:16" ht="12.75">
      <c r="A47" t="s">
        <v>52</v>
      </c>
      <c s="34" t="s">
        <v>93</v>
      </c>
      <c s="34" t="s">
        <v>7863</v>
      </c>
      <c s="35" t="s">
        <v>5</v>
      </c>
      <c s="6" t="s">
        <v>7864</v>
      </c>
      <c s="36" t="s">
        <v>56</v>
      </c>
      <c s="37">
        <v>8</v>
      </c>
      <c s="36">
        <v>0.00269</v>
      </c>
      <c s="36">
        <f>ROUND(G47*H47,6)</f>
      </c>
      <c r="L47" s="38">
        <v>0</v>
      </c>
      <c s="32">
        <f>ROUND(ROUND(L47,2)*ROUND(G47,3),2)</f>
      </c>
      <c s="36" t="s">
        <v>3461</v>
      </c>
      <c>
        <f>(M47*21)/100</f>
      </c>
      <c t="s">
        <v>27</v>
      </c>
    </row>
    <row r="48" spans="1:5" ht="12.75">
      <c r="A48" s="35" t="s">
        <v>58</v>
      </c>
      <c r="E48" s="39" t="s">
        <v>7864</v>
      </c>
    </row>
    <row r="49" spans="1:5" ht="12.75">
      <c r="A49" s="35" t="s">
        <v>59</v>
      </c>
      <c r="E49" s="40" t="s">
        <v>5</v>
      </c>
    </row>
    <row r="50" spans="1:5" ht="12.75">
      <c r="A50" t="s">
        <v>60</v>
      </c>
      <c r="E50" s="39" t="s">
        <v>5</v>
      </c>
    </row>
    <row r="51" spans="1:16" ht="12.75">
      <c r="A51" t="s">
        <v>52</v>
      </c>
      <c s="34" t="s">
        <v>98</v>
      </c>
      <c s="34" t="s">
        <v>7866</v>
      </c>
      <c s="35" t="s">
        <v>5</v>
      </c>
      <c s="6" t="s">
        <v>7867</v>
      </c>
      <c s="36" t="s">
        <v>56</v>
      </c>
      <c s="37">
        <v>8</v>
      </c>
      <c s="36">
        <v>0</v>
      </c>
      <c s="36">
        <f>ROUND(G51*H51,6)</f>
      </c>
      <c r="L51" s="38">
        <v>0</v>
      </c>
      <c s="32">
        <f>ROUND(ROUND(L51,2)*ROUND(G51,3),2)</f>
      </c>
      <c s="36" t="s">
        <v>3461</v>
      </c>
      <c>
        <f>(M51*21)/100</f>
      </c>
      <c t="s">
        <v>27</v>
      </c>
    </row>
    <row r="52" spans="1:5" ht="12.75">
      <c r="A52" s="35" t="s">
        <v>58</v>
      </c>
      <c r="E52" s="39" t="s">
        <v>7867</v>
      </c>
    </row>
    <row r="53" spans="1:5" ht="12.75">
      <c r="A53" s="35" t="s">
        <v>59</v>
      </c>
      <c r="E53" s="40" t="s">
        <v>5</v>
      </c>
    </row>
    <row r="54" spans="1:5" ht="12.75">
      <c r="A54" t="s">
        <v>60</v>
      </c>
      <c r="E54" s="39" t="s">
        <v>5</v>
      </c>
    </row>
    <row r="55" spans="1:13" ht="12.75">
      <c r="A55" t="s">
        <v>49</v>
      </c>
      <c r="C55" s="31" t="s">
        <v>75</v>
      </c>
      <c r="E55" s="33" t="s">
        <v>3741</v>
      </c>
      <c r="J55" s="32">
        <f>0</f>
      </c>
      <c s="32">
        <f>0</f>
      </c>
      <c s="32">
        <f>0+L56</f>
      </c>
      <c s="32">
        <f>0+M56</f>
      </c>
    </row>
    <row r="56" spans="1:16" ht="12.75">
      <c r="A56" t="s">
        <v>52</v>
      </c>
      <c s="34" t="s">
        <v>103</v>
      </c>
      <c s="34" t="s">
        <v>8672</v>
      </c>
      <c s="35" t="s">
        <v>5</v>
      </c>
      <c s="6" t="s">
        <v>8673</v>
      </c>
      <c s="36" t="s">
        <v>56</v>
      </c>
      <c s="37">
        <v>7</v>
      </c>
      <c s="36">
        <v>0</v>
      </c>
      <c s="36">
        <f>ROUND(G56*H56,6)</f>
      </c>
      <c r="L56" s="38">
        <v>0</v>
      </c>
      <c s="32">
        <f>ROUND(ROUND(L56,2)*ROUND(G56,3),2)</f>
      </c>
      <c s="36" t="s">
        <v>57</v>
      </c>
      <c>
        <f>(M56*21)/100</f>
      </c>
      <c t="s">
        <v>27</v>
      </c>
    </row>
    <row r="57" spans="1:5" ht="12.75">
      <c r="A57" s="35" t="s">
        <v>58</v>
      </c>
      <c r="E57" s="39" t="s">
        <v>8673</v>
      </c>
    </row>
    <row r="58" spans="1:5" ht="12.75">
      <c r="A58" s="35" t="s">
        <v>59</v>
      </c>
      <c r="E58" s="40" t="s">
        <v>5</v>
      </c>
    </row>
    <row r="59" spans="1:5" ht="12.75">
      <c r="A59" t="s">
        <v>60</v>
      </c>
      <c r="E59" s="39" t="s">
        <v>5</v>
      </c>
    </row>
    <row r="60" spans="1:13" ht="12.75">
      <c r="A60" t="s">
        <v>49</v>
      </c>
      <c r="C60" s="31" t="s">
        <v>3562</v>
      </c>
      <c r="E60" s="33" t="s">
        <v>3563</v>
      </c>
      <c r="J60" s="32">
        <f>0</f>
      </c>
      <c s="32">
        <f>0</f>
      </c>
      <c s="32">
        <f>0+L61+L65</f>
      </c>
      <c s="32">
        <f>0+M61+M65</f>
      </c>
    </row>
    <row r="61" spans="1:16" ht="12.75">
      <c r="A61" t="s">
        <v>52</v>
      </c>
      <c s="34" t="s">
        <v>107</v>
      </c>
      <c s="34" t="s">
        <v>8674</v>
      </c>
      <c s="35" t="s">
        <v>5</v>
      </c>
      <c s="6" t="s">
        <v>3565</v>
      </c>
      <c s="36" t="s">
        <v>737</v>
      </c>
      <c s="37">
        <v>0.006</v>
      </c>
      <c s="36">
        <v>1</v>
      </c>
      <c s="36">
        <f>ROUND(G61*H61,6)</f>
      </c>
      <c r="L61" s="38">
        <v>0</v>
      </c>
      <c s="32">
        <f>ROUND(ROUND(L61,2)*ROUND(G61,3),2)</f>
      </c>
      <c s="36" t="s">
        <v>3461</v>
      </c>
      <c>
        <f>(M61*21)/100</f>
      </c>
      <c t="s">
        <v>27</v>
      </c>
    </row>
    <row r="62" spans="1:5" ht="12.75">
      <c r="A62" s="35" t="s">
        <v>58</v>
      </c>
      <c r="E62" s="39" t="s">
        <v>3565</v>
      </c>
    </row>
    <row r="63" spans="1:5" ht="38.25">
      <c r="A63" s="35" t="s">
        <v>59</v>
      </c>
      <c r="E63" s="40" t="s">
        <v>8675</v>
      </c>
    </row>
    <row r="64" spans="1:5" ht="12.75">
      <c r="A64" t="s">
        <v>60</v>
      </c>
      <c r="E64" s="39" t="s">
        <v>5</v>
      </c>
    </row>
    <row r="65" spans="1:16" ht="25.5">
      <c r="A65" t="s">
        <v>52</v>
      </c>
      <c s="34" t="s">
        <v>111</v>
      </c>
      <c s="34" t="s">
        <v>8593</v>
      </c>
      <c s="35" t="s">
        <v>5</v>
      </c>
      <c s="6" t="s">
        <v>8594</v>
      </c>
      <c s="36" t="s">
        <v>56</v>
      </c>
      <c s="37">
        <v>15.5</v>
      </c>
      <c s="36">
        <v>0</v>
      </c>
      <c s="36">
        <f>ROUND(G65*H65,6)</f>
      </c>
      <c r="L65" s="38">
        <v>0</v>
      </c>
      <c s="32">
        <f>ROUND(ROUND(L65,2)*ROUND(G65,3),2)</f>
      </c>
      <c s="36" t="s">
        <v>3461</v>
      </c>
      <c>
        <f>(M65*21)/100</f>
      </c>
      <c t="s">
        <v>27</v>
      </c>
    </row>
    <row r="66" spans="1:5" ht="25.5">
      <c r="A66" s="35" t="s">
        <v>58</v>
      </c>
      <c r="E66" s="39" t="s">
        <v>8594</v>
      </c>
    </row>
    <row r="67" spans="1:5" ht="12.75">
      <c r="A67" s="35" t="s">
        <v>59</v>
      </c>
      <c r="E67" s="40" t="s">
        <v>5</v>
      </c>
    </row>
    <row r="68" spans="1:5" ht="12.75">
      <c r="A68" t="s">
        <v>60</v>
      </c>
      <c r="E68" s="39" t="s">
        <v>5</v>
      </c>
    </row>
    <row r="69" spans="1:13" ht="12.75">
      <c r="A69" t="s">
        <v>49</v>
      </c>
      <c r="C69" s="31" t="s">
        <v>5439</v>
      </c>
      <c r="E69" s="33" t="s">
        <v>5440</v>
      </c>
      <c r="J69" s="32">
        <f>0</f>
      </c>
      <c s="32">
        <f>0</f>
      </c>
      <c s="32">
        <f>0+L70+L74+L78+L82</f>
      </c>
      <c s="32">
        <f>0+M70+M74+M78+M82</f>
      </c>
    </row>
    <row r="70" spans="1:16" ht="12.75">
      <c r="A70" t="s">
        <v>52</v>
      </c>
      <c s="34" t="s">
        <v>114</v>
      </c>
      <c s="34" t="s">
        <v>8676</v>
      </c>
      <c s="35" t="s">
        <v>5</v>
      </c>
      <c s="6" t="s">
        <v>8677</v>
      </c>
      <c s="36" t="s">
        <v>56</v>
      </c>
      <c s="37">
        <v>7</v>
      </c>
      <c s="36">
        <v>0</v>
      </c>
      <c s="36">
        <f>ROUND(G70*H70,6)</f>
      </c>
      <c r="L70" s="38">
        <v>0</v>
      </c>
      <c s="32">
        <f>ROUND(ROUND(L70,2)*ROUND(G70,3),2)</f>
      </c>
      <c s="36" t="s">
        <v>57</v>
      </c>
      <c>
        <f>(M70*21)/100</f>
      </c>
      <c t="s">
        <v>27</v>
      </c>
    </row>
    <row r="71" spans="1:5" ht="12.75">
      <c r="A71" s="35" t="s">
        <v>58</v>
      </c>
      <c r="E71" s="39" t="s">
        <v>8677</v>
      </c>
    </row>
    <row r="72" spans="1:5" ht="12.75">
      <c r="A72" s="35" t="s">
        <v>59</v>
      </c>
      <c r="E72" s="40" t="s">
        <v>5</v>
      </c>
    </row>
    <row r="73" spans="1:5" ht="12.75">
      <c r="A73" t="s">
        <v>60</v>
      </c>
      <c r="E73" s="39" t="s">
        <v>5</v>
      </c>
    </row>
    <row r="74" spans="1:16" ht="12.75">
      <c r="A74" t="s">
        <v>52</v>
      </c>
      <c s="34" t="s">
        <v>118</v>
      </c>
      <c s="34" t="s">
        <v>8678</v>
      </c>
      <c s="35" t="s">
        <v>5</v>
      </c>
      <c s="6" t="s">
        <v>8679</v>
      </c>
      <c s="36" t="s">
        <v>56</v>
      </c>
      <c s="37">
        <v>18.6</v>
      </c>
      <c s="36">
        <v>0</v>
      </c>
      <c s="36">
        <f>ROUND(G74*H74,6)</f>
      </c>
      <c r="L74" s="38">
        <v>0</v>
      </c>
      <c s="32">
        <f>ROUND(ROUND(L74,2)*ROUND(G74,3),2)</f>
      </c>
      <c s="36" t="s">
        <v>57</v>
      </c>
      <c>
        <f>(M74*21)/100</f>
      </c>
      <c t="s">
        <v>27</v>
      </c>
    </row>
    <row r="75" spans="1:5" ht="12.75">
      <c r="A75" s="35" t="s">
        <v>58</v>
      </c>
      <c r="E75" s="39" t="s">
        <v>8679</v>
      </c>
    </row>
    <row r="76" spans="1:5" ht="12.75">
      <c r="A76" s="35" t="s">
        <v>59</v>
      </c>
      <c r="E76" s="40" t="s">
        <v>5</v>
      </c>
    </row>
    <row r="77" spans="1:5" ht="12.75">
      <c r="A77" t="s">
        <v>60</v>
      </c>
      <c r="E77" s="39" t="s">
        <v>5</v>
      </c>
    </row>
    <row r="78" spans="1:16" ht="12.75">
      <c r="A78" t="s">
        <v>52</v>
      </c>
      <c s="34" t="s">
        <v>122</v>
      </c>
      <c s="34" t="s">
        <v>8680</v>
      </c>
      <c s="35" t="s">
        <v>5</v>
      </c>
      <c s="6" t="s">
        <v>8681</v>
      </c>
      <c s="36" t="s">
        <v>5415</v>
      </c>
      <c s="37">
        <v>1</v>
      </c>
      <c s="36">
        <v>0</v>
      </c>
      <c s="36">
        <f>ROUND(G78*H78,6)</f>
      </c>
      <c r="L78" s="38">
        <v>0</v>
      </c>
      <c s="32">
        <f>ROUND(ROUND(L78,2)*ROUND(G78,3),2)</f>
      </c>
      <c s="36" t="s">
        <v>57</v>
      </c>
      <c>
        <f>(M78*21)/100</f>
      </c>
      <c t="s">
        <v>27</v>
      </c>
    </row>
    <row r="79" spans="1:5" ht="12.75">
      <c r="A79" s="35" t="s">
        <v>58</v>
      </c>
      <c r="E79" s="39" t="s">
        <v>8681</v>
      </c>
    </row>
    <row r="80" spans="1:5" ht="12.75">
      <c r="A80" s="35" t="s">
        <v>59</v>
      </c>
      <c r="E80" s="40" t="s">
        <v>5</v>
      </c>
    </row>
    <row r="81" spans="1:5" ht="12.75">
      <c r="A81" t="s">
        <v>60</v>
      </c>
      <c r="E81" s="39" t="s">
        <v>5</v>
      </c>
    </row>
    <row r="82" spans="1:16" ht="12.75">
      <c r="A82" t="s">
        <v>52</v>
      </c>
      <c s="34" t="s">
        <v>126</v>
      </c>
      <c s="34" t="s">
        <v>8682</v>
      </c>
      <c s="35" t="s">
        <v>5</v>
      </c>
      <c s="6" t="s">
        <v>8683</v>
      </c>
      <c s="36" t="s">
        <v>101</v>
      </c>
      <c s="37">
        <v>1</v>
      </c>
      <c s="36">
        <v>0</v>
      </c>
      <c s="36">
        <f>ROUND(G82*H82,6)</f>
      </c>
      <c r="L82" s="38">
        <v>0</v>
      </c>
      <c s="32">
        <f>ROUND(ROUND(L82,2)*ROUND(G82,3),2)</f>
      </c>
      <c s="36" t="s">
        <v>57</v>
      </c>
      <c>
        <f>(M82*21)/100</f>
      </c>
      <c t="s">
        <v>27</v>
      </c>
    </row>
    <row r="83" spans="1:5" ht="12.75">
      <c r="A83" s="35" t="s">
        <v>58</v>
      </c>
      <c r="E83" s="39" t="s">
        <v>8683</v>
      </c>
    </row>
    <row r="84" spans="1:5" ht="12.75">
      <c r="A84" s="35" t="s">
        <v>59</v>
      </c>
      <c r="E84" s="40" t="s">
        <v>5</v>
      </c>
    </row>
    <row r="85" spans="1:5" ht="12.75">
      <c r="A85" t="s">
        <v>60</v>
      </c>
      <c r="E85" s="39" t="s">
        <v>5</v>
      </c>
    </row>
    <row r="86" spans="1:13" ht="12.75">
      <c r="A86" t="s">
        <v>49</v>
      </c>
      <c r="C86" s="31" t="s">
        <v>3635</v>
      </c>
      <c r="E86" s="33" t="s">
        <v>6275</v>
      </c>
      <c r="J86" s="32">
        <f>0</f>
      </c>
      <c s="32">
        <f>0</f>
      </c>
      <c s="32">
        <f>0+L87+L91</f>
      </c>
      <c s="32">
        <f>0+M87+M91</f>
      </c>
    </row>
    <row r="87" spans="1:16" ht="25.5">
      <c r="A87" t="s">
        <v>52</v>
      </c>
      <c s="34" t="s">
        <v>131</v>
      </c>
      <c s="34" t="s">
        <v>6276</v>
      </c>
      <c s="35" t="s">
        <v>5</v>
      </c>
      <c s="6" t="s">
        <v>4693</v>
      </c>
      <c s="36" t="s">
        <v>737</v>
      </c>
      <c s="37">
        <v>14.863</v>
      </c>
      <c s="36">
        <v>0</v>
      </c>
      <c s="36">
        <f>ROUND(G87*H87,6)</f>
      </c>
      <c r="L87" s="38">
        <v>0</v>
      </c>
      <c s="32">
        <f>ROUND(ROUND(L87,2)*ROUND(G87,3),2)</f>
      </c>
      <c s="36" t="s">
        <v>57</v>
      </c>
      <c>
        <f>(M87*21)/100</f>
      </c>
      <c t="s">
        <v>27</v>
      </c>
    </row>
    <row r="88" spans="1:5" ht="12.75">
      <c r="A88" s="35" t="s">
        <v>58</v>
      </c>
      <c r="E88" s="39" t="s">
        <v>5</v>
      </c>
    </row>
    <row r="89" spans="1:5" ht="12.75">
      <c r="A89" s="35" t="s">
        <v>59</v>
      </c>
      <c r="E89" s="40" t="s">
        <v>8684</v>
      </c>
    </row>
    <row r="90" spans="1:5" ht="12.75">
      <c r="A90" t="s">
        <v>60</v>
      </c>
      <c r="E90" s="39" t="s">
        <v>5</v>
      </c>
    </row>
    <row r="91" spans="1:16" ht="25.5">
      <c r="A91" t="s">
        <v>52</v>
      </c>
      <c s="34" t="s">
        <v>134</v>
      </c>
      <c s="34" t="s">
        <v>6278</v>
      </c>
      <c s="35" t="s">
        <v>5</v>
      </c>
      <c s="6" t="s">
        <v>3045</v>
      </c>
      <c s="36" t="s">
        <v>737</v>
      </c>
      <c s="37">
        <v>14.863</v>
      </c>
      <c s="36">
        <v>0</v>
      </c>
      <c s="36">
        <f>ROUND(G91*H91,6)</f>
      </c>
      <c r="L91" s="38">
        <v>0</v>
      </c>
      <c s="32">
        <f>ROUND(ROUND(L91,2)*ROUND(G91,3),2)</f>
      </c>
      <c s="36" t="s">
        <v>57</v>
      </c>
      <c>
        <f>(M91*21)/100</f>
      </c>
      <c t="s">
        <v>27</v>
      </c>
    </row>
    <row r="92" spans="1:5" ht="12.75">
      <c r="A92" s="35" t="s">
        <v>58</v>
      </c>
      <c r="E92" s="39" t="s">
        <v>5</v>
      </c>
    </row>
    <row r="93" spans="1:5" ht="12.75">
      <c r="A93" s="35" t="s">
        <v>59</v>
      </c>
      <c r="E93" s="40" t="s">
        <v>8684</v>
      </c>
    </row>
    <row r="94" spans="1:5" ht="12.75">
      <c r="A94" t="s">
        <v>60</v>
      </c>
      <c r="E94" s="39" t="s">
        <v>5</v>
      </c>
    </row>
    <row r="95" spans="1:13" ht="12.75">
      <c r="A95" t="s">
        <v>49</v>
      </c>
      <c r="C95" s="31" t="s">
        <v>4491</v>
      </c>
      <c r="E95" s="33" t="s">
        <v>4492</v>
      </c>
      <c r="J95" s="32">
        <f>0</f>
      </c>
      <c s="32">
        <f>0</f>
      </c>
      <c s="32">
        <f>0+L96</f>
      </c>
      <c s="32">
        <f>0+M96</f>
      </c>
    </row>
    <row r="96" spans="1:16" ht="25.5">
      <c r="A96" t="s">
        <v>52</v>
      </c>
      <c s="34" t="s">
        <v>137</v>
      </c>
      <c s="34" t="s">
        <v>8685</v>
      </c>
      <c s="35" t="s">
        <v>5</v>
      </c>
      <c s="6" t="s">
        <v>8686</v>
      </c>
      <c s="36" t="s">
        <v>737</v>
      </c>
      <c s="37">
        <v>47.6</v>
      </c>
      <c s="36">
        <v>0</v>
      </c>
      <c s="36">
        <f>ROUND(G96*H96,6)</f>
      </c>
      <c r="L96" s="38">
        <v>0</v>
      </c>
      <c s="32">
        <f>ROUND(ROUND(L96,2)*ROUND(G96,3),2)</f>
      </c>
      <c s="36" t="s">
        <v>3461</v>
      </c>
      <c>
        <f>(M96*21)/100</f>
      </c>
      <c t="s">
        <v>27</v>
      </c>
    </row>
    <row r="97" spans="1:5" ht="38.25">
      <c r="A97" s="35" t="s">
        <v>58</v>
      </c>
      <c r="E97" s="39" t="s">
        <v>8687</v>
      </c>
    </row>
    <row r="98" spans="1:5" ht="12.75">
      <c r="A98" s="35" t="s">
        <v>59</v>
      </c>
      <c r="E98" s="40" t="s">
        <v>5</v>
      </c>
    </row>
    <row r="99" spans="1:5" ht="12.75">
      <c r="A99" t="s">
        <v>60</v>
      </c>
      <c r="E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8688</v>
      </c>
      <c s="41">
        <f>Rekapitulace!C105</f>
      </c>
      <c s="20" t="s">
        <v>0</v>
      </c>
      <c t="s">
        <v>23</v>
      </c>
      <c t="s">
        <v>27</v>
      </c>
    </row>
    <row r="4" spans="1:16" ht="32" customHeight="1">
      <c r="A4" s="24" t="s">
        <v>20</v>
      </c>
      <c s="25" t="s">
        <v>28</v>
      </c>
      <c s="27" t="s">
        <v>8688</v>
      </c>
      <c r="E4" s="26" t="s">
        <v>8689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8692</v>
      </c>
      <c r="E8" s="30" t="s">
        <v>8691</v>
      </c>
      <c r="J8" s="29">
        <f>0+J9+J18+J27+J32</f>
      </c>
      <c s="29">
        <f>0+K9+K18+K27+K32</f>
      </c>
      <c s="29">
        <f>0+L9+L18+L27+L32</f>
      </c>
      <c s="29">
        <f>0+M9+M18+M27+M32</f>
      </c>
    </row>
    <row r="9" spans="1:13" ht="12.75">
      <c r="A9" t="s">
        <v>49</v>
      </c>
      <c r="C9" s="31" t="s">
        <v>50</v>
      </c>
      <c r="E9" s="33" t="s">
        <v>51</v>
      </c>
      <c r="J9" s="32">
        <f>0</f>
      </c>
      <c s="32">
        <f>0</f>
      </c>
      <c s="32">
        <f>0+L10+L14</f>
      </c>
      <c s="32">
        <f>0+M10+M14</f>
      </c>
    </row>
    <row r="10" spans="1:16" ht="25.5">
      <c r="A10" t="s">
        <v>52</v>
      </c>
      <c s="34" t="s">
        <v>53</v>
      </c>
      <c s="34" t="s">
        <v>2615</v>
      </c>
      <c s="35" t="s">
        <v>5</v>
      </c>
      <c s="6" t="s">
        <v>8693</v>
      </c>
      <c s="36" t="s">
        <v>737</v>
      </c>
      <c s="37">
        <v>4.608</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12.75">
      <c r="A14" t="s">
        <v>52</v>
      </c>
      <c s="34" t="s">
        <v>27</v>
      </c>
      <c s="34" t="s">
        <v>8694</v>
      </c>
      <c s="35" t="s">
        <v>5</v>
      </c>
      <c s="6" t="s">
        <v>8695</v>
      </c>
      <c s="36" t="s">
        <v>101</v>
      </c>
      <c s="37">
        <v>10</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02">
      <c r="A17" t="s">
        <v>60</v>
      </c>
      <c r="E17" s="39" t="s">
        <v>8696</v>
      </c>
    </row>
    <row r="18" spans="1:13" ht="12.75">
      <c r="A18" t="s">
        <v>49</v>
      </c>
      <c r="C18" s="31" t="s">
        <v>53</v>
      </c>
      <c r="E18" s="33" t="s">
        <v>62</v>
      </c>
      <c r="J18" s="32">
        <f>0</f>
      </c>
      <c s="32">
        <f>0</f>
      </c>
      <c s="32">
        <f>0+L19+L23</f>
      </c>
      <c s="32">
        <f>0+M19+M23</f>
      </c>
    </row>
    <row r="19" spans="1:16" ht="12.75">
      <c r="A19" t="s">
        <v>52</v>
      </c>
      <c s="34" t="s">
        <v>26</v>
      </c>
      <c s="34" t="s">
        <v>4069</v>
      </c>
      <c s="35" t="s">
        <v>5</v>
      </c>
      <c s="6" t="s">
        <v>4070</v>
      </c>
      <c s="36" t="s">
        <v>65</v>
      </c>
      <c s="37">
        <v>2.56</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318.75">
      <c r="A22" t="s">
        <v>60</v>
      </c>
      <c r="E22" s="39" t="s">
        <v>4072</v>
      </c>
    </row>
    <row r="23" spans="1:16" ht="12.75">
      <c r="A23" t="s">
        <v>52</v>
      </c>
      <c s="34" t="s">
        <v>70</v>
      </c>
      <c s="34" t="s">
        <v>2626</v>
      </c>
      <c s="35" t="s">
        <v>5</v>
      </c>
      <c s="6" t="s">
        <v>2627</v>
      </c>
      <c s="36" t="s">
        <v>2628</v>
      </c>
      <c s="37">
        <v>76.8</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5.5">
      <c r="A26" t="s">
        <v>60</v>
      </c>
      <c r="E26" s="39" t="s">
        <v>2629</v>
      </c>
    </row>
    <row r="27" spans="1:13" ht="12.75">
      <c r="A27" t="s">
        <v>49</v>
      </c>
      <c r="C27" s="31" t="s">
        <v>27</v>
      </c>
      <c r="E27" s="33" t="s">
        <v>1609</v>
      </c>
      <c r="J27" s="32">
        <f>0</f>
      </c>
      <c s="32">
        <f>0</f>
      </c>
      <c s="32">
        <f>0+L28</f>
      </c>
      <c s="32">
        <f>0+M28</f>
      </c>
    </row>
    <row r="28" spans="1:16" ht="12.75">
      <c r="A28" t="s">
        <v>52</v>
      </c>
      <c s="34" t="s">
        <v>73</v>
      </c>
      <c s="34" t="s">
        <v>1610</v>
      </c>
      <c s="35" t="s">
        <v>5</v>
      </c>
      <c s="6" t="s">
        <v>1611</v>
      </c>
      <c s="36" t="s">
        <v>65</v>
      </c>
      <c s="37">
        <v>2.56</v>
      </c>
      <c s="36">
        <v>0</v>
      </c>
      <c s="36">
        <f>ROUND(G28*H28,6)</f>
      </c>
      <c r="L28" s="38">
        <v>0</v>
      </c>
      <c s="32">
        <f>ROUND(ROUND(L28,2)*ROUND(G28,3),2)</f>
      </c>
      <c s="36" t="s">
        <v>822</v>
      </c>
      <c>
        <f>(M28*21)/100</f>
      </c>
      <c t="s">
        <v>27</v>
      </c>
    </row>
    <row r="29" spans="1:5" ht="12.75">
      <c r="A29" s="35" t="s">
        <v>58</v>
      </c>
      <c r="E29" s="39" t="s">
        <v>5</v>
      </c>
    </row>
    <row r="30" spans="1:5" ht="12.75">
      <c r="A30" s="35" t="s">
        <v>59</v>
      </c>
      <c r="E30" s="40" t="s">
        <v>5</v>
      </c>
    </row>
    <row r="31" spans="1:5" ht="369.75">
      <c r="A31" t="s">
        <v>60</v>
      </c>
      <c r="E31" s="39" t="s">
        <v>1612</v>
      </c>
    </row>
    <row r="32" spans="1:13" ht="12.75">
      <c r="A32" t="s">
        <v>49</v>
      </c>
      <c r="C32" s="31" t="s">
        <v>89</v>
      </c>
      <c r="E32" s="33" t="s">
        <v>2962</v>
      </c>
      <c r="J32" s="32">
        <f>0</f>
      </c>
      <c s="32">
        <f>0</f>
      </c>
      <c s="32">
        <f>0+L33+L37+L41+L45+L49+L53+L57+L61+L65+L69+L73+L77+L81+L85+L89+L93+L97+L101+L105+L109</f>
      </c>
      <c s="32">
        <f>0+M33+M37+M41+M45+M49+M53+M57+M61+M65+M69+M73+M77+M81+M85+M89+M93+M97+M101+M105+M109</f>
      </c>
    </row>
    <row r="33" spans="1:16" ht="12.75">
      <c r="A33" t="s">
        <v>52</v>
      </c>
      <c s="34" t="s">
        <v>75</v>
      </c>
      <c s="34" t="s">
        <v>8697</v>
      </c>
      <c s="35" t="s">
        <v>5</v>
      </c>
      <c s="6" t="s">
        <v>8698</v>
      </c>
      <c s="36" t="s">
        <v>101</v>
      </c>
      <c s="37">
        <v>8</v>
      </c>
      <c s="36">
        <v>0</v>
      </c>
      <c s="36">
        <f>ROUND(G33*H33,6)</f>
      </c>
      <c r="L33" s="38">
        <v>0</v>
      </c>
      <c s="32">
        <f>ROUND(ROUND(L33,2)*ROUND(G33,3),2)</f>
      </c>
      <c s="36" t="s">
        <v>822</v>
      </c>
      <c>
        <f>(M33*21)/100</f>
      </c>
      <c t="s">
        <v>27</v>
      </c>
    </row>
    <row r="34" spans="1:5" ht="12.75">
      <c r="A34" s="35" t="s">
        <v>58</v>
      </c>
      <c r="E34" s="39" t="s">
        <v>5</v>
      </c>
    </row>
    <row r="35" spans="1:5" ht="12.75">
      <c r="A35" s="35" t="s">
        <v>59</v>
      </c>
      <c r="E35" s="40" t="s">
        <v>5</v>
      </c>
    </row>
    <row r="36" spans="1:5" ht="127.5">
      <c r="A36" t="s">
        <v>60</v>
      </c>
      <c r="E36" s="39" t="s">
        <v>3363</v>
      </c>
    </row>
    <row r="37" spans="1:16" ht="25.5">
      <c r="A37" t="s">
        <v>52</v>
      </c>
      <c s="34" t="s">
        <v>80</v>
      </c>
      <c s="34" t="s">
        <v>8699</v>
      </c>
      <c s="35" t="s">
        <v>5</v>
      </c>
      <c s="6" t="s">
        <v>8700</v>
      </c>
      <c s="36" t="s">
        <v>2273</v>
      </c>
      <c s="37">
        <v>7.2</v>
      </c>
      <c s="36">
        <v>0</v>
      </c>
      <c s="36">
        <f>ROUND(G37*H37,6)</f>
      </c>
      <c r="L37" s="38">
        <v>0</v>
      </c>
      <c s="32">
        <f>ROUND(ROUND(L37,2)*ROUND(G37,3),2)</f>
      </c>
      <c s="36" t="s">
        <v>822</v>
      </c>
      <c>
        <f>(M37*21)/100</f>
      </c>
      <c t="s">
        <v>27</v>
      </c>
    </row>
    <row r="38" spans="1:5" ht="12.75">
      <c r="A38" s="35" t="s">
        <v>58</v>
      </c>
      <c r="E38" s="39" t="s">
        <v>5</v>
      </c>
    </row>
    <row r="39" spans="1:5" ht="12.75">
      <c r="A39" s="35" t="s">
        <v>59</v>
      </c>
      <c r="E39" s="40" t="s">
        <v>8701</v>
      </c>
    </row>
    <row r="40" spans="1:5" ht="127.5">
      <c r="A40" t="s">
        <v>60</v>
      </c>
      <c r="E40" s="39" t="s">
        <v>3366</v>
      </c>
    </row>
    <row r="41" spans="1:16" ht="12.75">
      <c r="A41" t="s">
        <v>52</v>
      </c>
      <c s="34" t="s">
        <v>84</v>
      </c>
      <c s="34" t="s">
        <v>8702</v>
      </c>
      <c s="35" t="s">
        <v>5</v>
      </c>
      <c s="6" t="s">
        <v>8703</v>
      </c>
      <c s="36" t="s">
        <v>101</v>
      </c>
      <c s="37">
        <v>7</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8704</v>
      </c>
    </row>
    <row r="45" spans="1:16" ht="12.75">
      <c r="A45" t="s">
        <v>52</v>
      </c>
      <c s="34" t="s">
        <v>89</v>
      </c>
      <c s="34" t="s">
        <v>8705</v>
      </c>
      <c s="35" t="s">
        <v>5</v>
      </c>
      <c s="6" t="s">
        <v>8706</v>
      </c>
      <c s="36" t="s">
        <v>101</v>
      </c>
      <c s="37">
        <v>1</v>
      </c>
      <c s="36">
        <v>0</v>
      </c>
      <c s="36">
        <f>ROUND(G45*H45,6)</f>
      </c>
      <c r="L45" s="38">
        <v>0</v>
      </c>
      <c s="32">
        <f>ROUND(ROUND(L45,2)*ROUND(G45,3),2)</f>
      </c>
      <c s="36" t="s">
        <v>822</v>
      </c>
      <c>
        <f>(M45*21)/100</f>
      </c>
      <c t="s">
        <v>27</v>
      </c>
    </row>
    <row r="46" spans="1:5" ht="12.75">
      <c r="A46" s="35" t="s">
        <v>58</v>
      </c>
      <c r="E46" s="39" t="s">
        <v>5</v>
      </c>
    </row>
    <row r="47" spans="1:5" ht="12.75">
      <c r="A47" s="35" t="s">
        <v>59</v>
      </c>
      <c r="E47" s="40" t="s">
        <v>5</v>
      </c>
    </row>
    <row r="48" spans="1:5" ht="127.5">
      <c r="A48" t="s">
        <v>60</v>
      </c>
      <c r="E48" s="39" t="s">
        <v>8707</v>
      </c>
    </row>
    <row r="49" spans="1:16" ht="12.75">
      <c r="A49" t="s">
        <v>52</v>
      </c>
      <c s="34" t="s">
        <v>93</v>
      </c>
      <c s="34" t="s">
        <v>8708</v>
      </c>
      <c s="35" t="s">
        <v>5</v>
      </c>
      <c s="6" t="s">
        <v>8709</v>
      </c>
      <c s="36" t="s">
        <v>101</v>
      </c>
      <c s="37">
        <v>6</v>
      </c>
      <c s="36">
        <v>0</v>
      </c>
      <c s="36">
        <f>ROUND(G49*H49,6)</f>
      </c>
      <c r="L49" s="38">
        <v>0</v>
      </c>
      <c s="32">
        <f>ROUND(ROUND(L49,2)*ROUND(G49,3),2)</f>
      </c>
      <c s="36" t="s">
        <v>822</v>
      </c>
      <c>
        <f>(M49*21)/100</f>
      </c>
      <c t="s">
        <v>27</v>
      </c>
    </row>
    <row r="50" spans="1:5" ht="12.75">
      <c r="A50" s="35" t="s">
        <v>58</v>
      </c>
      <c r="E50" s="39" t="s">
        <v>5</v>
      </c>
    </row>
    <row r="51" spans="1:5" ht="12.75">
      <c r="A51" s="35" t="s">
        <v>59</v>
      </c>
      <c r="E51" s="40" t="s">
        <v>5</v>
      </c>
    </row>
    <row r="52" spans="1:5" ht="127.5">
      <c r="A52" t="s">
        <v>60</v>
      </c>
      <c r="E52" s="39" t="s">
        <v>8707</v>
      </c>
    </row>
    <row r="53" spans="1:16" ht="25.5">
      <c r="A53" t="s">
        <v>52</v>
      </c>
      <c s="34" t="s">
        <v>98</v>
      </c>
      <c s="34" t="s">
        <v>8710</v>
      </c>
      <c s="35" t="s">
        <v>5</v>
      </c>
      <c s="6" t="s">
        <v>8711</v>
      </c>
      <c s="36" t="s">
        <v>101</v>
      </c>
      <c s="37">
        <v>16</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8712</v>
      </c>
    </row>
    <row r="57" spans="1:16" ht="12.75">
      <c r="A57" t="s">
        <v>52</v>
      </c>
      <c s="34" t="s">
        <v>103</v>
      </c>
      <c s="34" t="s">
        <v>8713</v>
      </c>
      <c s="35" t="s">
        <v>5</v>
      </c>
      <c s="6" t="s">
        <v>8714</v>
      </c>
      <c s="36" t="s">
        <v>101</v>
      </c>
      <c s="37">
        <v>10</v>
      </c>
      <c s="36">
        <v>0</v>
      </c>
      <c s="36">
        <f>ROUND(G57*H57,6)</f>
      </c>
      <c r="L57" s="38">
        <v>0</v>
      </c>
      <c s="32">
        <f>ROUND(ROUND(L57,2)*ROUND(G57,3),2)</f>
      </c>
      <c s="36" t="s">
        <v>57</v>
      </c>
      <c>
        <f>(M57*21)/100</f>
      </c>
      <c t="s">
        <v>27</v>
      </c>
    </row>
    <row r="58" spans="1:5" ht="12.75">
      <c r="A58" s="35" t="s">
        <v>58</v>
      </c>
      <c r="E58" s="39" t="s">
        <v>5</v>
      </c>
    </row>
    <row r="59" spans="1:5" ht="12.75">
      <c r="A59" s="35" t="s">
        <v>59</v>
      </c>
      <c r="E59" s="40" t="s">
        <v>8715</v>
      </c>
    </row>
    <row r="60" spans="1:5" ht="114.75">
      <c r="A60" t="s">
        <v>60</v>
      </c>
      <c r="E60" s="39" t="s">
        <v>8712</v>
      </c>
    </row>
    <row r="61" spans="1:16" ht="12.75">
      <c r="A61" t="s">
        <v>52</v>
      </c>
      <c s="34" t="s">
        <v>107</v>
      </c>
      <c s="34" t="s">
        <v>8716</v>
      </c>
      <c s="35" t="s">
        <v>5</v>
      </c>
      <c s="6" t="s">
        <v>8717</v>
      </c>
      <c s="36" t="s">
        <v>101</v>
      </c>
      <c s="37">
        <v>7</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27.5">
      <c r="A64" t="s">
        <v>60</v>
      </c>
      <c r="E64" s="39" t="s">
        <v>8707</v>
      </c>
    </row>
    <row r="65" spans="1:16" ht="12.75">
      <c r="A65" t="s">
        <v>52</v>
      </c>
      <c s="34" t="s">
        <v>111</v>
      </c>
      <c s="34" t="s">
        <v>8718</v>
      </c>
      <c s="35" t="s">
        <v>5</v>
      </c>
      <c s="6" t="s">
        <v>8719</v>
      </c>
      <c s="36" t="s">
        <v>101</v>
      </c>
      <c s="37">
        <v>8</v>
      </c>
      <c s="36">
        <v>0</v>
      </c>
      <c s="36">
        <f>ROUND(G65*H65,6)</f>
      </c>
      <c r="L65" s="38">
        <v>0</v>
      </c>
      <c s="32">
        <f>ROUND(ROUND(L65,2)*ROUND(G65,3),2)</f>
      </c>
      <c s="36" t="s">
        <v>57</v>
      </c>
      <c>
        <f>(M65*21)/100</f>
      </c>
      <c t="s">
        <v>27</v>
      </c>
    </row>
    <row r="66" spans="1:5" ht="12.75">
      <c r="A66" s="35" t="s">
        <v>58</v>
      </c>
      <c r="E66" s="39" t="s">
        <v>5</v>
      </c>
    </row>
    <row r="67" spans="1:5" ht="12.75">
      <c r="A67" s="35" t="s">
        <v>59</v>
      </c>
      <c r="E67" s="40" t="s">
        <v>5</v>
      </c>
    </row>
    <row r="68" spans="1:5" ht="114.75">
      <c r="A68" t="s">
        <v>60</v>
      </c>
      <c r="E68" s="39" t="s">
        <v>8712</v>
      </c>
    </row>
    <row r="69" spans="1:16" ht="12.75">
      <c r="A69" t="s">
        <v>52</v>
      </c>
      <c s="34" t="s">
        <v>114</v>
      </c>
      <c s="34" t="s">
        <v>8720</v>
      </c>
      <c s="35" t="s">
        <v>5</v>
      </c>
      <c s="6" t="s">
        <v>8721</v>
      </c>
      <c s="36" t="s">
        <v>101</v>
      </c>
      <c s="37">
        <v>32</v>
      </c>
      <c s="36">
        <v>0</v>
      </c>
      <c s="36">
        <f>ROUND(G69*H69,6)</f>
      </c>
      <c r="L69" s="38">
        <v>0</v>
      </c>
      <c s="32">
        <f>ROUND(ROUND(L69,2)*ROUND(G69,3),2)</f>
      </c>
      <c s="36" t="s">
        <v>57</v>
      </c>
      <c>
        <f>(M69*21)/100</f>
      </c>
      <c t="s">
        <v>27</v>
      </c>
    </row>
    <row r="70" spans="1:5" ht="12.75">
      <c r="A70" s="35" t="s">
        <v>58</v>
      </c>
      <c r="E70" s="39" t="s">
        <v>5</v>
      </c>
    </row>
    <row r="71" spans="1:5" ht="12.75">
      <c r="A71" s="35" t="s">
        <v>59</v>
      </c>
      <c r="E71" s="40" t="s">
        <v>8722</v>
      </c>
    </row>
    <row r="72" spans="1:5" ht="114.75">
      <c r="A72" t="s">
        <v>60</v>
      </c>
      <c r="E72" s="39" t="s">
        <v>8712</v>
      </c>
    </row>
    <row r="73" spans="1:16" ht="12.75">
      <c r="A73" t="s">
        <v>52</v>
      </c>
      <c s="34" t="s">
        <v>118</v>
      </c>
      <c s="34" t="s">
        <v>8723</v>
      </c>
      <c s="35" t="s">
        <v>5</v>
      </c>
      <c s="6" t="s">
        <v>8724</v>
      </c>
      <c s="36" t="s">
        <v>101</v>
      </c>
      <c s="37">
        <v>1</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114.75">
      <c r="A76" t="s">
        <v>60</v>
      </c>
      <c r="E76" s="39" t="s">
        <v>8712</v>
      </c>
    </row>
    <row r="77" spans="1:16" ht="12.75">
      <c r="A77" t="s">
        <v>52</v>
      </c>
      <c s="34" t="s">
        <v>122</v>
      </c>
      <c s="34" t="s">
        <v>8725</v>
      </c>
      <c s="35" t="s">
        <v>5</v>
      </c>
      <c s="6" t="s">
        <v>8726</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5</v>
      </c>
    </row>
    <row r="80" spans="1:5" ht="114.75">
      <c r="A80" t="s">
        <v>60</v>
      </c>
      <c r="E80" s="39" t="s">
        <v>8712</v>
      </c>
    </row>
    <row r="81" spans="1:16" ht="12.75">
      <c r="A81" t="s">
        <v>52</v>
      </c>
      <c s="34" t="s">
        <v>126</v>
      </c>
      <c s="34" t="s">
        <v>8727</v>
      </c>
      <c s="35" t="s">
        <v>5</v>
      </c>
      <c s="6" t="s">
        <v>8728</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114.75">
      <c r="A84" t="s">
        <v>60</v>
      </c>
      <c r="E84" s="39" t="s">
        <v>8712</v>
      </c>
    </row>
    <row r="85" spans="1:16" ht="12.75">
      <c r="A85" t="s">
        <v>52</v>
      </c>
      <c s="34" t="s">
        <v>131</v>
      </c>
      <c s="34" t="s">
        <v>8729</v>
      </c>
      <c s="35" t="s">
        <v>5</v>
      </c>
      <c s="6" t="s">
        <v>8730</v>
      </c>
      <c s="36" t="s">
        <v>101</v>
      </c>
      <c s="37">
        <v>5</v>
      </c>
      <c s="36">
        <v>0</v>
      </c>
      <c s="36">
        <f>ROUND(G85*H85,6)</f>
      </c>
      <c r="L85" s="38">
        <v>0</v>
      </c>
      <c s="32">
        <f>ROUND(ROUND(L85,2)*ROUND(G85,3),2)</f>
      </c>
      <c s="36" t="s">
        <v>57</v>
      </c>
      <c>
        <f>(M85*21)/100</f>
      </c>
      <c t="s">
        <v>27</v>
      </c>
    </row>
    <row r="86" spans="1:5" ht="12.75">
      <c r="A86" s="35" t="s">
        <v>58</v>
      </c>
      <c r="E86" s="39" t="s">
        <v>5</v>
      </c>
    </row>
    <row r="87" spans="1:5" ht="12.75">
      <c r="A87" s="35" t="s">
        <v>59</v>
      </c>
      <c r="E87" s="40" t="s">
        <v>5</v>
      </c>
    </row>
    <row r="88" spans="1:5" ht="114.75">
      <c r="A88" t="s">
        <v>60</v>
      </c>
      <c r="E88" s="39" t="s">
        <v>8712</v>
      </c>
    </row>
    <row r="89" spans="1:16" ht="12.75">
      <c r="A89" t="s">
        <v>52</v>
      </c>
      <c s="34" t="s">
        <v>134</v>
      </c>
      <c s="34" t="s">
        <v>8731</v>
      </c>
      <c s="35" t="s">
        <v>5</v>
      </c>
      <c s="6" t="s">
        <v>8732</v>
      </c>
      <c s="36" t="s">
        <v>101</v>
      </c>
      <c s="37">
        <v>4</v>
      </c>
      <c s="36">
        <v>0</v>
      </c>
      <c s="36">
        <f>ROUND(G89*H89,6)</f>
      </c>
      <c r="L89" s="38">
        <v>0</v>
      </c>
      <c s="32">
        <f>ROUND(ROUND(L89,2)*ROUND(G89,3),2)</f>
      </c>
      <c s="36" t="s">
        <v>57</v>
      </c>
      <c>
        <f>(M89*21)/100</f>
      </c>
      <c t="s">
        <v>27</v>
      </c>
    </row>
    <row r="90" spans="1:5" ht="12.75">
      <c r="A90" s="35" t="s">
        <v>58</v>
      </c>
      <c r="E90" s="39" t="s">
        <v>5</v>
      </c>
    </row>
    <row r="91" spans="1:5" ht="12.75">
      <c r="A91" s="35" t="s">
        <v>59</v>
      </c>
      <c r="E91" s="40" t="s">
        <v>8733</v>
      </c>
    </row>
    <row r="92" spans="1:5" ht="114.75">
      <c r="A92" t="s">
        <v>60</v>
      </c>
      <c r="E92" s="39" t="s">
        <v>8712</v>
      </c>
    </row>
    <row r="93" spans="1:16" ht="12.75">
      <c r="A93" t="s">
        <v>52</v>
      </c>
      <c s="34" t="s">
        <v>137</v>
      </c>
      <c s="34" t="s">
        <v>8734</v>
      </c>
      <c s="35" t="s">
        <v>5</v>
      </c>
      <c s="6" t="s">
        <v>8735</v>
      </c>
      <c s="36" t="s">
        <v>101</v>
      </c>
      <c s="37">
        <v>5</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27.5">
      <c r="A96" t="s">
        <v>60</v>
      </c>
      <c r="E96" s="39" t="s">
        <v>8707</v>
      </c>
    </row>
    <row r="97" spans="1:16" ht="12.75">
      <c r="A97" t="s">
        <v>52</v>
      </c>
      <c s="34" t="s">
        <v>140</v>
      </c>
      <c s="34" t="s">
        <v>8736</v>
      </c>
      <c s="35" t="s">
        <v>5</v>
      </c>
      <c s="6" t="s">
        <v>8737</v>
      </c>
      <c s="36" t="s">
        <v>101</v>
      </c>
      <c s="37">
        <v>2</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27.5">
      <c r="A100" t="s">
        <v>60</v>
      </c>
      <c r="E100" s="39" t="s">
        <v>8707</v>
      </c>
    </row>
    <row r="101" spans="1:16" ht="12.75">
      <c r="A101" t="s">
        <v>52</v>
      </c>
      <c s="34" t="s">
        <v>144</v>
      </c>
      <c s="34" t="s">
        <v>8738</v>
      </c>
      <c s="35" t="s">
        <v>53</v>
      </c>
      <c s="6" t="s">
        <v>8739</v>
      </c>
      <c s="36" t="s">
        <v>101</v>
      </c>
      <c s="37">
        <v>8</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8707</v>
      </c>
    </row>
    <row r="105" spans="1:16" ht="12.75">
      <c r="A105" t="s">
        <v>52</v>
      </c>
      <c s="34" t="s">
        <v>148</v>
      </c>
      <c s="34" t="s">
        <v>8738</v>
      </c>
      <c s="35" t="s">
        <v>27</v>
      </c>
      <c s="6" t="s">
        <v>8740</v>
      </c>
      <c s="36" t="s">
        <v>101</v>
      </c>
      <c s="37">
        <v>4</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27.5">
      <c r="A108" t="s">
        <v>60</v>
      </c>
      <c r="E108" s="39" t="s">
        <v>8707</v>
      </c>
    </row>
    <row r="109" spans="1:16" ht="12.75">
      <c r="A109" t="s">
        <v>52</v>
      </c>
      <c s="34" t="s">
        <v>152</v>
      </c>
      <c s="34" t="s">
        <v>8741</v>
      </c>
      <c s="35" t="s">
        <v>5</v>
      </c>
      <c s="6" t="s">
        <v>8742</v>
      </c>
      <c s="36" t="s">
        <v>101</v>
      </c>
      <c s="37">
        <v>16</v>
      </c>
      <c s="36">
        <v>0</v>
      </c>
      <c s="36">
        <f>ROUND(G109*H109,6)</f>
      </c>
      <c r="L109" s="38">
        <v>0</v>
      </c>
      <c s="32">
        <f>ROUND(ROUND(L109,2)*ROUND(G109,3),2)</f>
      </c>
      <c s="36" t="s">
        <v>57</v>
      </c>
      <c>
        <f>(M109*21)/100</f>
      </c>
      <c t="s">
        <v>27</v>
      </c>
    </row>
    <row r="110" spans="1:5" ht="12.75">
      <c r="A110" s="35" t="s">
        <v>58</v>
      </c>
      <c r="E110" s="39" t="s">
        <v>5</v>
      </c>
    </row>
    <row r="111" spans="1:5" ht="12.75">
      <c r="A111" s="35" t="s">
        <v>59</v>
      </c>
      <c r="E111" s="40" t="s">
        <v>5</v>
      </c>
    </row>
    <row r="112" spans="1:5" ht="114.75">
      <c r="A112" t="s">
        <v>60</v>
      </c>
      <c r="E112" s="39" t="s">
        <v>8743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8744</v>
      </c>
      <c s="41">
        <f>Rekapitulace!C107</f>
      </c>
      <c s="20" t="s">
        <v>0</v>
      </c>
      <c t="s">
        <v>23</v>
      </c>
      <c t="s">
        <v>27</v>
      </c>
    </row>
    <row r="4" spans="1:16" ht="32" customHeight="1">
      <c r="A4" s="24" t="s">
        <v>20</v>
      </c>
      <c s="25" t="s">
        <v>28</v>
      </c>
      <c s="27" t="s">
        <v>8744</v>
      </c>
      <c r="E4" s="26" t="s">
        <v>8745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8748</v>
      </c>
      <c r="E8" s="30" t="s">
        <v>8747</v>
      </c>
      <c r="J8" s="29">
        <f>0+J9+J18+J23</f>
      </c>
      <c s="29">
        <f>0+K9+K18+K23</f>
      </c>
      <c s="29">
        <f>0+L9+L18+L23</f>
      </c>
      <c s="29">
        <f>0+M9+M18+M23</f>
      </c>
    </row>
    <row r="9" spans="1:13" ht="12.75">
      <c r="A9" t="s">
        <v>49</v>
      </c>
      <c r="C9" s="31" t="s">
        <v>89</v>
      </c>
      <c r="E9" s="33" t="s">
        <v>4466</v>
      </c>
      <c r="J9" s="32">
        <f>0</f>
      </c>
      <c s="32">
        <f>0</f>
      </c>
      <c s="32">
        <f>0+L10+L14</f>
      </c>
      <c s="32">
        <f>0+M10+M14</f>
      </c>
    </row>
    <row r="10" spans="1:16" ht="25.5">
      <c r="A10" t="s">
        <v>52</v>
      </c>
      <c s="34" t="s">
        <v>53</v>
      </c>
      <c s="34" t="s">
        <v>8749</v>
      </c>
      <c s="35" t="s">
        <v>5</v>
      </c>
      <c s="6" t="s">
        <v>8750</v>
      </c>
      <c s="36" t="s">
        <v>65</v>
      </c>
      <c s="37">
        <v>1413.6</v>
      </c>
      <c s="36">
        <v>0</v>
      </c>
      <c s="36">
        <f>ROUND(G10*H10,6)</f>
      </c>
      <c r="L10" s="38">
        <v>0</v>
      </c>
      <c s="32">
        <f>ROUND(ROUND(L10,2)*ROUND(G10,3),2)</f>
      </c>
      <c s="36" t="s">
        <v>3461</v>
      </c>
      <c>
        <f>(M10*21)/100</f>
      </c>
      <c t="s">
        <v>27</v>
      </c>
    </row>
    <row r="11" spans="1:5" ht="25.5">
      <c r="A11" s="35" t="s">
        <v>58</v>
      </c>
      <c r="E11" s="39" t="s">
        <v>8750</v>
      </c>
    </row>
    <row r="12" spans="1:5" ht="12.75">
      <c r="A12" s="35" t="s">
        <v>59</v>
      </c>
      <c r="E12" s="40" t="s">
        <v>5</v>
      </c>
    </row>
    <row r="13" spans="1:5" ht="12.75">
      <c r="A13" t="s">
        <v>60</v>
      </c>
      <c r="E13" s="39" t="s">
        <v>5</v>
      </c>
    </row>
    <row r="14" spans="1:16" ht="12.75">
      <c r="A14" t="s">
        <v>52</v>
      </c>
      <c s="34" t="s">
        <v>27</v>
      </c>
      <c s="34" t="s">
        <v>8751</v>
      </c>
      <c s="35" t="s">
        <v>5</v>
      </c>
      <c s="6" t="s">
        <v>8752</v>
      </c>
      <c s="36" t="s">
        <v>65</v>
      </c>
      <c s="37">
        <v>64.7</v>
      </c>
      <c s="36">
        <v>0</v>
      </c>
      <c s="36">
        <f>ROUND(G14*H14,6)</f>
      </c>
      <c r="L14" s="38">
        <v>0</v>
      </c>
      <c s="32">
        <f>ROUND(ROUND(L14,2)*ROUND(G14,3),2)</f>
      </c>
      <c s="36" t="s">
        <v>3461</v>
      </c>
      <c>
        <f>(M14*21)/100</f>
      </c>
      <c t="s">
        <v>27</v>
      </c>
    </row>
    <row r="15" spans="1:5" ht="12.75">
      <c r="A15" s="35" t="s">
        <v>58</v>
      </c>
      <c r="E15" s="39" t="s">
        <v>8752</v>
      </c>
    </row>
    <row r="16" spans="1:5" ht="12.75">
      <c r="A16" s="35" t="s">
        <v>59</v>
      </c>
      <c r="E16" s="40" t="s">
        <v>5</v>
      </c>
    </row>
    <row r="17" spans="1:5" ht="12.75">
      <c r="A17" t="s">
        <v>60</v>
      </c>
      <c r="E17" s="39" t="s">
        <v>5</v>
      </c>
    </row>
    <row r="18" spans="1:13" ht="12.75">
      <c r="A18" t="s">
        <v>49</v>
      </c>
      <c r="C18" s="31" t="s">
        <v>3635</v>
      </c>
      <c r="E18" s="33" t="s">
        <v>6275</v>
      </c>
      <c r="J18" s="32">
        <f>0</f>
      </c>
      <c s="32">
        <f>0</f>
      </c>
      <c s="32">
        <f>0+L19</f>
      </c>
      <c s="32">
        <f>0+M19</f>
      </c>
    </row>
    <row r="19" spans="1:16" ht="25.5">
      <c r="A19" t="s">
        <v>52</v>
      </c>
      <c s="34" t="s">
        <v>26</v>
      </c>
      <c s="34" t="s">
        <v>1303</v>
      </c>
      <c s="35" t="s">
        <v>5</v>
      </c>
      <c s="6" t="s">
        <v>8753</v>
      </c>
      <c s="36" t="s">
        <v>737</v>
      </c>
      <c s="37">
        <v>665.4</v>
      </c>
      <c s="36">
        <v>0</v>
      </c>
      <c s="36">
        <f>ROUND(G19*H19,6)</f>
      </c>
      <c r="L19" s="38">
        <v>0</v>
      </c>
      <c s="32">
        <f>ROUND(ROUND(L19,2)*ROUND(G19,3),2)</f>
      </c>
      <c s="36" t="s">
        <v>57</v>
      </c>
      <c>
        <f>(M19*21)/100</f>
      </c>
      <c t="s">
        <v>27</v>
      </c>
    </row>
    <row r="20" spans="1:5" ht="12.75">
      <c r="A20" s="35" t="s">
        <v>58</v>
      </c>
      <c r="E20" s="39" t="s">
        <v>5</v>
      </c>
    </row>
    <row r="21" spans="1:5" ht="12.75">
      <c r="A21" s="35" t="s">
        <v>59</v>
      </c>
      <c r="E21" s="40" t="s">
        <v>8754</v>
      </c>
    </row>
    <row r="22" spans="1:5" ht="12.75">
      <c r="A22" t="s">
        <v>60</v>
      </c>
      <c r="E22" s="39" t="s">
        <v>5</v>
      </c>
    </row>
    <row r="23" spans="1:13" ht="12.75">
      <c r="A23" t="s">
        <v>49</v>
      </c>
      <c r="C23" s="31" t="s">
        <v>5505</v>
      </c>
      <c r="E23" s="33" t="s">
        <v>5506</v>
      </c>
      <c r="J23" s="32">
        <f>0</f>
      </c>
      <c s="32">
        <f>0</f>
      </c>
      <c s="32">
        <f>0+L24+L28+L32</f>
      </c>
      <c s="32">
        <f>0+M24+M28+M32</f>
      </c>
    </row>
    <row r="24" spans="1:16" ht="25.5">
      <c r="A24" t="s">
        <v>52</v>
      </c>
      <c s="34" t="s">
        <v>70</v>
      </c>
      <c s="34" t="s">
        <v>5507</v>
      </c>
      <c s="35" t="s">
        <v>5</v>
      </c>
      <c s="6" t="s">
        <v>5509</v>
      </c>
      <c s="36" t="s">
        <v>737</v>
      </c>
      <c s="37">
        <v>665.4</v>
      </c>
      <c s="36">
        <v>0</v>
      </c>
      <c s="36">
        <f>ROUND(G24*H24,6)</f>
      </c>
      <c r="L24" s="38">
        <v>0</v>
      </c>
      <c s="32">
        <f>ROUND(ROUND(L24,2)*ROUND(G24,3),2)</f>
      </c>
      <c s="36" t="s">
        <v>3461</v>
      </c>
      <c>
        <f>(M24*21)/100</f>
      </c>
      <c t="s">
        <v>27</v>
      </c>
    </row>
    <row r="25" spans="1:5" ht="25.5">
      <c r="A25" s="35" t="s">
        <v>58</v>
      </c>
      <c r="E25" s="39" t="s">
        <v>5509</v>
      </c>
    </row>
    <row r="26" spans="1:5" ht="12.75">
      <c r="A26" s="35" t="s">
        <v>59</v>
      </c>
      <c r="E26" s="40" t="s">
        <v>5</v>
      </c>
    </row>
    <row r="27" spans="1:5" ht="12.75">
      <c r="A27" t="s">
        <v>60</v>
      </c>
      <c r="E27" s="39" t="s">
        <v>5</v>
      </c>
    </row>
    <row r="28" spans="1:16" ht="25.5">
      <c r="A28" t="s">
        <v>52</v>
      </c>
      <c s="34" t="s">
        <v>73</v>
      </c>
      <c s="34" t="s">
        <v>5511</v>
      </c>
      <c s="35" t="s">
        <v>5</v>
      </c>
      <c s="6" t="s">
        <v>5513</v>
      </c>
      <c s="36" t="s">
        <v>737</v>
      </c>
      <c s="37">
        <v>25950.6</v>
      </c>
      <c s="36">
        <v>0</v>
      </c>
      <c s="36">
        <f>ROUND(G28*H28,6)</f>
      </c>
      <c r="L28" s="38">
        <v>0</v>
      </c>
      <c s="32">
        <f>ROUND(ROUND(L28,2)*ROUND(G28,3),2)</f>
      </c>
      <c s="36" t="s">
        <v>3461</v>
      </c>
      <c>
        <f>(M28*21)/100</f>
      </c>
      <c t="s">
        <v>27</v>
      </c>
    </row>
    <row r="29" spans="1:5" ht="25.5">
      <c r="A29" s="35" t="s">
        <v>58</v>
      </c>
      <c r="E29" s="39" t="s">
        <v>5513</v>
      </c>
    </row>
    <row r="30" spans="1:5" ht="25.5">
      <c r="A30" s="35" t="s">
        <v>59</v>
      </c>
      <c r="E30" s="40" t="s">
        <v>8755</v>
      </c>
    </row>
    <row r="31" spans="1:5" ht="12.75">
      <c r="A31" t="s">
        <v>60</v>
      </c>
      <c r="E31" s="39" t="s">
        <v>5</v>
      </c>
    </row>
    <row r="32" spans="1:16" ht="25.5">
      <c r="A32" t="s">
        <v>52</v>
      </c>
      <c s="34" t="s">
        <v>75</v>
      </c>
      <c s="34" t="s">
        <v>7014</v>
      </c>
      <c s="35" t="s">
        <v>5</v>
      </c>
      <c s="6" t="s">
        <v>7016</v>
      </c>
      <c s="36" t="s">
        <v>737</v>
      </c>
      <c s="37">
        <v>665.4</v>
      </c>
      <c s="36">
        <v>0</v>
      </c>
      <c s="36">
        <f>ROUND(G32*H32,6)</f>
      </c>
      <c r="L32" s="38">
        <v>0</v>
      </c>
      <c s="32">
        <f>ROUND(ROUND(L32,2)*ROUND(G32,3),2)</f>
      </c>
      <c s="36" t="s">
        <v>3461</v>
      </c>
      <c>
        <f>(M32*21)/100</f>
      </c>
      <c t="s">
        <v>27</v>
      </c>
    </row>
    <row r="33" spans="1:5" ht="25.5">
      <c r="A33" s="35" t="s">
        <v>58</v>
      </c>
      <c r="E33" s="39" t="s">
        <v>7016</v>
      </c>
    </row>
    <row r="34" spans="1:5" ht="12.75">
      <c r="A34" s="35" t="s">
        <v>59</v>
      </c>
      <c r="E34" s="40" t="s">
        <v>5</v>
      </c>
    </row>
    <row r="35" spans="1:5" ht="12.75">
      <c r="A35" t="s">
        <v>60</v>
      </c>
      <c r="E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8744</v>
      </c>
      <c s="41">
        <f>Rekapitulace!C107</f>
      </c>
      <c s="20" t="s">
        <v>0</v>
      </c>
      <c t="s">
        <v>23</v>
      </c>
      <c t="s">
        <v>27</v>
      </c>
    </row>
    <row r="4" spans="1:16" ht="32" customHeight="1">
      <c r="A4" s="24" t="s">
        <v>20</v>
      </c>
      <c s="25" t="s">
        <v>28</v>
      </c>
      <c s="27" t="s">
        <v>8744</v>
      </c>
      <c r="E4" s="26" t="s">
        <v>8745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8758</v>
      </c>
      <c r="E8" s="30" t="s">
        <v>8757</v>
      </c>
      <c r="J8" s="29">
        <f>0+J9+J14+J27+J36</f>
      </c>
      <c s="29">
        <f>0+K9+K14+K27+K36</f>
      </c>
      <c s="29">
        <f>0+L9+L14+L27+L36</f>
      </c>
      <c s="29">
        <f>0+M9+M14+M27+M36</f>
      </c>
    </row>
    <row r="9" spans="1:13" ht="12.75">
      <c r="A9" t="s">
        <v>49</v>
      </c>
      <c r="C9" s="31" t="s">
        <v>6548</v>
      </c>
      <c r="E9" s="33" t="s">
        <v>6549</v>
      </c>
      <c r="J9" s="32">
        <f>0</f>
      </c>
      <c s="32">
        <f>0</f>
      </c>
      <c s="32">
        <f>0+L10</f>
      </c>
      <c s="32">
        <f>0+M10</f>
      </c>
    </row>
    <row r="10" spans="1:16" ht="25.5">
      <c r="A10" t="s">
        <v>52</v>
      </c>
      <c s="34" t="s">
        <v>53</v>
      </c>
      <c s="34" t="s">
        <v>8759</v>
      </c>
      <c s="35" t="s">
        <v>5</v>
      </c>
      <c s="6" t="s">
        <v>8760</v>
      </c>
      <c s="36" t="s">
        <v>56</v>
      </c>
      <c s="37">
        <v>410.6</v>
      </c>
      <c s="36">
        <v>0</v>
      </c>
      <c s="36">
        <f>ROUND(G10*H10,6)</f>
      </c>
      <c r="L10" s="38">
        <v>0</v>
      </c>
      <c s="32">
        <f>ROUND(ROUND(L10,2)*ROUND(G10,3),2)</f>
      </c>
      <c s="36" t="s">
        <v>57</v>
      </c>
      <c>
        <f>(M10*21)/100</f>
      </c>
      <c t="s">
        <v>27</v>
      </c>
    </row>
    <row r="11" spans="1:5" ht="25.5">
      <c r="A11" s="35" t="s">
        <v>58</v>
      </c>
      <c r="E11" s="39" t="s">
        <v>8760</v>
      </c>
    </row>
    <row r="12" spans="1:5" ht="12.75">
      <c r="A12" s="35" t="s">
        <v>59</v>
      </c>
      <c r="E12" s="40" t="s">
        <v>5</v>
      </c>
    </row>
    <row r="13" spans="1:5" ht="12.75">
      <c r="A13" t="s">
        <v>60</v>
      </c>
      <c r="E13" s="39" t="s">
        <v>5</v>
      </c>
    </row>
    <row r="14" spans="1:13" ht="12.75">
      <c r="A14" t="s">
        <v>49</v>
      </c>
      <c r="C14" s="31" t="s">
        <v>89</v>
      </c>
      <c r="E14" s="33" t="s">
        <v>4466</v>
      </c>
      <c r="J14" s="32">
        <f>0</f>
      </c>
      <c s="32">
        <f>0</f>
      </c>
      <c s="32">
        <f>0+L15+L19+L23</f>
      </c>
      <c s="32">
        <f>0+M15+M19+M23</f>
      </c>
    </row>
    <row r="15" spans="1:16" ht="12.75">
      <c r="A15" t="s">
        <v>52</v>
      </c>
      <c s="34" t="s">
        <v>27</v>
      </c>
      <c s="34" t="s">
        <v>8761</v>
      </c>
      <c s="35" t="s">
        <v>5</v>
      </c>
      <c s="6" t="s">
        <v>8762</v>
      </c>
      <c s="36" t="s">
        <v>5415</v>
      </c>
      <c s="37">
        <v>1</v>
      </c>
      <c s="36">
        <v>0</v>
      </c>
      <c s="36">
        <f>ROUND(G15*H15,6)</f>
      </c>
      <c r="L15" s="38">
        <v>0</v>
      </c>
      <c s="32">
        <f>ROUND(ROUND(L15,2)*ROUND(G15,3),2)</f>
      </c>
      <c s="36" t="s">
        <v>3461</v>
      </c>
      <c>
        <f>(M15*21)/100</f>
      </c>
      <c t="s">
        <v>27</v>
      </c>
    </row>
    <row r="16" spans="1:5" ht="12.75">
      <c r="A16" s="35" t="s">
        <v>58</v>
      </c>
      <c r="E16" s="39" t="s">
        <v>8762</v>
      </c>
    </row>
    <row r="17" spans="1:5" ht="12.75">
      <c r="A17" s="35" t="s">
        <v>59</v>
      </c>
      <c r="E17" s="40" t="s">
        <v>5</v>
      </c>
    </row>
    <row r="18" spans="1:5" ht="12.75">
      <c r="A18" t="s">
        <v>60</v>
      </c>
      <c r="E18" s="39" t="s">
        <v>5</v>
      </c>
    </row>
    <row r="19" spans="1:16" ht="25.5">
      <c r="A19" t="s">
        <v>52</v>
      </c>
      <c s="34" t="s">
        <v>26</v>
      </c>
      <c s="34" t="s">
        <v>8763</v>
      </c>
      <c s="35" t="s">
        <v>5</v>
      </c>
      <c s="6" t="s">
        <v>8764</v>
      </c>
      <c s="36" t="s">
        <v>65</v>
      </c>
      <c s="37">
        <v>1580</v>
      </c>
      <c s="36">
        <v>0</v>
      </c>
      <c s="36">
        <f>ROUND(G19*H19,6)</f>
      </c>
      <c r="L19" s="38">
        <v>0</v>
      </c>
      <c s="32">
        <f>ROUND(ROUND(L19,2)*ROUND(G19,3),2)</f>
      </c>
      <c s="36" t="s">
        <v>3461</v>
      </c>
      <c>
        <f>(M19*21)/100</f>
      </c>
      <c t="s">
        <v>27</v>
      </c>
    </row>
    <row r="20" spans="1:5" ht="25.5">
      <c r="A20" s="35" t="s">
        <v>58</v>
      </c>
      <c r="E20" s="39" t="s">
        <v>8764</v>
      </c>
    </row>
    <row r="21" spans="1:5" ht="12.75">
      <c r="A21" s="35" t="s">
        <v>59</v>
      </c>
      <c r="E21" s="40" t="s">
        <v>5</v>
      </c>
    </row>
    <row r="22" spans="1:5" ht="12.75">
      <c r="A22" t="s">
        <v>60</v>
      </c>
      <c r="E22" s="39" t="s">
        <v>5</v>
      </c>
    </row>
    <row r="23" spans="1:16" ht="12.75">
      <c r="A23" t="s">
        <v>52</v>
      </c>
      <c s="34" t="s">
        <v>70</v>
      </c>
      <c s="34" t="s">
        <v>8751</v>
      </c>
      <c s="35" t="s">
        <v>5</v>
      </c>
      <c s="6" t="s">
        <v>8752</v>
      </c>
      <c s="36" t="s">
        <v>65</v>
      </c>
      <c s="37">
        <v>38.5</v>
      </c>
      <c s="36">
        <v>0</v>
      </c>
      <c s="36">
        <f>ROUND(G23*H23,6)</f>
      </c>
      <c r="L23" s="38">
        <v>0</v>
      </c>
      <c s="32">
        <f>ROUND(ROUND(L23,2)*ROUND(G23,3),2)</f>
      </c>
      <c s="36" t="s">
        <v>3461</v>
      </c>
      <c>
        <f>(M23*21)/100</f>
      </c>
      <c t="s">
        <v>27</v>
      </c>
    </row>
    <row r="24" spans="1:5" ht="12.75">
      <c r="A24" s="35" t="s">
        <v>58</v>
      </c>
      <c r="E24" s="39" t="s">
        <v>8752</v>
      </c>
    </row>
    <row r="25" spans="1:5" ht="25.5">
      <c r="A25" s="35" t="s">
        <v>59</v>
      </c>
      <c r="E25" s="40" t="s">
        <v>8765</v>
      </c>
    </row>
    <row r="26" spans="1:5" ht="12.75">
      <c r="A26" t="s">
        <v>60</v>
      </c>
      <c r="E26" s="39" t="s">
        <v>5</v>
      </c>
    </row>
    <row r="27" spans="1:13" ht="12.75">
      <c r="A27" t="s">
        <v>49</v>
      </c>
      <c r="C27" s="31" t="s">
        <v>3635</v>
      </c>
      <c r="E27" s="33" t="s">
        <v>6275</v>
      </c>
      <c r="J27" s="32">
        <f>0</f>
      </c>
      <c s="32">
        <f>0</f>
      </c>
      <c s="32">
        <f>0+L28+L32</f>
      </c>
      <c s="32">
        <f>0+M28+M32</f>
      </c>
    </row>
    <row r="28" spans="1:16" ht="25.5">
      <c r="A28" t="s">
        <v>52</v>
      </c>
      <c s="34" t="s">
        <v>73</v>
      </c>
      <c s="34" t="s">
        <v>8766</v>
      </c>
      <c s="35" t="s">
        <v>5</v>
      </c>
      <c s="6" t="s">
        <v>8767</v>
      </c>
      <c s="36" t="s">
        <v>737</v>
      </c>
      <c s="37">
        <v>1.3</v>
      </c>
      <c s="36">
        <v>0</v>
      </c>
      <c s="36">
        <f>ROUND(G28*H28,6)</f>
      </c>
      <c r="L28" s="38">
        <v>0</v>
      </c>
      <c s="32">
        <f>ROUND(ROUND(L28,2)*ROUND(G28,3),2)</f>
      </c>
      <c s="36" t="s">
        <v>57</v>
      </c>
      <c>
        <f>(M28*21)/100</f>
      </c>
      <c t="s">
        <v>27</v>
      </c>
    </row>
    <row r="29" spans="1:5" ht="12.75">
      <c r="A29" s="35" t="s">
        <v>58</v>
      </c>
      <c r="E29" s="39" t="s">
        <v>5</v>
      </c>
    </row>
    <row r="30" spans="1:5" ht="12.75">
      <c r="A30" s="35" t="s">
        <v>59</v>
      </c>
      <c r="E30" s="40" t="s">
        <v>8768</v>
      </c>
    </row>
    <row r="31" spans="1:5" ht="12.75">
      <c r="A31" t="s">
        <v>60</v>
      </c>
      <c r="E31" s="39" t="s">
        <v>5</v>
      </c>
    </row>
    <row r="32" spans="1:16" ht="25.5">
      <c r="A32" t="s">
        <v>52</v>
      </c>
      <c s="34" t="s">
        <v>75</v>
      </c>
      <c s="34" t="s">
        <v>1303</v>
      </c>
      <c s="35" t="s">
        <v>5</v>
      </c>
      <c s="6" t="s">
        <v>8753</v>
      </c>
      <c s="36" t="s">
        <v>737</v>
      </c>
      <c s="37">
        <v>669.3</v>
      </c>
      <c s="36">
        <v>0</v>
      </c>
      <c s="36">
        <f>ROUND(G32*H32,6)</f>
      </c>
      <c r="L32" s="38">
        <v>0</v>
      </c>
      <c s="32">
        <f>ROUND(ROUND(L32,2)*ROUND(G32,3),2)</f>
      </c>
      <c s="36" t="s">
        <v>57</v>
      </c>
      <c>
        <f>(M32*21)/100</f>
      </c>
      <c t="s">
        <v>27</v>
      </c>
    </row>
    <row r="33" spans="1:5" ht="12.75">
      <c r="A33" s="35" t="s">
        <v>58</v>
      </c>
      <c r="E33" s="39" t="s">
        <v>5</v>
      </c>
    </row>
    <row r="34" spans="1:5" ht="12.75">
      <c r="A34" s="35" t="s">
        <v>59</v>
      </c>
      <c r="E34" s="40" t="s">
        <v>8769</v>
      </c>
    </row>
    <row r="35" spans="1:5" ht="12.75">
      <c r="A35" t="s">
        <v>60</v>
      </c>
      <c r="E35" s="39" t="s">
        <v>5</v>
      </c>
    </row>
    <row r="36" spans="1:13" ht="12.75">
      <c r="A36" t="s">
        <v>49</v>
      </c>
      <c r="C36" s="31" t="s">
        <v>5505</v>
      </c>
      <c r="E36" s="33" t="s">
        <v>5506</v>
      </c>
      <c r="J36" s="32">
        <f>0</f>
      </c>
      <c s="32">
        <f>0</f>
      </c>
      <c s="32">
        <f>0+L37+L41+L45+L49</f>
      </c>
      <c s="32">
        <f>0+M37+M41+M45+M49</f>
      </c>
    </row>
    <row r="37" spans="1:16" ht="25.5">
      <c r="A37" t="s">
        <v>52</v>
      </c>
      <c s="34" t="s">
        <v>80</v>
      </c>
      <c s="34" t="s">
        <v>8770</v>
      </c>
      <c s="35" t="s">
        <v>5</v>
      </c>
      <c s="6" t="s">
        <v>8771</v>
      </c>
      <c s="36" t="s">
        <v>737</v>
      </c>
      <c s="37">
        <v>1.3</v>
      </c>
      <c s="36">
        <v>0.0055</v>
      </c>
      <c s="36">
        <f>ROUND(G37*H37,6)</f>
      </c>
      <c r="L37" s="38">
        <v>0</v>
      </c>
      <c s="32">
        <f>ROUND(ROUND(L37,2)*ROUND(G37,3),2)</f>
      </c>
      <c s="36" t="s">
        <v>3461</v>
      </c>
      <c>
        <f>(M37*21)/100</f>
      </c>
      <c t="s">
        <v>27</v>
      </c>
    </row>
    <row r="38" spans="1:5" ht="25.5">
      <c r="A38" s="35" t="s">
        <v>58</v>
      </c>
      <c r="E38" s="39" t="s">
        <v>8771</v>
      </c>
    </row>
    <row r="39" spans="1:5" ht="12.75">
      <c r="A39" s="35" t="s">
        <v>59</v>
      </c>
      <c r="E39" s="40" t="s">
        <v>5</v>
      </c>
    </row>
    <row r="40" spans="1:5" ht="12.75">
      <c r="A40" t="s">
        <v>60</v>
      </c>
      <c r="E40" s="39" t="s">
        <v>5</v>
      </c>
    </row>
    <row r="41" spans="1:16" ht="25.5">
      <c r="A41" t="s">
        <v>52</v>
      </c>
      <c s="34" t="s">
        <v>84</v>
      </c>
      <c s="34" t="s">
        <v>7014</v>
      </c>
      <c s="35" t="s">
        <v>5</v>
      </c>
      <c s="6" t="s">
        <v>7016</v>
      </c>
      <c s="36" t="s">
        <v>737</v>
      </c>
      <c s="37">
        <v>669.3</v>
      </c>
      <c s="36">
        <v>0</v>
      </c>
      <c s="36">
        <f>ROUND(G41*H41,6)</f>
      </c>
      <c r="L41" s="38">
        <v>0</v>
      </c>
      <c s="32">
        <f>ROUND(ROUND(L41,2)*ROUND(G41,3),2)</f>
      </c>
      <c s="36" t="s">
        <v>3461</v>
      </c>
      <c>
        <f>(M41*21)/100</f>
      </c>
      <c t="s">
        <v>27</v>
      </c>
    </row>
    <row r="42" spans="1:5" ht="25.5">
      <c r="A42" s="35" t="s">
        <v>58</v>
      </c>
      <c r="E42" s="39" t="s">
        <v>7016</v>
      </c>
    </row>
    <row r="43" spans="1:5" ht="12.75">
      <c r="A43" s="35" t="s">
        <v>59</v>
      </c>
      <c r="E43" s="40" t="s">
        <v>5</v>
      </c>
    </row>
    <row r="44" spans="1:5" ht="12.75">
      <c r="A44" t="s">
        <v>60</v>
      </c>
      <c r="E44" s="39" t="s">
        <v>5</v>
      </c>
    </row>
    <row r="45" spans="1:16" ht="25.5">
      <c r="A45" t="s">
        <v>52</v>
      </c>
      <c s="34" t="s">
        <v>89</v>
      </c>
      <c s="34" t="s">
        <v>8772</v>
      </c>
      <c s="35" t="s">
        <v>5</v>
      </c>
      <c s="6" t="s">
        <v>8773</v>
      </c>
      <c s="36" t="s">
        <v>737</v>
      </c>
      <c s="37">
        <v>669.3</v>
      </c>
      <c s="36">
        <v>0</v>
      </c>
      <c s="36">
        <f>ROUND(G45*H45,6)</f>
      </c>
      <c r="L45" s="38">
        <v>0</v>
      </c>
      <c s="32">
        <f>ROUND(ROUND(L45,2)*ROUND(G45,3),2)</f>
      </c>
      <c s="36" t="s">
        <v>3461</v>
      </c>
      <c>
        <f>(M45*21)/100</f>
      </c>
      <c t="s">
        <v>27</v>
      </c>
    </row>
    <row r="46" spans="1:5" ht="25.5">
      <c r="A46" s="35" t="s">
        <v>58</v>
      </c>
      <c r="E46" s="39" t="s">
        <v>8773</v>
      </c>
    </row>
    <row r="47" spans="1:5" ht="12.75">
      <c r="A47" s="35" t="s">
        <v>59</v>
      </c>
      <c r="E47" s="40" t="s">
        <v>5</v>
      </c>
    </row>
    <row r="48" spans="1:5" ht="12.75">
      <c r="A48" t="s">
        <v>60</v>
      </c>
      <c r="E48" s="39" t="s">
        <v>5</v>
      </c>
    </row>
    <row r="49" spans="1:16" ht="25.5">
      <c r="A49" t="s">
        <v>52</v>
      </c>
      <c s="34" t="s">
        <v>93</v>
      </c>
      <c s="34" t="s">
        <v>8774</v>
      </c>
      <c s="35" t="s">
        <v>5</v>
      </c>
      <c s="6" t="s">
        <v>8775</v>
      </c>
      <c s="36" t="s">
        <v>737</v>
      </c>
      <c s="37">
        <v>19448.7</v>
      </c>
      <c s="36">
        <v>0</v>
      </c>
      <c s="36">
        <f>ROUND(G49*H49,6)</f>
      </c>
      <c r="L49" s="38">
        <v>0</v>
      </c>
      <c s="32">
        <f>ROUND(ROUND(L49,2)*ROUND(G49,3),2)</f>
      </c>
      <c s="36" t="s">
        <v>3461</v>
      </c>
      <c>
        <f>(M49*21)/100</f>
      </c>
      <c t="s">
        <v>27</v>
      </c>
    </row>
    <row r="50" spans="1:5" ht="25.5">
      <c r="A50" s="35" t="s">
        <v>58</v>
      </c>
      <c r="E50" s="39" t="s">
        <v>8775</v>
      </c>
    </row>
    <row r="51" spans="1:5" ht="38.25">
      <c r="A51" s="35" t="s">
        <v>59</v>
      </c>
      <c r="E51" s="40" t="s">
        <v>8776</v>
      </c>
    </row>
    <row r="52" spans="1:5" ht="12.75">
      <c r="A52" t="s">
        <v>60</v>
      </c>
      <c r="E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8744</v>
      </c>
      <c s="41">
        <f>Rekapitulace!C107</f>
      </c>
      <c s="20" t="s">
        <v>0</v>
      </c>
      <c t="s">
        <v>23</v>
      </c>
      <c t="s">
        <v>27</v>
      </c>
    </row>
    <row r="4" spans="1:16" ht="32" customHeight="1">
      <c r="A4" s="24" t="s">
        <v>20</v>
      </c>
      <c s="25" t="s">
        <v>28</v>
      </c>
      <c s="27" t="s">
        <v>8744</v>
      </c>
      <c r="E4" s="26" t="s">
        <v>8745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8779</v>
      </c>
      <c r="E8" s="30" t="s">
        <v>8778</v>
      </c>
      <c r="J8" s="29">
        <f>0+J9+J14+J23+J36</f>
      </c>
      <c s="29">
        <f>0+K9+K14+K23+K36</f>
      </c>
      <c s="29">
        <f>0+L9+L14+L23+L36</f>
      </c>
      <c s="29">
        <f>0+M9+M14+M23+M36</f>
      </c>
    </row>
    <row r="9" spans="1:13" ht="12.75">
      <c r="A9" t="s">
        <v>49</v>
      </c>
      <c r="C9" s="31" t="s">
        <v>6548</v>
      </c>
      <c r="E9" s="33" t="s">
        <v>6549</v>
      </c>
      <c r="J9" s="32">
        <f>0</f>
      </c>
      <c s="32">
        <f>0</f>
      </c>
      <c s="32">
        <f>0+L10</f>
      </c>
      <c s="32">
        <f>0+M10</f>
      </c>
    </row>
    <row r="10" spans="1:16" ht="25.5">
      <c r="A10" t="s">
        <v>52</v>
      </c>
      <c s="34" t="s">
        <v>53</v>
      </c>
      <c s="34" t="s">
        <v>8759</v>
      </c>
      <c s="35" t="s">
        <v>5</v>
      </c>
      <c s="6" t="s">
        <v>8780</v>
      </c>
      <c s="36" t="s">
        <v>56</v>
      </c>
      <c s="37">
        <v>438.1</v>
      </c>
      <c s="36">
        <v>0</v>
      </c>
      <c s="36">
        <f>ROUND(G10*H10,6)</f>
      </c>
      <c r="L10" s="38">
        <v>0</v>
      </c>
      <c s="32">
        <f>ROUND(ROUND(L10,2)*ROUND(G10,3),2)</f>
      </c>
      <c s="36" t="s">
        <v>57</v>
      </c>
      <c>
        <f>(M10*21)/100</f>
      </c>
      <c t="s">
        <v>27</v>
      </c>
    </row>
    <row r="11" spans="1:5" ht="25.5">
      <c r="A11" s="35" t="s">
        <v>58</v>
      </c>
      <c r="E11" s="39" t="s">
        <v>8781</v>
      </c>
    </row>
    <row r="12" spans="1:5" ht="12.75">
      <c r="A12" s="35" t="s">
        <v>59</v>
      </c>
      <c r="E12" s="40" t="s">
        <v>5</v>
      </c>
    </row>
    <row r="13" spans="1:5" ht="12.75">
      <c r="A13" t="s">
        <v>60</v>
      </c>
      <c r="E13" s="39" t="s">
        <v>5</v>
      </c>
    </row>
    <row r="14" spans="1:13" ht="12.75">
      <c r="A14" t="s">
        <v>49</v>
      </c>
      <c r="C14" s="31" t="s">
        <v>89</v>
      </c>
      <c r="E14" s="33" t="s">
        <v>4466</v>
      </c>
      <c r="J14" s="32">
        <f>0</f>
      </c>
      <c s="32">
        <f>0</f>
      </c>
      <c s="32">
        <f>0+L15+L19</f>
      </c>
      <c s="32">
        <f>0+M15+M19</f>
      </c>
    </row>
    <row r="15" spans="1:16" ht="25.5">
      <c r="A15" t="s">
        <v>52</v>
      </c>
      <c s="34" t="s">
        <v>27</v>
      </c>
      <c s="34" t="s">
        <v>8749</v>
      </c>
      <c s="35" t="s">
        <v>5</v>
      </c>
      <c s="6" t="s">
        <v>8782</v>
      </c>
      <c s="36" t="s">
        <v>65</v>
      </c>
      <c s="37">
        <v>5956</v>
      </c>
      <c s="36">
        <v>0</v>
      </c>
      <c s="36">
        <f>ROUND(G15*H15,6)</f>
      </c>
      <c r="L15" s="38">
        <v>0</v>
      </c>
      <c s="32">
        <f>ROUND(ROUND(L15,2)*ROUND(G15,3),2)</f>
      </c>
      <c s="36" t="s">
        <v>57</v>
      </c>
      <c>
        <f>(M15*21)/100</f>
      </c>
      <c t="s">
        <v>27</v>
      </c>
    </row>
    <row r="16" spans="1:5" ht="25.5">
      <c r="A16" s="35" t="s">
        <v>58</v>
      </c>
      <c r="E16" s="39" t="s">
        <v>8750</v>
      </c>
    </row>
    <row r="17" spans="1:5" ht="12.75">
      <c r="A17" s="35" t="s">
        <v>59</v>
      </c>
      <c r="E17" s="40" t="s">
        <v>5</v>
      </c>
    </row>
    <row r="18" spans="1:5" ht="12.75">
      <c r="A18" t="s">
        <v>60</v>
      </c>
      <c r="E18" s="39" t="s">
        <v>5</v>
      </c>
    </row>
    <row r="19" spans="1:16" ht="12.75">
      <c r="A19" t="s">
        <v>52</v>
      </c>
      <c s="34" t="s">
        <v>26</v>
      </c>
      <c s="34" t="s">
        <v>8751</v>
      </c>
      <c s="35" t="s">
        <v>5</v>
      </c>
      <c s="6" t="s">
        <v>8783</v>
      </c>
      <c s="36" t="s">
        <v>65</v>
      </c>
      <c s="37">
        <v>175</v>
      </c>
      <c s="36">
        <v>0</v>
      </c>
      <c s="36">
        <f>ROUND(G19*H19,6)</f>
      </c>
      <c r="L19" s="38">
        <v>0</v>
      </c>
      <c s="32">
        <f>ROUND(ROUND(L19,2)*ROUND(G19,3),2)</f>
      </c>
      <c s="36" t="s">
        <v>57</v>
      </c>
      <c>
        <f>(M19*21)/100</f>
      </c>
      <c t="s">
        <v>27</v>
      </c>
    </row>
    <row r="20" spans="1:5" ht="12.75">
      <c r="A20" s="35" t="s">
        <v>58</v>
      </c>
      <c r="E20" s="39" t="s">
        <v>8752</v>
      </c>
    </row>
    <row r="21" spans="1:5" ht="38.25">
      <c r="A21" s="35" t="s">
        <v>59</v>
      </c>
      <c r="E21" s="40" t="s">
        <v>8784</v>
      </c>
    </row>
    <row r="22" spans="1:5" ht="12.75">
      <c r="A22" t="s">
        <v>60</v>
      </c>
      <c r="E22" s="39" t="s">
        <v>5</v>
      </c>
    </row>
    <row r="23" spans="1:13" ht="12.75">
      <c r="A23" t="s">
        <v>49</v>
      </c>
      <c r="C23" s="31" t="s">
        <v>3635</v>
      </c>
      <c r="E23" s="33" t="s">
        <v>6275</v>
      </c>
      <c r="J23" s="32">
        <f>0</f>
      </c>
      <c s="32">
        <f>0</f>
      </c>
      <c s="32">
        <f>0+L24+L28+L32</f>
      </c>
      <c s="32">
        <f>0+M24+M28+M32</f>
      </c>
    </row>
    <row r="24" spans="1:16" ht="25.5">
      <c r="A24" t="s">
        <v>52</v>
      </c>
      <c s="34" t="s">
        <v>70</v>
      </c>
      <c s="34" t="s">
        <v>7010</v>
      </c>
      <c s="35" t="s">
        <v>5</v>
      </c>
      <c s="6" t="s">
        <v>7011</v>
      </c>
      <c s="36" t="s">
        <v>737</v>
      </c>
      <c s="37">
        <v>129.5</v>
      </c>
      <c s="36">
        <v>0</v>
      </c>
      <c s="36">
        <f>ROUND(G24*H24,6)</f>
      </c>
      <c r="L24" s="38">
        <v>0</v>
      </c>
      <c s="32">
        <f>ROUND(ROUND(L24,2)*ROUND(G24,3),2)</f>
      </c>
      <c s="36" t="s">
        <v>57</v>
      </c>
      <c>
        <f>(M24*21)/100</f>
      </c>
      <c t="s">
        <v>27</v>
      </c>
    </row>
    <row r="25" spans="1:5" ht="12.75">
      <c r="A25" s="35" t="s">
        <v>58</v>
      </c>
      <c r="E25" s="39" t="s">
        <v>5</v>
      </c>
    </row>
    <row r="26" spans="1:5" ht="12.75">
      <c r="A26" s="35" t="s">
        <v>59</v>
      </c>
      <c r="E26" s="40" t="s">
        <v>8785</v>
      </c>
    </row>
    <row r="27" spans="1:5" ht="12.75">
      <c r="A27" t="s">
        <v>60</v>
      </c>
      <c r="E27" s="39" t="s">
        <v>5</v>
      </c>
    </row>
    <row r="28" spans="1:16" ht="25.5">
      <c r="A28" t="s">
        <v>52</v>
      </c>
      <c s="34" t="s">
        <v>73</v>
      </c>
      <c s="34" t="s">
        <v>8766</v>
      </c>
      <c s="35" t="s">
        <v>5</v>
      </c>
      <c s="6" t="s">
        <v>8767</v>
      </c>
      <c s="36" t="s">
        <v>737</v>
      </c>
      <c s="37">
        <v>1.3</v>
      </c>
      <c s="36">
        <v>0</v>
      </c>
      <c s="36">
        <f>ROUND(G28*H28,6)</f>
      </c>
      <c r="L28" s="38">
        <v>0</v>
      </c>
      <c s="32">
        <f>ROUND(ROUND(L28,2)*ROUND(G28,3),2)</f>
      </c>
      <c s="36" t="s">
        <v>57</v>
      </c>
      <c>
        <f>(M28*21)/100</f>
      </c>
      <c t="s">
        <v>27</v>
      </c>
    </row>
    <row r="29" spans="1:5" ht="12.75">
      <c r="A29" s="35" t="s">
        <v>58</v>
      </c>
      <c r="E29" s="39" t="s">
        <v>5</v>
      </c>
    </row>
    <row r="30" spans="1:5" ht="12.75">
      <c r="A30" s="35" t="s">
        <v>59</v>
      </c>
      <c r="E30" s="40" t="s">
        <v>8786</v>
      </c>
    </row>
    <row r="31" spans="1:5" ht="12.75">
      <c r="A31" t="s">
        <v>60</v>
      </c>
      <c r="E31" s="39" t="s">
        <v>5</v>
      </c>
    </row>
    <row r="32" spans="1:16" ht="25.5">
      <c r="A32" t="s">
        <v>52</v>
      </c>
      <c s="34" t="s">
        <v>75</v>
      </c>
      <c s="34" t="s">
        <v>1303</v>
      </c>
      <c s="35" t="s">
        <v>5</v>
      </c>
      <c s="6" t="s">
        <v>8787</v>
      </c>
      <c s="36" t="s">
        <v>737</v>
      </c>
      <c s="37">
        <v>2802.5</v>
      </c>
      <c s="36">
        <v>0</v>
      </c>
      <c s="36">
        <f>ROUND(G32*H32,6)</f>
      </c>
      <c r="L32" s="38">
        <v>0</v>
      </c>
      <c s="32">
        <f>ROUND(ROUND(L32,2)*ROUND(G32,3),2)</f>
      </c>
      <c s="36" t="s">
        <v>57</v>
      </c>
      <c>
        <f>(M32*21)/100</f>
      </c>
      <c t="s">
        <v>27</v>
      </c>
    </row>
    <row r="33" spans="1:5" ht="12.75">
      <c r="A33" s="35" t="s">
        <v>58</v>
      </c>
      <c r="E33" s="39" t="s">
        <v>5</v>
      </c>
    </row>
    <row r="34" spans="1:5" ht="12.75">
      <c r="A34" s="35" t="s">
        <v>59</v>
      </c>
      <c r="E34" s="40" t="s">
        <v>8788</v>
      </c>
    </row>
    <row r="35" spans="1:5" ht="12.75">
      <c r="A35" t="s">
        <v>60</v>
      </c>
      <c r="E35" s="39" t="s">
        <v>5</v>
      </c>
    </row>
    <row r="36" spans="1:13" ht="12.75">
      <c r="A36" t="s">
        <v>49</v>
      </c>
      <c r="C36" s="31" t="s">
        <v>5505</v>
      </c>
      <c r="E36" s="33" t="s">
        <v>5506</v>
      </c>
      <c r="J36" s="32">
        <f>0</f>
      </c>
      <c s="32">
        <f>0</f>
      </c>
      <c s="32">
        <f>0+L37+L41+L45+L49</f>
      </c>
      <c s="32">
        <f>0+M37+M41+M45+M49</f>
      </c>
    </row>
    <row r="37" spans="1:16" ht="25.5">
      <c r="A37" t="s">
        <v>52</v>
      </c>
      <c s="34" t="s">
        <v>80</v>
      </c>
      <c s="34" t="s">
        <v>8789</v>
      </c>
      <c s="35" t="s">
        <v>5</v>
      </c>
      <c s="6" t="s">
        <v>8790</v>
      </c>
      <c s="36" t="s">
        <v>737</v>
      </c>
      <c s="37">
        <v>1.5</v>
      </c>
      <c s="36">
        <v>0</v>
      </c>
      <c s="36">
        <f>ROUND(G37*H37,6)</f>
      </c>
      <c r="L37" s="38">
        <v>0</v>
      </c>
      <c s="32">
        <f>ROUND(ROUND(L37,2)*ROUND(G37,3),2)</f>
      </c>
      <c s="36" t="s">
        <v>57</v>
      </c>
      <c>
        <f>(M37*21)/100</f>
      </c>
      <c t="s">
        <v>27</v>
      </c>
    </row>
    <row r="38" spans="1:5" ht="25.5">
      <c r="A38" s="35" t="s">
        <v>58</v>
      </c>
      <c r="E38" s="39" t="s">
        <v>8790</v>
      </c>
    </row>
    <row r="39" spans="1:5" ht="12.75">
      <c r="A39" s="35" t="s">
        <v>59</v>
      </c>
      <c r="E39" s="40" t="s">
        <v>5</v>
      </c>
    </row>
    <row r="40" spans="1:5" ht="12.75">
      <c r="A40" t="s">
        <v>60</v>
      </c>
      <c r="E40" s="39" t="s">
        <v>5</v>
      </c>
    </row>
    <row r="41" spans="1:16" ht="25.5">
      <c r="A41" t="s">
        <v>52</v>
      </c>
      <c s="34" t="s">
        <v>84</v>
      </c>
      <c s="34" t="s">
        <v>8791</v>
      </c>
      <c s="35" t="s">
        <v>5</v>
      </c>
      <c s="6" t="s">
        <v>8792</v>
      </c>
      <c s="36" t="s">
        <v>737</v>
      </c>
      <c s="37">
        <v>2590.1</v>
      </c>
      <c s="36">
        <v>0</v>
      </c>
      <c s="36">
        <f>ROUND(G41*H41,6)</f>
      </c>
      <c r="L41" s="38">
        <v>0</v>
      </c>
      <c s="32">
        <f>ROUND(ROUND(L41,2)*ROUND(G41,3),2)</f>
      </c>
      <c s="36" t="s">
        <v>57</v>
      </c>
      <c>
        <f>(M41*21)/100</f>
      </c>
      <c t="s">
        <v>27</v>
      </c>
    </row>
    <row r="42" spans="1:5" ht="25.5">
      <c r="A42" s="35" t="s">
        <v>58</v>
      </c>
      <c r="E42" s="39" t="s">
        <v>8793</v>
      </c>
    </row>
    <row r="43" spans="1:5" ht="12.75">
      <c r="A43" s="35" t="s">
        <v>59</v>
      </c>
      <c r="E43" s="40" t="s">
        <v>8794</v>
      </c>
    </row>
    <row r="44" spans="1:5" ht="12.75">
      <c r="A44" t="s">
        <v>60</v>
      </c>
      <c r="E44" s="39" t="s">
        <v>5</v>
      </c>
    </row>
    <row r="45" spans="1:16" ht="25.5">
      <c r="A45" t="s">
        <v>52</v>
      </c>
      <c s="34" t="s">
        <v>89</v>
      </c>
      <c s="34" t="s">
        <v>8772</v>
      </c>
      <c s="35" t="s">
        <v>5</v>
      </c>
      <c s="6" t="s">
        <v>8773</v>
      </c>
      <c s="36" t="s">
        <v>737</v>
      </c>
      <c s="37">
        <v>2590.1</v>
      </c>
      <c s="36">
        <v>0</v>
      </c>
      <c s="36">
        <f>ROUND(G45*H45,6)</f>
      </c>
      <c r="L45" s="38">
        <v>0</v>
      </c>
      <c s="32">
        <f>ROUND(ROUND(L45,2)*ROUND(G45,3),2)</f>
      </c>
      <c s="36" t="s">
        <v>57</v>
      </c>
      <c>
        <f>(M45*21)/100</f>
      </c>
      <c t="s">
        <v>27</v>
      </c>
    </row>
    <row r="46" spans="1:5" ht="25.5">
      <c r="A46" s="35" t="s">
        <v>58</v>
      </c>
      <c r="E46" s="39" t="s">
        <v>8773</v>
      </c>
    </row>
    <row r="47" spans="1:5" ht="12.75">
      <c r="A47" s="35" t="s">
        <v>59</v>
      </c>
      <c r="E47" s="40" t="s">
        <v>5</v>
      </c>
    </row>
    <row r="48" spans="1:5" ht="12.75">
      <c r="A48" t="s">
        <v>60</v>
      </c>
      <c r="E48" s="39" t="s">
        <v>5</v>
      </c>
    </row>
    <row r="49" spans="1:16" ht="25.5">
      <c r="A49" t="s">
        <v>52</v>
      </c>
      <c s="34" t="s">
        <v>93</v>
      </c>
      <c s="34" t="s">
        <v>8774</v>
      </c>
      <c s="35" t="s">
        <v>5</v>
      </c>
      <c s="6" t="s">
        <v>8775</v>
      </c>
      <c s="36" t="s">
        <v>737</v>
      </c>
      <c s="37">
        <v>79083.5</v>
      </c>
      <c s="36">
        <v>0</v>
      </c>
      <c s="36">
        <f>ROUND(G49*H49,6)</f>
      </c>
      <c r="L49" s="38">
        <v>0</v>
      </c>
      <c s="32">
        <f>ROUND(ROUND(L49,2)*ROUND(G49,3),2)</f>
      </c>
      <c s="36" t="s">
        <v>57</v>
      </c>
      <c>
        <f>(M49*21)/100</f>
      </c>
      <c t="s">
        <v>27</v>
      </c>
    </row>
    <row r="50" spans="1:5" ht="25.5">
      <c r="A50" s="35" t="s">
        <v>58</v>
      </c>
      <c r="E50" s="39" t="s">
        <v>8775</v>
      </c>
    </row>
    <row r="51" spans="1:5" ht="51">
      <c r="A51" s="35" t="s">
        <v>59</v>
      </c>
      <c r="E51" s="40" t="s">
        <v>8795</v>
      </c>
    </row>
    <row r="52" spans="1:5" ht="12.75">
      <c r="A52" t="s">
        <v>60</v>
      </c>
      <c r="E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8796</v>
      </c>
      <c s="41">
        <f>Rekapitulace!C111</f>
      </c>
      <c s="20" t="s">
        <v>0</v>
      </c>
      <c t="s">
        <v>23</v>
      </c>
      <c t="s">
        <v>27</v>
      </c>
    </row>
    <row r="4" spans="1:16" ht="32" customHeight="1">
      <c r="A4" s="24" t="s">
        <v>20</v>
      </c>
      <c s="25" t="s">
        <v>28</v>
      </c>
      <c s="27" t="s">
        <v>8796</v>
      </c>
      <c r="E4" s="26" t="s">
        <v>8797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8800</v>
      </c>
      <c r="E8" s="30" t="s">
        <v>8799</v>
      </c>
      <c r="J8" s="29">
        <f>0+J9+J30+J51+J104+J113+J126+J135+J148</f>
      </c>
      <c s="29">
        <f>0+K9+K30+K51+K104+K113+K126+K135+K148</f>
      </c>
      <c s="29">
        <f>0+L9+L30+L51+L104+L113+L126+L135+L148</f>
      </c>
      <c s="29">
        <f>0+M9+M30+M51+M104+M113+M126+M135+M148</f>
      </c>
    </row>
    <row r="9" spans="1:13" ht="12.75">
      <c r="A9" t="s">
        <v>49</v>
      </c>
      <c r="C9" s="31" t="s">
        <v>53</v>
      </c>
      <c r="E9" s="33" t="s">
        <v>62</v>
      </c>
      <c r="J9" s="32">
        <f>0</f>
      </c>
      <c s="32">
        <f>0</f>
      </c>
      <c s="32">
        <f>0+L10+L14+L18+L22+L26</f>
      </c>
      <c s="32">
        <f>0+M10+M14+M18+M22+M26</f>
      </c>
    </row>
    <row r="10" spans="1:16" ht="25.5">
      <c r="A10" t="s">
        <v>52</v>
      </c>
      <c s="34" t="s">
        <v>53</v>
      </c>
      <c s="34" t="s">
        <v>8666</v>
      </c>
      <c s="35" t="s">
        <v>5</v>
      </c>
      <c s="6" t="s">
        <v>8667</v>
      </c>
      <c s="36" t="s">
        <v>65</v>
      </c>
      <c s="37">
        <v>13.9</v>
      </c>
      <c s="36">
        <v>0</v>
      </c>
      <c s="36">
        <f>ROUND(G10*H10,6)</f>
      </c>
      <c r="L10" s="38">
        <v>0</v>
      </c>
      <c s="32">
        <f>ROUND(ROUND(L10,2)*ROUND(G10,3),2)</f>
      </c>
      <c s="36" t="s">
        <v>3461</v>
      </c>
      <c>
        <f>(M10*21)/100</f>
      </c>
      <c t="s">
        <v>27</v>
      </c>
    </row>
    <row r="11" spans="1:5" ht="25.5">
      <c r="A11" s="35" t="s">
        <v>58</v>
      </c>
      <c r="E11" s="39" t="s">
        <v>8667</v>
      </c>
    </row>
    <row r="12" spans="1:5" ht="12.75">
      <c r="A12" s="35" t="s">
        <v>59</v>
      </c>
      <c r="E12" s="40" t="s">
        <v>5</v>
      </c>
    </row>
    <row r="13" spans="1:5" ht="12.75">
      <c r="A13" t="s">
        <v>60</v>
      </c>
      <c r="E13" s="39" t="s">
        <v>5</v>
      </c>
    </row>
    <row r="14" spans="1:16" ht="25.5">
      <c r="A14" t="s">
        <v>52</v>
      </c>
      <c s="34" t="s">
        <v>27</v>
      </c>
      <c s="34" t="s">
        <v>8801</v>
      </c>
      <c s="35" t="s">
        <v>5</v>
      </c>
      <c s="6" t="s">
        <v>8802</v>
      </c>
      <c s="36" t="s">
        <v>65</v>
      </c>
      <c s="37">
        <v>4.3</v>
      </c>
      <c s="36">
        <v>0</v>
      </c>
      <c s="36">
        <f>ROUND(G14*H14,6)</f>
      </c>
      <c r="L14" s="38">
        <v>0</v>
      </c>
      <c s="32">
        <f>ROUND(ROUND(L14,2)*ROUND(G14,3),2)</f>
      </c>
      <c s="36" t="s">
        <v>3461</v>
      </c>
      <c>
        <f>(M14*21)/100</f>
      </c>
      <c t="s">
        <v>27</v>
      </c>
    </row>
    <row r="15" spans="1:5" ht="25.5">
      <c r="A15" s="35" t="s">
        <v>58</v>
      </c>
      <c r="E15" s="39" t="s">
        <v>8802</v>
      </c>
    </row>
    <row r="16" spans="1:5" ht="12.75">
      <c r="A16" s="35" t="s">
        <v>59</v>
      </c>
      <c r="E16" s="40" t="s">
        <v>5</v>
      </c>
    </row>
    <row r="17" spans="1:5" ht="12.75">
      <c r="A17" t="s">
        <v>60</v>
      </c>
      <c r="E17" s="39" t="s">
        <v>5</v>
      </c>
    </row>
    <row r="18" spans="1:16" ht="38.25">
      <c r="A18" t="s">
        <v>52</v>
      </c>
      <c s="34" t="s">
        <v>26</v>
      </c>
      <c s="34" t="s">
        <v>3487</v>
      </c>
      <c s="35" t="s">
        <v>5</v>
      </c>
      <c s="6" t="s">
        <v>6143</v>
      </c>
      <c s="36" t="s">
        <v>65</v>
      </c>
      <c s="37">
        <v>18.2</v>
      </c>
      <c s="36">
        <v>0</v>
      </c>
      <c s="36">
        <f>ROUND(G18*H18,6)</f>
      </c>
      <c r="L18" s="38">
        <v>0</v>
      </c>
      <c s="32">
        <f>ROUND(ROUND(L18,2)*ROUND(G18,3),2)</f>
      </c>
      <c s="36" t="s">
        <v>3461</v>
      </c>
      <c>
        <f>(M18*21)/100</f>
      </c>
      <c t="s">
        <v>27</v>
      </c>
    </row>
    <row r="19" spans="1:5" ht="38.25">
      <c r="A19" s="35" t="s">
        <v>58</v>
      </c>
      <c r="E19" s="39" t="s">
        <v>3489</v>
      </c>
    </row>
    <row r="20" spans="1:5" ht="25.5">
      <c r="A20" s="35" t="s">
        <v>59</v>
      </c>
      <c r="E20" s="40" t="s">
        <v>8803</v>
      </c>
    </row>
    <row r="21" spans="1:5" ht="12.75">
      <c r="A21" t="s">
        <v>60</v>
      </c>
      <c r="E21" s="39" t="s">
        <v>5</v>
      </c>
    </row>
    <row r="22" spans="1:16" ht="38.25">
      <c r="A22" t="s">
        <v>52</v>
      </c>
      <c s="34" t="s">
        <v>70</v>
      </c>
      <c s="34" t="s">
        <v>3491</v>
      </c>
      <c s="35" t="s">
        <v>5</v>
      </c>
      <c s="6" t="s">
        <v>6143</v>
      </c>
      <c s="36" t="s">
        <v>65</v>
      </c>
      <c s="37">
        <v>800.8</v>
      </c>
      <c s="36">
        <v>0</v>
      </c>
      <c s="36">
        <f>ROUND(G22*H22,6)</f>
      </c>
      <c r="L22" s="38">
        <v>0</v>
      </c>
      <c s="32">
        <f>ROUND(ROUND(L22,2)*ROUND(G22,3),2)</f>
      </c>
      <c s="36" t="s">
        <v>3461</v>
      </c>
      <c>
        <f>(M22*21)/100</f>
      </c>
      <c t="s">
        <v>27</v>
      </c>
    </row>
    <row r="23" spans="1:5" ht="51">
      <c r="A23" s="35" t="s">
        <v>58</v>
      </c>
      <c r="E23" s="39" t="s">
        <v>3493</v>
      </c>
    </row>
    <row r="24" spans="1:5" ht="38.25">
      <c r="A24" s="35" t="s">
        <v>59</v>
      </c>
      <c r="E24" s="40" t="s">
        <v>8804</v>
      </c>
    </row>
    <row r="25" spans="1:5" ht="12.75">
      <c r="A25" t="s">
        <v>60</v>
      </c>
      <c r="E25" s="39" t="s">
        <v>5</v>
      </c>
    </row>
    <row r="26" spans="1:16" ht="25.5">
      <c r="A26" t="s">
        <v>52</v>
      </c>
      <c s="34" t="s">
        <v>73</v>
      </c>
      <c s="34" t="s">
        <v>8669</v>
      </c>
      <c s="35" t="s">
        <v>5</v>
      </c>
      <c s="6" t="s">
        <v>8670</v>
      </c>
      <c s="36" t="s">
        <v>56</v>
      </c>
      <c s="37">
        <v>70</v>
      </c>
      <c s="36">
        <v>0</v>
      </c>
      <c s="36">
        <f>ROUND(G26*H26,6)</f>
      </c>
      <c r="L26" s="38">
        <v>0</v>
      </c>
      <c s="32">
        <f>ROUND(ROUND(L26,2)*ROUND(G26,3),2)</f>
      </c>
      <c s="36" t="s">
        <v>3461</v>
      </c>
      <c>
        <f>(M26*21)/100</f>
      </c>
      <c t="s">
        <v>27</v>
      </c>
    </row>
    <row r="27" spans="1:5" ht="25.5">
      <c r="A27" s="35" t="s">
        <v>58</v>
      </c>
      <c r="E27" s="39" t="s">
        <v>8670</v>
      </c>
    </row>
    <row r="28" spans="1:5" ht="38.25">
      <c r="A28" s="35" t="s">
        <v>59</v>
      </c>
      <c r="E28" s="40" t="s">
        <v>8805</v>
      </c>
    </row>
    <row r="29" spans="1:5" ht="12.75">
      <c r="A29" t="s">
        <v>60</v>
      </c>
      <c r="E29" s="39" t="s">
        <v>5</v>
      </c>
    </row>
    <row r="30" spans="1:13" ht="12.75">
      <c r="A30" t="s">
        <v>49</v>
      </c>
      <c r="C30" s="31" t="s">
        <v>27</v>
      </c>
      <c r="E30" s="33" t="s">
        <v>3505</v>
      </c>
      <c r="J30" s="32">
        <f>0</f>
      </c>
      <c s="32">
        <f>0</f>
      </c>
      <c s="32">
        <f>0+L31+L35+L39+L43+L47</f>
      </c>
      <c s="32">
        <f>0+M31+M35+M39+M43+M47</f>
      </c>
    </row>
    <row r="31" spans="1:16" ht="25.5">
      <c r="A31" t="s">
        <v>52</v>
      </c>
      <c s="34" t="s">
        <v>75</v>
      </c>
      <c s="34" t="s">
        <v>7860</v>
      </c>
      <c s="35" t="s">
        <v>5</v>
      </c>
      <c s="6" t="s">
        <v>7861</v>
      </c>
      <c s="36" t="s">
        <v>65</v>
      </c>
      <c s="37">
        <v>13.9</v>
      </c>
      <c s="36">
        <v>2.45329</v>
      </c>
      <c s="36">
        <f>ROUND(G31*H31,6)</f>
      </c>
      <c r="L31" s="38">
        <v>0</v>
      </c>
      <c s="32">
        <f>ROUND(ROUND(L31,2)*ROUND(G31,3),2)</f>
      </c>
      <c s="36" t="s">
        <v>3461</v>
      </c>
      <c>
        <f>(M31*21)/100</f>
      </c>
      <c t="s">
        <v>27</v>
      </c>
    </row>
    <row r="32" spans="1:5" ht="25.5">
      <c r="A32" s="35" t="s">
        <v>58</v>
      </c>
      <c r="E32" s="39" t="s">
        <v>7861</v>
      </c>
    </row>
    <row r="33" spans="1:5" ht="12.75">
      <c r="A33" s="35" t="s">
        <v>59</v>
      </c>
      <c r="E33" s="40" t="s">
        <v>5</v>
      </c>
    </row>
    <row r="34" spans="1:5" ht="12.75">
      <c r="A34" t="s">
        <v>60</v>
      </c>
      <c r="E34" s="39" t="s">
        <v>5</v>
      </c>
    </row>
    <row r="35" spans="1:16" ht="12.75">
      <c r="A35" t="s">
        <v>52</v>
      </c>
      <c s="34" t="s">
        <v>80</v>
      </c>
      <c s="34" t="s">
        <v>7868</v>
      </c>
      <c s="35" t="s">
        <v>5</v>
      </c>
      <c s="6" t="s">
        <v>7869</v>
      </c>
      <c s="36" t="s">
        <v>737</v>
      </c>
      <c s="37">
        <v>0.8</v>
      </c>
      <c s="36">
        <v>1.06062</v>
      </c>
      <c s="36">
        <f>ROUND(G35*H35,6)</f>
      </c>
      <c r="L35" s="38">
        <v>0</v>
      </c>
      <c s="32">
        <f>ROUND(ROUND(L35,2)*ROUND(G35,3),2)</f>
      </c>
      <c s="36" t="s">
        <v>3461</v>
      </c>
      <c>
        <f>(M35*21)/100</f>
      </c>
      <c t="s">
        <v>27</v>
      </c>
    </row>
    <row r="36" spans="1:5" ht="12.75">
      <c r="A36" s="35" t="s">
        <v>58</v>
      </c>
      <c r="E36" s="39" t="s">
        <v>7869</v>
      </c>
    </row>
    <row r="37" spans="1:5" ht="12.75">
      <c r="A37" s="35" t="s">
        <v>59</v>
      </c>
      <c r="E37" s="40" t="s">
        <v>5</v>
      </c>
    </row>
    <row r="38" spans="1:5" ht="12.75">
      <c r="A38" t="s">
        <v>60</v>
      </c>
      <c r="E38" s="39" t="s">
        <v>5</v>
      </c>
    </row>
    <row r="39" spans="1:16" ht="25.5">
      <c r="A39" t="s">
        <v>52</v>
      </c>
      <c s="34" t="s">
        <v>84</v>
      </c>
      <c s="34" t="s">
        <v>8806</v>
      </c>
      <c s="35" t="s">
        <v>5</v>
      </c>
      <c s="6" t="s">
        <v>8807</v>
      </c>
      <c s="36" t="s">
        <v>101</v>
      </c>
      <c s="37">
        <v>46</v>
      </c>
      <c s="36">
        <v>0.12846</v>
      </c>
      <c s="36">
        <f>ROUND(G39*H39,6)</f>
      </c>
      <c r="L39" s="38">
        <v>0</v>
      </c>
      <c s="32">
        <f>ROUND(ROUND(L39,2)*ROUND(G39,3),2)</f>
      </c>
      <c s="36" t="s">
        <v>3461</v>
      </c>
      <c>
        <f>(M39*21)/100</f>
      </c>
      <c t="s">
        <v>27</v>
      </c>
    </row>
    <row r="40" spans="1:5" ht="25.5">
      <c r="A40" s="35" t="s">
        <v>58</v>
      </c>
      <c r="E40" s="39" t="s">
        <v>8807</v>
      </c>
    </row>
    <row r="41" spans="1:5" ht="12.75">
      <c r="A41" s="35" t="s">
        <v>59</v>
      </c>
      <c r="E41" s="40" t="s">
        <v>5</v>
      </c>
    </row>
    <row r="42" spans="1:5" ht="12.75">
      <c r="A42" t="s">
        <v>60</v>
      </c>
      <c r="E42" s="39" t="s">
        <v>5</v>
      </c>
    </row>
    <row r="43" spans="1:16" ht="12.75">
      <c r="A43" t="s">
        <v>52</v>
      </c>
      <c s="34" t="s">
        <v>89</v>
      </c>
      <c s="34" t="s">
        <v>8808</v>
      </c>
      <c s="35" t="s">
        <v>5</v>
      </c>
      <c s="6" t="s">
        <v>8809</v>
      </c>
      <c s="36" t="s">
        <v>101</v>
      </c>
      <c s="37">
        <v>36</v>
      </c>
      <c s="36">
        <v>0</v>
      </c>
      <c s="36">
        <f>ROUND(G43*H43,6)</f>
      </c>
      <c r="L43" s="38">
        <v>0</v>
      </c>
      <c s="32">
        <f>ROUND(ROUND(L43,2)*ROUND(G43,3),2)</f>
      </c>
      <c s="36" t="s">
        <v>57</v>
      </c>
      <c>
        <f>(M43*21)/100</f>
      </c>
      <c t="s">
        <v>27</v>
      </c>
    </row>
    <row r="44" spans="1:5" ht="12.75">
      <c r="A44" s="35" t="s">
        <v>58</v>
      </c>
      <c r="E44" s="39" t="s">
        <v>8809</v>
      </c>
    </row>
    <row r="45" spans="1:5" ht="12.75">
      <c r="A45" s="35" t="s">
        <v>59</v>
      </c>
      <c r="E45" s="40" t="s">
        <v>5</v>
      </c>
    </row>
    <row r="46" spans="1:5" ht="12.75">
      <c r="A46" t="s">
        <v>60</v>
      </c>
      <c r="E46" s="39" t="s">
        <v>5</v>
      </c>
    </row>
    <row r="47" spans="1:16" ht="12.75">
      <c r="A47" t="s">
        <v>52</v>
      </c>
      <c s="34" t="s">
        <v>93</v>
      </c>
      <c s="34" t="s">
        <v>8810</v>
      </c>
      <c s="35" t="s">
        <v>5</v>
      </c>
      <c s="6" t="s">
        <v>8811</v>
      </c>
      <c s="36" t="s">
        <v>101</v>
      </c>
      <c s="37">
        <v>10</v>
      </c>
      <c s="36">
        <v>0</v>
      </c>
      <c s="36">
        <f>ROUND(G47*H47,6)</f>
      </c>
      <c r="L47" s="38">
        <v>0</v>
      </c>
      <c s="32">
        <f>ROUND(ROUND(L47,2)*ROUND(G47,3),2)</f>
      </c>
      <c s="36" t="s">
        <v>57</v>
      </c>
      <c>
        <f>(M47*21)/100</f>
      </c>
      <c t="s">
        <v>27</v>
      </c>
    </row>
    <row r="48" spans="1:5" ht="12.75">
      <c r="A48" s="35" t="s">
        <v>58</v>
      </c>
      <c r="E48" s="39" t="s">
        <v>8811</v>
      </c>
    </row>
    <row r="49" spans="1:5" ht="12.75">
      <c r="A49" s="35" t="s">
        <v>59</v>
      </c>
      <c r="E49" s="40" t="s">
        <v>5</v>
      </c>
    </row>
    <row r="50" spans="1:5" ht="12.75">
      <c r="A50" t="s">
        <v>60</v>
      </c>
      <c r="E50" s="39" t="s">
        <v>5</v>
      </c>
    </row>
    <row r="51" spans="1:13" ht="12.75">
      <c r="A51" t="s">
        <v>49</v>
      </c>
      <c r="C51" s="31" t="s">
        <v>26</v>
      </c>
      <c r="E51" s="33" t="s">
        <v>3541</v>
      </c>
      <c r="J51" s="32">
        <f>0</f>
      </c>
      <c s="32">
        <f>0</f>
      </c>
      <c s="32">
        <f>0+L52+L56+L60+L64+L68+L72+L76+L80+L84+L88+L92+L96+L100</f>
      </c>
      <c s="32">
        <f>0+M52+M56+M60+M64+M68+M72+M76+M80+M84+M88+M92+M96+M100</f>
      </c>
    </row>
    <row r="52" spans="1:16" ht="12.75">
      <c r="A52" t="s">
        <v>52</v>
      </c>
      <c s="34" t="s">
        <v>98</v>
      </c>
      <c s="34" t="s">
        <v>8812</v>
      </c>
      <c s="35" t="s">
        <v>5</v>
      </c>
      <c s="6" t="s">
        <v>8813</v>
      </c>
      <c s="36" t="s">
        <v>737</v>
      </c>
      <c s="37">
        <v>1.9</v>
      </c>
      <c s="36">
        <v>0</v>
      </c>
      <c s="36">
        <f>ROUND(G52*H52,6)</f>
      </c>
      <c r="L52" s="38">
        <v>0</v>
      </c>
      <c s="32">
        <f>ROUND(ROUND(L52,2)*ROUND(G52,3),2)</f>
      </c>
      <c s="36" t="s">
        <v>57</v>
      </c>
      <c>
        <f>(M52*21)/100</f>
      </c>
      <c t="s">
        <v>27</v>
      </c>
    </row>
    <row r="53" spans="1:5" ht="12.75">
      <c r="A53" s="35" t="s">
        <v>58</v>
      </c>
      <c r="E53" s="39" t="s">
        <v>8813</v>
      </c>
    </row>
    <row r="54" spans="1:5" ht="12.75">
      <c r="A54" s="35" t="s">
        <v>59</v>
      </c>
      <c r="E54" s="40" t="s">
        <v>5</v>
      </c>
    </row>
    <row r="55" spans="1:5" ht="12.75">
      <c r="A55" t="s">
        <v>60</v>
      </c>
      <c r="E55" s="39" t="s">
        <v>5</v>
      </c>
    </row>
    <row r="56" spans="1:16" ht="12.75">
      <c r="A56" t="s">
        <v>52</v>
      </c>
      <c s="34" t="s">
        <v>103</v>
      </c>
      <c s="34" t="s">
        <v>8814</v>
      </c>
      <c s="35" t="s">
        <v>5</v>
      </c>
      <c s="6" t="s">
        <v>8815</v>
      </c>
      <c s="36" t="s">
        <v>737</v>
      </c>
      <c s="37">
        <v>1</v>
      </c>
      <c s="36">
        <v>1.06277</v>
      </c>
      <c s="36">
        <f>ROUND(G56*H56,6)</f>
      </c>
      <c r="L56" s="38">
        <v>0</v>
      </c>
      <c s="32">
        <f>ROUND(ROUND(L56,2)*ROUND(G56,3),2)</f>
      </c>
      <c s="36" t="s">
        <v>3461</v>
      </c>
      <c>
        <f>(M56*21)/100</f>
      </c>
      <c t="s">
        <v>27</v>
      </c>
    </row>
    <row r="57" spans="1:5" ht="12.75">
      <c r="A57" s="35" t="s">
        <v>58</v>
      </c>
      <c r="E57" s="39" t="s">
        <v>8815</v>
      </c>
    </row>
    <row r="58" spans="1:5" ht="12.75">
      <c r="A58" s="35" t="s">
        <v>59</v>
      </c>
      <c r="E58" s="40" t="s">
        <v>5</v>
      </c>
    </row>
    <row r="59" spans="1:5" ht="12.75">
      <c r="A59" t="s">
        <v>60</v>
      </c>
      <c r="E59" s="39" t="s">
        <v>5</v>
      </c>
    </row>
    <row r="60" spans="1:16" ht="25.5">
      <c r="A60" t="s">
        <v>52</v>
      </c>
      <c s="34" t="s">
        <v>107</v>
      </c>
      <c s="34" t="s">
        <v>8816</v>
      </c>
      <c s="35" t="s">
        <v>5</v>
      </c>
      <c s="6" t="s">
        <v>8817</v>
      </c>
      <c s="36" t="s">
        <v>101</v>
      </c>
      <c s="37">
        <v>46</v>
      </c>
      <c s="36">
        <v>0.00468</v>
      </c>
      <c s="36">
        <f>ROUND(G60*H60,6)</f>
      </c>
      <c r="L60" s="38">
        <v>0</v>
      </c>
      <c s="32">
        <f>ROUND(ROUND(L60,2)*ROUND(G60,3),2)</f>
      </c>
      <c s="36" t="s">
        <v>3461</v>
      </c>
      <c>
        <f>(M60*21)/100</f>
      </c>
      <c t="s">
        <v>27</v>
      </c>
    </row>
    <row r="61" spans="1:5" ht="25.5">
      <c r="A61" s="35" t="s">
        <v>58</v>
      </c>
      <c r="E61" s="39" t="s">
        <v>8817</v>
      </c>
    </row>
    <row r="62" spans="1:5" ht="38.25">
      <c r="A62" s="35" t="s">
        <v>59</v>
      </c>
      <c r="E62" s="40" t="s">
        <v>8818</v>
      </c>
    </row>
    <row r="63" spans="1:5" ht="12.75">
      <c r="A63" t="s">
        <v>60</v>
      </c>
      <c r="E63" s="39" t="s">
        <v>5</v>
      </c>
    </row>
    <row r="64" spans="1:16" ht="25.5">
      <c r="A64" t="s">
        <v>52</v>
      </c>
      <c s="34" t="s">
        <v>111</v>
      </c>
      <c s="34" t="s">
        <v>8819</v>
      </c>
      <c s="35" t="s">
        <v>5</v>
      </c>
      <c s="6" t="s">
        <v>8820</v>
      </c>
      <c s="36" t="s">
        <v>101</v>
      </c>
      <c s="37">
        <v>1</v>
      </c>
      <c s="36">
        <v>0</v>
      </c>
      <c s="36">
        <f>ROUND(G64*H64,6)</f>
      </c>
      <c r="L64" s="38">
        <v>0</v>
      </c>
      <c s="32">
        <f>ROUND(ROUND(L64,2)*ROUND(G64,3),2)</f>
      </c>
      <c s="36" t="s">
        <v>3461</v>
      </c>
      <c>
        <f>(M64*21)/100</f>
      </c>
      <c t="s">
        <v>27</v>
      </c>
    </row>
    <row r="65" spans="1:5" ht="25.5">
      <c r="A65" s="35" t="s">
        <v>58</v>
      </c>
      <c r="E65" s="39" t="s">
        <v>8820</v>
      </c>
    </row>
    <row r="66" spans="1:5" ht="12.75">
      <c r="A66" s="35" t="s">
        <v>59</v>
      </c>
      <c r="E66" s="40" t="s">
        <v>5</v>
      </c>
    </row>
    <row r="67" spans="1:5" ht="12.75">
      <c r="A67" t="s">
        <v>60</v>
      </c>
      <c r="E67" s="39" t="s">
        <v>5</v>
      </c>
    </row>
    <row r="68" spans="1:16" ht="12.75">
      <c r="A68" t="s">
        <v>52</v>
      </c>
      <c s="34" t="s">
        <v>114</v>
      </c>
      <c s="34" t="s">
        <v>8821</v>
      </c>
      <c s="35" t="s">
        <v>5</v>
      </c>
      <c s="6" t="s">
        <v>8822</v>
      </c>
      <c s="36" t="s">
        <v>65</v>
      </c>
      <c s="37">
        <v>2</v>
      </c>
      <c s="36">
        <v>2.45329</v>
      </c>
      <c s="36">
        <f>ROUND(G68*H68,6)</f>
      </c>
      <c r="L68" s="38">
        <v>0</v>
      </c>
      <c s="32">
        <f>ROUND(ROUND(L68,2)*ROUND(G68,3),2)</f>
      </c>
      <c s="36" t="s">
        <v>3461</v>
      </c>
      <c>
        <f>(M68*21)/100</f>
      </c>
      <c t="s">
        <v>27</v>
      </c>
    </row>
    <row r="69" spans="1:5" ht="12.75">
      <c r="A69" s="35" t="s">
        <v>58</v>
      </c>
      <c r="E69" s="39" t="s">
        <v>8822</v>
      </c>
    </row>
    <row r="70" spans="1:5" ht="12.75">
      <c r="A70" s="35" t="s">
        <v>59</v>
      </c>
      <c r="E70" s="40" t="s">
        <v>5</v>
      </c>
    </row>
    <row r="71" spans="1:5" ht="12.75">
      <c r="A71" t="s">
        <v>60</v>
      </c>
      <c r="E71" s="39" t="s">
        <v>5</v>
      </c>
    </row>
    <row r="72" spans="1:16" ht="25.5">
      <c r="A72" t="s">
        <v>52</v>
      </c>
      <c s="34" t="s">
        <v>118</v>
      </c>
      <c s="34" t="s">
        <v>8823</v>
      </c>
      <c s="35" t="s">
        <v>5</v>
      </c>
      <c s="6" t="s">
        <v>8824</v>
      </c>
      <c s="36" t="s">
        <v>56</v>
      </c>
      <c s="37">
        <v>26.4</v>
      </c>
      <c s="36">
        <v>0.01339</v>
      </c>
      <c s="36">
        <f>ROUND(G72*H72,6)</f>
      </c>
      <c r="L72" s="38">
        <v>0</v>
      </c>
      <c s="32">
        <f>ROUND(ROUND(L72,2)*ROUND(G72,3),2)</f>
      </c>
      <c s="36" t="s">
        <v>3461</v>
      </c>
      <c>
        <f>(M72*21)/100</f>
      </c>
      <c t="s">
        <v>27</v>
      </c>
    </row>
    <row r="73" spans="1:5" ht="25.5">
      <c r="A73" s="35" t="s">
        <v>58</v>
      </c>
      <c r="E73" s="39" t="s">
        <v>8824</v>
      </c>
    </row>
    <row r="74" spans="1:5" ht="38.25">
      <c r="A74" s="35" t="s">
        <v>59</v>
      </c>
      <c r="E74" s="40" t="s">
        <v>8825</v>
      </c>
    </row>
    <row r="75" spans="1:5" ht="12.75">
      <c r="A75" t="s">
        <v>60</v>
      </c>
      <c r="E75" s="39" t="s">
        <v>5</v>
      </c>
    </row>
    <row r="76" spans="1:16" ht="25.5">
      <c r="A76" t="s">
        <v>52</v>
      </c>
      <c s="34" t="s">
        <v>122</v>
      </c>
      <c s="34" t="s">
        <v>8826</v>
      </c>
      <c s="35" t="s">
        <v>5</v>
      </c>
      <c s="6" t="s">
        <v>8827</v>
      </c>
      <c s="36" t="s">
        <v>56</v>
      </c>
      <c s="37">
        <v>26.4</v>
      </c>
      <c s="36">
        <v>0</v>
      </c>
      <c s="36">
        <f>ROUND(G76*H76,6)</f>
      </c>
      <c r="L76" s="38">
        <v>0</v>
      </c>
      <c s="32">
        <f>ROUND(ROUND(L76,2)*ROUND(G76,3),2)</f>
      </c>
      <c s="36" t="s">
        <v>3461</v>
      </c>
      <c>
        <f>(M76*21)/100</f>
      </c>
      <c t="s">
        <v>27</v>
      </c>
    </row>
    <row r="77" spans="1:5" ht="25.5">
      <c r="A77" s="35" t="s">
        <v>58</v>
      </c>
      <c r="E77" s="39" t="s">
        <v>8827</v>
      </c>
    </row>
    <row r="78" spans="1:5" ht="12.75">
      <c r="A78" s="35" t="s">
        <v>59</v>
      </c>
      <c r="E78" s="40" t="s">
        <v>5</v>
      </c>
    </row>
    <row r="79" spans="1:5" ht="12.75">
      <c r="A79" t="s">
        <v>60</v>
      </c>
      <c r="E79" s="39" t="s">
        <v>5</v>
      </c>
    </row>
    <row r="80" spans="1:16" ht="25.5">
      <c r="A80" t="s">
        <v>52</v>
      </c>
      <c s="34" t="s">
        <v>126</v>
      </c>
      <c s="34" t="s">
        <v>8828</v>
      </c>
      <c s="35" t="s">
        <v>5</v>
      </c>
      <c s="6" t="s">
        <v>8829</v>
      </c>
      <c s="36" t="s">
        <v>78</v>
      </c>
      <c s="37">
        <v>60</v>
      </c>
      <c s="36">
        <v>0</v>
      </c>
      <c s="36">
        <f>ROUND(G80*H80,6)</f>
      </c>
      <c r="L80" s="38">
        <v>0</v>
      </c>
      <c s="32">
        <f>ROUND(ROUND(L80,2)*ROUND(G80,3),2)</f>
      </c>
      <c s="36" t="s">
        <v>57</v>
      </c>
      <c>
        <f>(M80*21)/100</f>
      </c>
      <c t="s">
        <v>27</v>
      </c>
    </row>
    <row r="81" spans="1:5" ht="25.5">
      <c r="A81" s="35" t="s">
        <v>58</v>
      </c>
      <c r="E81" s="39" t="s">
        <v>8829</v>
      </c>
    </row>
    <row r="82" spans="1:5" ht="89.25">
      <c r="A82" s="35" t="s">
        <v>59</v>
      </c>
      <c r="E82" s="40" t="s">
        <v>8830</v>
      </c>
    </row>
    <row r="83" spans="1:5" ht="12.75">
      <c r="A83" t="s">
        <v>60</v>
      </c>
      <c r="E83" s="39" t="s">
        <v>5</v>
      </c>
    </row>
    <row r="84" spans="1:16" ht="25.5">
      <c r="A84" t="s">
        <v>52</v>
      </c>
      <c s="34" t="s">
        <v>131</v>
      </c>
      <c s="34" t="s">
        <v>8831</v>
      </c>
      <c s="35" t="s">
        <v>5</v>
      </c>
      <c s="6" t="s">
        <v>8832</v>
      </c>
      <c s="36" t="s">
        <v>101</v>
      </c>
      <c s="37">
        <v>36</v>
      </c>
      <c s="36">
        <v>0.0057</v>
      </c>
      <c s="36">
        <f>ROUND(G84*H84,6)</f>
      </c>
      <c r="L84" s="38">
        <v>0</v>
      </c>
      <c s="32">
        <f>ROUND(ROUND(L84,2)*ROUND(G84,3),2)</f>
      </c>
      <c s="36" t="s">
        <v>3461</v>
      </c>
      <c>
        <f>(M84*21)/100</f>
      </c>
      <c t="s">
        <v>27</v>
      </c>
    </row>
    <row r="85" spans="1:5" ht="25.5">
      <c r="A85" s="35" t="s">
        <v>58</v>
      </c>
      <c r="E85" s="39" t="s">
        <v>8832</v>
      </c>
    </row>
    <row r="86" spans="1:5" ht="12.75">
      <c r="A86" s="35" t="s">
        <v>59</v>
      </c>
      <c r="E86" s="40" t="s">
        <v>5</v>
      </c>
    </row>
    <row r="87" spans="1:5" ht="12.75">
      <c r="A87" t="s">
        <v>60</v>
      </c>
      <c r="E87" s="39" t="s">
        <v>5</v>
      </c>
    </row>
    <row r="88" spans="1:16" ht="25.5">
      <c r="A88" t="s">
        <v>52</v>
      </c>
      <c s="34" t="s">
        <v>134</v>
      </c>
      <c s="34" t="s">
        <v>8833</v>
      </c>
      <c s="35" t="s">
        <v>5</v>
      </c>
      <c s="6" t="s">
        <v>8834</v>
      </c>
      <c s="36" t="s">
        <v>101</v>
      </c>
      <c s="37">
        <v>10</v>
      </c>
      <c s="36">
        <v>0.006</v>
      </c>
      <c s="36">
        <f>ROUND(G88*H88,6)</f>
      </c>
      <c r="L88" s="38">
        <v>0</v>
      </c>
      <c s="32">
        <f>ROUND(ROUND(L88,2)*ROUND(G88,3),2)</f>
      </c>
      <c s="36" t="s">
        <v>3461</v>
      </c>
      <c>
        <f>(M88*21)/100</f>
      </c>
      <c t="s">
        <v>27</v>
      </c>
    </row>
    <row r="89" spans="1:5" ht="25.5">
      <c r="A89" s="35" t="s">
        <v>58</v>
      </c>
      <c r="E89" s="39" t="s">
        <v>8834</v>
      </c>
    </row>
    <row r="90" spans="1:5" ht="12.75">
      <c r="A90" s="35" t="s">
        <v>59</v>
      </c>
      <c r="E90" s="40" t="s">
        <v>5</v>
      </c>
    </row>
    <row r="91" spans="1:5" ht="12.75">
      <c r="A91" t="s">
        <v>60</v>
      </c>
      <c r="E91" s="39" t="s">
        <v>5</v>
      </c>
    </row>
    <row r="92" spans="1:16" ht="25.5">
      <c r="A92" t="s">
        <v>52</v>
      </c>
      <c s="34" t="s">
        <v>137</v>
      </c>
      <c s="34" t="s">
        <v>8835</v>
      </c>
      <c s="35" t="s">
        <v>5</v>
      </c>
      <c s="6" t="s">
        <v>8836</v>
      </c>
      <c s="36" t="s">
        <v>101</v>
      </c>
      <c s="37">
        <v>1</v>
      </c>
      <c s="36">
        <v>0</v>
      </c>
      <c s="36">
        <f>ROUND(G92*H92,6)</f>
      </c>
      <c r="L92" s="38">
        <v>0</v>
      </c>
      <c s="32">
        <f>ROUND(ROUND(L92,2)*ROUND(G92,3),2)</f>
      </c>
      <c s="36" t="s">
        <v>57</v>
      </c>
      <c>
        <f>(M92*21)/100</f>
      </c>
      <c t="s">
        <v>27</v>
      </c>
    </row>
    <row r="93" spans="1:5" ht="25.5">
      <c r="A93" s="35" t="s">
        <v>58</v>
      </c>
      <c r="E93" s="39" t="s">
        <v>8836</v>
      </c>
    </row>
    <row r="94" spans="1:5" ht="12.75">
      <c r="A94" s="35" t="s">
        <v>59</v>
      </c>
      <c r="E94" s="40" t="s">
        <v>5</v>
      </c>
    </row>
    <row r="95" spans="1:5" ht="12.75">
      <c r="A95" t="s">
        <v>60</v>
      </c>
      <c r="E95" s="39" t="s">
        <v>5</v>
      </c>
    </row>
    <row r="96" spans="1:16" ht="25.5">
      <c r="A96" t="s">
        <v>52</v>
      </c>
      <c s="34" t="s">
        <v>140</v>
      </c>
      <c s="34" t="s">
        <v>8837</v>
      </c>
      <c s="35" t="s">
        <v>5</v>
      </c>
      <c s="6" t="s">
        <v>8838</v>
      </c>
      <c s="36" t="s">
        <v>78</v>
      </c>
      <c s="37">
        <v>111.1</v>
      </c>
      <c s="36">
        <v>0</v>
      </c>
      <c s="36">
        <f>ROUND(G96*H96,6)</f>
      </c>
      <c r="L96" s="38">
        <v>0</v>
      </c>
      <c s="32">
        <f>ROUND(ROUND(L96,2)*ROUND(G96,3),2)</f>
      </c>
      <c s="36" t="s">
        <v>57</v>
      </c>
      <c>
        <f>(M96*21)/100</f>
      </c>
      <c t="s">
        <v>27</v>
      </c>
    </row>
    <row r="97" spans="1:5" ht="25.5">
      <c r="A97" s="35" t="s">
        <v>58</v>
      </c>
      <c r="E97" s="39" t="s">
        <v>8838</v>
      </c>
    </row>
    <row r="98" spans="1:5" ht="38.25">
      <c r="A98" s="35" t="s">
        <v>59</v>
      </c>
      <c r="E98" s="40" t="s">
        <v>8839</v>
      </c>
    </row>
    <row r="99" spans="1:5" ht="12.75">
      <c r="A99" t="s">
        <v>60</v>
      </c>
      <c r="E99" s="39" t="s">
        <v>5</v>
      </c>
    </row>
    <row r="100" spans="1:16" ht="12.75">
      <c r="A100" t="s">
        <v>52</v>
      </c>
      <c s="34" t="s">
        <v>144</v>
      </c>
      <c s="34" t="s">
        <v>8840</v>
      </c>
      <c s="35" t="s">
        <v>5</v>
      </c>
      <c s="6" t="s">
        <v>8841</v>
      </c>
      <c s="36" t="s">
        <v>78</v>
      </c>
      <c s="37">
        <v>101</v>
      </c>
      <c s="36">
        <v>0</v>
      </c>
      <c s="36">
        <f>ROUND(G100*H100,6)</f>
      </c>
      <c r="L100" s="38">
        <v>0</v>
      </c>
      <c s="32">
        <f>ROUND(ROUND(L100,2)*ROUND(G100,3),2)</f>
      </c>
      <c s="36" t="s">
        <v>57</v>
      </c>
      <c>
        <f>(M100*21)/100</f>
      </c>
      <c t="s">
        <v>27</v>
      </c>
    </row>
    <row r="101" spans="1:5" ht="12.75">
      <c r="A101" s="35" t="s">
        <v>58</v>
      </c>
      <c r="E101" s="39" t="s">
        <v>8841</v>
      </c>
    </row>
    <row r="102" spans="1:5" ht="38.25">
      <c r="A102" s="35" t="s">
        <v>59</v>
      </c>
      <c r="E102" s="40" t="s">
        <v>8842</v>
      </c>
    </row>
    <row r="103" spans="1:5" ht="12.75">
      <c r="A103" t="s">
        <v>60</v>
      </c>
      <c r="E103" s="39" t="s">
        <v>5</v>
      </c>
    </row>
    <row r="104" spans="1:13" ht="12.75">
      <c r="A104" t="s">
        <v>49</v>
      </c>
      <c r="C104" s="31" t="s">
        <v>75</v>
      </c>
      <c r="E104" s="33" t="s">
        <v>3741</v>
      </c>
      <c r="J104" s="32">
        <f>0</f>
      </c>
      <c s="32">
        <f>0</f>
      </c>
      <c s="32">
        <f>0+L105+L109</f>
      </c>
      <c s="32">
        <f>0+M105+M109</f>
      </c>
    </row>
    <row r="105" spans="1:16" ht="12.75">
      <c r="A105" t="s">
        <v>52</v>
      </c>
      <c s="34" t="s">
        <v>148</v>
      </c>
      <c s="34" t="s">
        <v>8843</v>
      </c>
      <c s="35" t="s">
        <v>5</v>
      </c>
      <c s="6" t="s">
        <v>8844</v>
      </c>
      <c s="36" t="s">
        <v>56</v>
      </c>
      <c s="37">
        <v>30</v>
      </c>
      <c s="36">
        <v>0</v>
      </c>
      <c s="36">
        <f>ROUND(G105*H105,6)</f>
      </c>
      <c r="L105" s="38">
        <v>0</v>
      </c>
      <c s="32">
        <f>ROUND(ROUND(L105,2)*ROUND(G105,3),2)</f>
      </c>
      <c s="36" t="s">
        <v>57</v>
      </c>
      <c>
        <f>(M105*21)/100</f>
      </c>
      <c t="s">
        <v>27</v>
      </c>
    </row>
    <row r="106" spans="1:5" ht="12.75">
      <c r="A106" s="35" t="s">
        <v>58</v>
      </c>
      <c r="E106" s="39" t="s">
        <v>8844</v>
      </c>
    </row>
    <row r="107" spans="1:5" ht="25.5">
      <c r="A107" s="35" t="s">
        <v>59</v>
      </c>
      <c r="E107" s="40" t="s">
        <v>8845</v>
      </c>
    </row>
    <row r="108" spans="1:5" ht="12.75">
      <c r="A108" t="s">
        <v>60</v>
      </c>
      <c r="E108" s="39" t="s">
        <v>5</v>
      </c>
    </row>
    <row r="109" spans="1:16" ht="25.5">
      <c r="A109" t="s">
        <v>52</v>
      </c>
      <c s="34" t="s">
        <v>152</v>
      </c>
      <c s="34" t="s">
        <v>8846</v>
      </c>
      <c s="35" t="s">
        <v>5</v>
      </c>
      <c s="6" t="s">
        <v>8847</v>
      </c>
      <c s="36" t="s">
        <v>56</v>
      </c>
      <c s="37">
        <v>30</v>
      </c>
      <c s="36">
        <v>0.0027</v>
      </c>
      <c s="36">
        <f>ROUND(G109*H109,6)</f>
      </c>
      <c r="L109" s="38">
        <v>0</v>
      </c>
      <c s="32">
        <f>ROUND(ROUND(L109,2)*ROUND(G109,3),2)</f>
      </c>
      <c s="36" t="s">
        <v>3461</v>
      </c>
      <c>
        <f>(M109*21)/100</f>
      </c>
      <c t="s">
        <v>27</v>
      </c>
    </row>
    <row r="110" spans="1:5" ht="25.5">
      <c r="A110" s="35" t="s">
        <v>58</v>
      </c>
      <c r="E110" s="39" t="s">
        <v>8847</v>
      </c>
    </row>
    <row r="111" spans="1:5" ht="12.75">
      <c r="A111" s="35" t="s">
        <v>59</v>
      </c>
      <c r="E111" s="40" t="s">
        <v>5</v>
      </c>
    </row>
    <row r="112" spans="1:5" ht="12.75">
      <c r="A112" t="s">
        <v>60</v>
      </c>
      <c r="E112" s="39" t="s">
        <v>5</v>
      </c>
    </row>
    <row r="113" spans="1:13" ht="12.75">
      <c r="A113" t="s">
        <v>49</v>
      </c>
      <c r="C113" s="31" t="s">
        <v>89</v>
      </c>
      <c r="E113" s="33" t="s">
        <v>4466</v>
      </c>
      <c r="J113" s="32">
        <f>0</f>
      </c>
      <c s="32">
        <f>0</f>
      </c>
      <c s="32">
        <f>0+L114+L118+L122</f>
      </c>
      <c s="32">
        <f>0+M114+M118+M122</f>
      </c>
    </row>
    <row r="114" spans="1:16" ht="25.5">
      <c r="A114" t="s">
        <v>52</v>
      </c>
      <c s="34" t="s">
        <v>155</v>
      </c>
      <c s="34" t="s">
        <v>8848</v>
      </c>
      <c s="35" t="s">
        <v>5</v>
      </c>
      <c s="6" t="s">
        <v>8849</v>
      </c>
      <c s="36" t="s">
        <v>101</v>
      </c>
      <c s="37">
        <v>46</v>
      </c>
      <c s="36">
        <v>0</v>
      </c>
      <c s="36">
        <f>ROUND(G114*H114,6)</f>
      </c>
      <c r="L114" s="38">
        <v>0</v>
      </c>
      <c s="32">
        <f>ROUND(ROUND(L114,2)*ROUND(G114,3),2)</f>
      </c>
      <c s="36" t="s">
        <v>3461</v>
      </c>
      <c>
        <f>(M114*21)/100</f>
      </c>
      <c t="s">
        <v>27</v>
      </c>
    </row>
    <row r="115" spans="1:5" ht="25.5">
      <c r="A115" s="35" t="s">
        <v>58</v>
      </c>
      <c r="E115" s="39" t="s">
        <v>8849</v>
      </c>
    </row>
    <row r="116" spans="1:5" ht="12.75">
      <c r="A116" s="35" t="s">
        <v>59</v>
      </c>
      <c r="E116" s="40" t="s">
        <v>5</v>
      </c>
    </row>
    <row r="117" spans="1:5" ht="12.75">
      <c r="A117" t="s">
        <v>60</v>
      </c>
      <c r="E117" s="39" t="s">
        <v>5</v>
      </c>
    </row>
    <row r="118" spans="1:16" ht="12.75">
      <c r="A118" t="s">
        <v>52</v>
      </c>
      <c s="34" t="s">
        <v>159</v>
      </c>
      <c s="34" t="s">
        <v>8850</v>
      </c>
      <c s="35" t="s">
        <v>5</v>
      </c>
      <c s="6" t="s">
        <v>3632</v>
      </c>
      <c s="36" t="s">
        <v>78</v>
      </c>
      <c s="37">
        <v>101</v>
      </c>
      <c s="36">
        <v>0</v>
      </c>
      <c s="36">
        <f>ROUND(G118*H118,6)</f>
      </c>
      <c r="L118" s="38">
        <v>0</v>
      </c>
      <c s="32">
        <f>ROUND(ROUND(L118,2)*ROUND(G118,3),2)</f>
      </c>
      <c s="36" t="s">
        <v>3461</v>
      </c>
      <c>
        <f>(M118*21)/100</f>
      </c>
      <c t="s">
        <v>27</v>
      </c>
    </row>
    <row r="119" spans="1:5" ht="12.75">
      <c r="A119" s="35" t="s">
        <v>58</v>
      </c>
      <c r="E119" s="39" t="s">
        <v>3632</v>
      </c>
    </row>
    <row r="120" spans="1:5" ht="12.75">
      <c r="A120" s="35" t="s">
        <v>59</v>
      </c>
      <c r="E120" s="40" t="s">
        <v>5</v>
      </c>
    </row>
    <row r="121" spans="1:5" ht="12.75">
      <c r="A121" t="s">
        <v>60</v>
      </c>
      <c r="E121" s="39" t="s">
        <v>5</v>
      </c>
    </row>
    <row r="122" spans="1:16" ht="12.75">
      <c r="A122" t="s">
        <v>52</v>
      </c>
      <c s="34" t="s">
        <v>163</v>
      </c>
      <c s="34" t="s">
        <v>8851</v>
      </c>
      <c s="35" t="s">
        <v>5</v>
      </c>
      <c s="6" t="s">
        <v>8852</v>
      </c>
      <c s="36" t="s">
        <v>101</v>
      </c>
      <c s="37">
        <v>1</v>
      </c>
      <c s="36">
        <v>0</v>
      </c>
      <c s="36">
        <f>ROUND(G122*H122,6)</f>
      </c>
      <c r="L122" s="38">
        <v>0</v>
      </c>
      <c s="32">
        <f>ROUND(ROUND(L122,2)*ROUND(G122,3),2)</f>
      </c>
      <c s="36" t="s">
        <v>3461</v>
      </c>
      <c>
        <f>(M122*21)/100</f>
      </c>
      <c t="s">
        <v>27</v>
      </c>
    </row>
    <row r="123" spans="1:5" ht="12.75">
      <c r="A123" s="35" t="s">
        <v>58</v>
      </c>
      <c r="E123" s="39" t="s">
        <v>8852</v>
      </c>
    </row>
    <row r="124" spans="1:5" ht="12.75">
      <c r="A124" s="35" t="s">
        <v>59</v>
      </c>
      <c r="E124" s="40" t="s">
        <v>5</v>
      </c>
    </row>
    <row r="125" spans="1:5" ht="12.75">
      <c r="A125" t="s">
        <v>60</v>
      </c>
      <c r="E125" s="39" t="s">
        <v>5</v>
      </c>
    </row>
    <row r="126" spans="1:13" ht="12.75">
      <c r="A126" t="s">
        <v>49</v>
      </c>
      <c r="C126" s="31" t="s">
        <v>3635</v>
      </c>
      <c r="E126" s="33" t="s">
        <v>6275</v>
      </c>
      <c r="J126" s="32">
        <f>0</f>
      </c>
      <c s="32">
        <f>0</f>
      </c>
      <c s="32">
        <f>0+L127+L131</f>
      </c>
      <c s="32">
        <f>0+M127+M131</f>
      </c>
    </row>
    <row r="127" spans="1:16" ht="25.5">
      <c r="A127" t="s">
        <v>52</v>
      </c>
      <c s="34" t="s">
        <v>167</v>
      </c>
      <c s="34" t="s">
        <v>6276</v>
      </c>
      <c s="35" t="s">
        <v>5</v>
      </c>
      <c s="6" t="s">
        <v>4693</v>
      </c>
      <c s="36" t="s">
        <v>737</v>
      </c>
      <c s="37">
        <v>18.2</v>
      </c>
      <c s="36">
        <v>0</v>
      </c>
      <c s="36">
        <f>ROUND(G127*H127,6)</f>
      </c>
      <c r="L127" s="38">
        <v>0</v>
      </c>
      <c s="32">
        <f>ROUND(ROUND(L127,2)*ROUND(G127,3),2)</f>
      </c>
      <c s="36" t="s">
        <v>57</v>
      </c>
      <c>
        <f>(M127*21)/100</f>
      </c>
      <c t="s">
        <v>27</v>
      </c>
    </row>
    <row r="128" spans="1:5" ht="12.75">
      <c r="A128" s="35" t="s">
        <v>58</v>
      </c>
      <c r="E128" s="39" t="s">
        <v>5</v>
      </c>
    </row>
    <row r="129" spans="1:5" ht="12.75">
      <c r="A129" s="35" t="s">
        <v>59</v>
      </c>
      <c r="E129" s="40" t="s">
        <v>8853</v>
      </c>
    </row>
    <row r="130" spans="1:5" ht="12.75">
      <c r="A130" t="s">
        <v>60</v>
      </c>
      <c r="E130" s="39" t="s">
        <v>5</v>
      </c>
    </row>
    <row r="131" spans="1:16" ht="25.5">
      <c r="A131" t="s">
        <v>52</v>
      </c>
      <c s="34" t="s">
        <v>171</v>
      </c>
      <c s="34" t="s">
        <v>6278</v>
      </c>
      <c s="35" t="s">
        <v>5</v>
      </c>
      <c s="6" t="s">
        <v>3045</v>
      </c>
      <c s="36" t="s">
        <v>737</v>
      </c>
      <c s="37">
        <v>18.2</v>
      </c>
      <c s="36">
        <v>0</v>
      </c>
      <c s="36">
        <f>ROUND(G131*H131,6)</f>
      </c>
      <c r="L131" s="38">
        <v>0</v>
      </c>
      <c s="32">
        <f>ROUND(ROUND(L131,2)*ROUND(G131,3),2)</f>
      </c>
      <c s="36" t="s">
        <v>57</v>
      </c>
      <c>
        <f>(M131*21)/100</f>
      </c>
      <c t="s">
        <v>27</v>
      </c>
    </row>
    <row r="132" spans="1:5" ht="12.75">
      <c r="A132" s="35" t="s">
        <v>58</v>
      </c>
      <c r="E132" s="39" t="s">
        <v>5</v>
      </c>
    </row>
    <row r="133" spans="1:5" ht="12.75">
      <c r="A133" s="35" t="s">
        <v>59</v>
      </c>
      <c r="E133" s="40" t="s">
        <v>8853</v>
      </c>
    </row>
    <row r="134" spans="1:5" ht="12.75">
      <c r="A134" t="s">
        <v>60</v>
      </c>
      <c r="E134" s="39" t="s">
        <v>5</v>
      </c>
    </row>
    <row r="135" spans="1:13" ht="12.75">
      <c r="A135" t="s">
        <v>49</v>
      </c>
      <c r="C135" s="31" t="s">
        <v>5505</v>
      </c>
      <c r="E135" s="33" t="s">
        <v>5506</v>
      </c>
      <c r="J135" s="32">
        <f>0</f>
      </c>
      <c s="32">
        <f>0</f>
      </c>
      <c s="32">
        <f>0+L136+L140+L144</f>
      </c>
      <c s="32">
        <f>0+M136+M140+M144</f>
      </c>
    </row>
    <row r="136" spans="1:16" ht="25.5">
      <c r="A136" t="s">
        <v>52</v>
      </c>
      <c s="34" t="s">
        <v>175</v>
      </c>
      <c s="34" t="s">
        <v>8772</v>
      </c>
      <c s="35" t="s">
        <v>5</v>
      </c>
      <c s="6" t="s">
        <v>8773</v>
      </c>
      <c s="36" t="s">
        <v>737</v>
      </c>
      <c s="37">
        <v>3.5</v>
      </c>
      <c s="36">
        <v>0</v>
      </c>
      <c s="36">
        <f>ROUND(G136*H136,6)</f>
      </c>
      <c r="L136" s="38">
        <v>0</v>
      </c>
      <c s="32">
        <f>ROUND(ROUND(L136,2)*ROUND(G136,3),2)</f>
      </c>
      <c s="36" t="s">
        <v>3461</v>
      </c>
      <c>
        <f>(M136*21)/100</f>
      </c>
      <c t="s">
        <v>27</v>
      </c>
    </row>
    <row r="137" spans="1:5" ht="25.5">
      <c r="A137" s="35" t="s">
        <v>58</v>
      </c>
      <c r="E137" s="39" t="s">
        <v>8773</v>
      </c>
    </row>
    <row r="138" spans="1:5" ht="12.75">
      <c r="A138" s="35" t="s">
        <v>59</v>
      </c>
      <c r="E138" s="40" t="s">
        <v>5</v>
      </c>
    </row>
    <row r="139" spans="1:5" ht="12.75">
      <c r="A139" t="s">
        <v>60</v>
      </c>
      <c r="E139" s="39" t="s">
        <v>5</v>
      </c>
    </row>
    <row r="140" spans="1:16" ht="25.5">
      <c r="A140" t="s">
        <v>52</v>
      </c>
      <c s="34" t="s">
        <v>179</v>
      </c>
      <c s="34" t="s">
        <v>8774</v>
      </c>
      <c s="35" t="s">
        <v>5</v>
      </c>
      <c s="6" t="s">
        <v>8775</v>
      </c>
      <c s="36" t="s">
        <v>737</v>
      </c>
      <c s="37">
        <v>135.8</v>
      </c>
      <c s="36">
        <v>0</v>
      </c>
      <c s="36">
        <f>ROUND(G140*H140,6)</f>
      </c>
      <c r="L140" s="38">
        <v>0</v>
      </c>
      <c s="32">
        <f>ROUND(ROUND(L140,2)*ROUND(G140,3),2)</f>
      </c>
      <c s="36" t="s">
        <v>3461</v>
      </c>
      <c>
        <f>(M140*21)/100</f>
      </c>
      <c t="s">
        <v>27</v>
      </c>
    </row>
    <row r="141" spans="1:5" ht="25.5">
      <c r="A141" s="35" t="s">
        <v>58</v>
      </c>
      <c r="E141" s="39" t="s">
        <v>8775</v>
      </c>
    </row>
    <row r="142" spans="1:5" ht="12.75">
      <c r="A142" s="35" t="s">
        <v>59</v>
      </c>
      <c r="E142" s="40" t="s">
        <v>5</v>
      </c>
    </row>
    <row r="143" spans="1:5" ht="12.75">
      <c r="A143" t="s">
        <v>60</v>
      </c>
      <c r="E143" s="39" t="s">
        <v>5</v>
      </c>
    </row>
    <row r="144" spans="1:16" ht="38.25">
      <c r="A144" t="s">
        <v>52</v>
      </c>
      <c s="34" t="s">
        <v>183</v>
      </c>
      <c s="34" t="s">
        <v>8854</v>
      </c>
      <c s="35" t="s">
        <v>5</v>
      </c>
      <c s="6" t="s">
        <v>8855</v>
      </c>
      <c s="36" t="s">
        <v>737</v>
      </c>
      <c s="37">
        <v>3.5</v>
      </c>
      <c s="36">
        <v>0</v>
      </c>
      <c s="36">
        <f>ROUND(G144*H144,6)</f>
      </c>
      <c r="L144" s="38">
        <v>0</v>
      </c>
      <c s="32">
        <f>ROUND(ROUND(L144,2)*ROUND(G144,3),2)</f>
      </c>
      <c s="36" t="s">
        <v>3461</v>
      </c>
      <c>
        <f>(M144*21)/100</f>
      </c>
      <c t="s">
        <v>27</v>
      </c>
    </row>
    <row r="145" spans="1:5" ht="38.25">
      <c r="A145" s="35" t="s">
        <v>58</v>
      </c>
      <c r="E145" s="39" t="s">
        <v>8856</v>
      </c>
    </row>
    <row r="146" spans="1:5" ht="12.75">
      <c r="A146" s="35" t="s">
        <v>59</v>
      </c>
      <c r="E146" s="40" t="s">
        <v>5</v>
      </c>
    </row>
    <row r="147" spans="1:5" ht="12.75">
      <c r="A147" t="s">
        <v>60</v>
      </c>
      <c r="E147" s="39" t="s">
        <v>5</v>
      </c>
    </row>
    <row r="148" spans="1:13" ht="12.75">
      <c r="A148" t="s">
        <v>49</v>
      </c>
      <c r="C148" s="31" t="s">
        <v>4491</v>
      </c>
      <c r="E148" s="33" t="s">
        <v>4492</v>
      </c>
      <c r="J148" s="32">
        <f>0</f>
      </c>
      <c s="32">
        <f>0</f>
      </c>
      <c s="32">
        <f>0+L149+L153</f>
      </c>
      <c s="32">
        <f>0+M149+M153</f>
      </c>
    </row>
    <row r="149" spans="1:16" ht="25.5">
      <c r="A149" t="s">
        <v>52</v>
      </c>
      <c s="34" t="s">
        <v>187</v>
      </c>
      <c s="34" t="s">
        <v>8857</v>
      </c>
      <c s="35" t="s">
        <v>5</v>
      </c>
      <c s="6" t="s">
        <v>8858</v>
      </c>
      <c s="36" t="s">
        <v>737</v>
      </c>
      <c s="37">
        <v>59.2</v>
      </c>
      <c s="36">
        <v>0</v>
      </c>
      <c s="36">
        <f>ROUND(G149*H149,6)</f>
      </c>
      <c r="L149" s="38">
        <v>0</v>
      </c>
      <c s="32">
        <f>ROUND(ROUND(L149,2)*ROUND(G149,3),2)</f>
      </c>
      <c s="36" t="s">
        <v>3461</v>
      </c>
      <c>
        <f>(M149*21)/100</f>
      </c>
      <c t="s">
        <v>27</v>
      </c>
    </row>
    <row r="150" spans="1:5" ht="38.25">
      <c r="A150" s="35" t="s">
        <v>58</v>
      </c>
      <c r="E150" s="39" t="s">
        <v>8859</v>
      </c>
    </row>
    <row r="151" spans="1:5" ht="12.75">
      <c r="A151" s="35" t="s">
        <v>59</v>
      </c>
      <c r="E151" s="40" t="s">
        <v>5</v>
      </c>
    </row>
    <row r="152" spans="1:5" ht="12.75">
      <c r="A152" t="s">
        <v>60</v>
      </c>
      <c r="E152" s="39" t="s">
        <v>5</v>
      </c>
    </row>
    <row r="153" spans="1:16" ht="25.5">
      <c r="A153" t="s">
        <v>52</v>
      </c>
      <c s="34" t="s">
        <v>191</v>
      </c>
      <c s="34" t="s">
        <v>8860</v>
      </c>
      <c s="35" t="s">
        <v>5</v>
      </c>
      <c s="6" t="s">
        <v>8861</v>
      </c>
      <c s="36" t="s">
        <v>737</v>
      </c>
      <c s="37">
        <v>59.2</v>
      </c>
      <c s="36">
        <v>0</v>
      </c>
      <c s="36">
        <f>ROUND(G153*H153,6)</f>
      </c>
      <c r="L153" s="38">
        <v>0</v>
      </c>
      <c s="32">
        <f>ROUND(ROUND(L153,2)*ROUND(G153,3),2)</f>
      </c>
      <c s="36" t="s">
        <v>3461</v>
      </c>
      <c>
        <f>(M153*21)/100</f>
      </c>
      <c t="s">
        <v>27</v>
      </c>
    </row>
    <row r="154" spans="1:5" ht="38.25">
      <c r="A154" s="35" t="s">
        <v>58</v>
      </c>
      <c r="E154" s="39" t="s">
        <v>8862</v>
      </c>
    </row>
    <row r="155" spans="1:5" ht="12.75">
      <c r="A155" s="35" t="s">
        <v>59</v>
      </c>
      <c r="E155" s="40" t="s">
        <v>5</v>
      </c>
    </row>
    <row r="156" spans="1:5" ht="12.75">
      <c r="A156" t="s">
        <v>60</v>
      </c>
      <c r="E1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8796</v>
      </c>
      <c s="41">
        <f>Rekapitulace!C111</f>
      </c>
      <c s="20" t="s">
        <v>0</v>
      </c>
      <c t="s">
        <v>23</v>
      </c>
      <c t="s">
        <v>27</v>
      </c>
    </row>
    <row r="4" spans="1:16" ht="32" customHeight="1">
      <c r="A4" s="24" t="s">
        <v>20</v>
      </c>
      <c s="25" t="s">
        <v>28</v>
      </c>
      <c s="27" t="s">
        <v>8796</v>
      </c>
      <c r="E4" s="26" t="s">
        <v>8797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8864</v>
      </c>
      <c r="E8" s="30" t="s">
        <v>8799</v>
      </c>
      <c r="J8" s="29">
        <f>0+J9+J26+J35+J68+J77+J94+J107+J120</f>
      </c>
      <c s="29">
        <f>0+K9+K26+K35+K68+K77+K94+K107+K120</f>
      </c>
      <c s="29">
        <f>0+L9+L26+L35+L68+L77+L94+L107+L120</f>
      </c>
      <c s="29">
        <f>0+M9+M26+M35+M68+M77+M94+M107+M120</f>
      </c>
    </row>
    <row r="9" spans="1:13" ht="12.75">
      <c r="A9" t="s">
        <v>49</v>
      </c>
      <c r="C9" s="31" t="s">
        <v>53</v>
      </c>
      <c r="E9" s="33" t="s">
        <v>62</v>
      </c>
      <c r="J9" s="32">
        <f>0</f>
      </c>
      <c s="32">
        <f>0</f>
      </c>
      <c s="32">
        <f>0+L10+L14+L18+L22</f>
      </c>
      <c s="32">
        <f>0+M10+M14+M18+M22</f>
      </c>
    </row>
    <row r="10" spans="1:16" ht="25.5">
      <c r="A10" t="s">
        <v>52</v>
      </c>
      <c s="34" t="s">
        <v>53</v>
      </c>
      <c s="34" t="s">
        <v>8666</v>
      </c>
      <c s="35" t="s">
        <v>5</v>
      </c>
      <c s="6" t="s">
        <v>8667</v>
      </c>
      <c s="36" t="s">
        <v>65</v>
      </c>
      <c s="37">
        <v>23.3</v>
      </c>
      <c s="36">
        <v>0</v>
      </c>
      <c s="36">
        <f>ROUND(G10*H10,6)</f>
      </c>
      <c r="L10" s="38">
        <v>0</v>
      </c>
      <c s="32">
        <f>ROUND(ROUND(L10,2)*ROUND(G10,3),2)</f>
      </c>
      <c s="36" t="s">
        <v>3461</v>
      </c>
      <c>
        <f>(M10*21)/100</f>
      </c>
      <c t="s">
        <v>27</v>
      </c>
    </row>
    <row r="11" spans="1:5" ht="25.5">
      <c r="A11" s="35" t="s">
        <v>58</v>
      </c>
      <c r="E11" s="39" t="s">
        <v>8667</v>
      </c>
    </row>
    <row r="12" spans="1:5" ht="12.75">
      <c r="A12" s="35" t="s">
        <v>59</v>
      </c>
      <c r="E12" s="40" t="s">
        <v>5</v>
      </c>
    </row>
    <row r="13" spans="1:5" ht="12.75">
      <c r="A13" t="s">
        <v>60</v>
      </c>
      <c r="E13" s="39" t="s">
        <v>5</v>
      </c>
    </row>
    <row r="14" spans="1:16" ht="38.25">
      <c r="A14" t="s">
        <v>52</v>
      </c>
      <c s="34" t="s">
        <v>27</v>
      </c>
      <c s="34" t="s">
        <v>3487</v>
      </c>
      <c s="35" t="s">
        <v>5</v>
      </c>
      <c s="6" t="s">
        <v>6143</v>
      </c>
      <c s="36" t="s">
        <v>65</v>
      </c>
      <c s="37">
        <v>23.3</v>
      </c>
      <c s="36">
        <v>0</v>
      </c>
      <c s="36">
        <f>ROUND(G14*H14,6)</f>
      </c>
      <c r="L14" s="38">
        <v>0</v>
      </c>
      <c s="32">
        <f>ROUND(ROUND(L14,2)*ROUND(G14,3),2)</f>
      </c>
      <c s="36" t="s">
        <v>3461</v>
      </c>
      <c>
        <f>(M14*21)/100</f>
      </c>
      <c t="s">
        <v>27</v>
      </c>
    </row>
    <row r="15" spans="1:5" ht="38.25">
      <c r="A15" s="35" t="s">
        <v>58</v>
      </c>
      <c r="E15" s="39" t="s">
        <v>3489</v>
      </c>
    </row>
    <row r="16" spans="1:5" ht="12.75">
      <c r="A16" s="35" t="s">
        <v>59</v>
      </c>
      <c r="E16" s="40" t="s">
        <v>5</v>
      </c>
    </row>
    <row r="17" spans="1:5" ht="12.75">
      <c r="A17" t="s">
        <v>60</v>
      </c>
      <c r="E17" s="39" t="s">
        <v>5</v>
      </c>
    </row>
    <row r="18" spans="1:16" ht="38.25">
      <c r="A18" t="s">
        <v>52</v>
      </c>
      <c s="34" t="s">
        <v>26</v>
      </c>
      <c s="34" t="s">
        <v>3491</v>
      </c>
      <c s="35" t="s">
        <v>5</v>
      </c>
      <c s="6" t="s">
        <v>6143</v>
      </c>
      <c s="36" t="s">
        <v>65</v>
      </c>
      <c s="37">
        <v>816.585</v>
      </c>
      <c s="36">
        <v>0</v>
      </c>
      <c s="36">
        <f>ROUND(G18*H18,6)</f>
      </c>
      <c r="L18" s="38">
        <v>0</v>
      </c>
      <c s="32">
        <f>ROUND(ROUND(L18,2)*ROUND(G18,3),2)</f>
      </c>
      <c s="36" t="s">
        <v>3461</v>
      </c>
      <c>
        <f>(M18*21)/100</f>
      </c>
      <c t="s">
        <v>27</v>
      </c>
    </row>
    <row r="19" spans="1:5" ht="51">
      <c r="A19" s="35" t="s">
        <v>58</v>
      </c>
      <c r="E19" s="39" t="s">
        <v>3493</v>
      </c>
    </row>
    <row r="20" spans="1:5" ht="38.25">
      <c r="A20" s="35" t="s">
        <v>59</v>
      </c>
      <c r="E20" s="40" t="s">
        <v>8865</v>
      </c>
    </row>
    <row r="21" spans="1:5" ht="12.75">
      <c r="A21" t="s">
        <v>60</v>
      </c>
      <c r="E21" s="39" t="s">
        <v>5</v>
      </c>
    </row>
    <row r="22" spans="1:16" ht="25.5">
      <c r="A22" t="s">
        <v>52</v>
      </c>
      <c s="34" t="s">
        <v>70</v>
      </c>
      <c s="34" t="s">
        <v>8669</v>
      </c>
      <c s="35" t="s">
        <v>5</v>
      </c>
      <c s="6" t="s">
        <v>8670</v>
      </c>
      <c s="36" t="s">
        <v>56</v>
      </c>
      <c s="37">
        <v>110</v>
      </c>
      <c s="36">
        <v>0</v>
      </c>
      <c s="36">
        <f>ROUND(G22*H22,6)</f>
      </c>
      <c r="L22" s="38">
        <v>0</v>
      </c>
      <c s="32">
        <f>ROUND(ROUND(L22,2)*ROUND(G22,3),2)</f>
      </c>
      <c s="36" t="s">
        <v>3461</v>
      </c>
      <c>
        <f>(M22*21)/100</f>
      </c>
      <c t="s">
        <v>27</v>
      </c>
    </row>
    <row r="23" spans="1:5" ht="25.5">
      <c r="A23" s="35" t="s">
        <v>58</v>
      </c>
      <c r="E23" s="39" t="s">
        <v>8670</v>
      </c>
    </row>
    <row r="24" spans="1:5" ht="38.25">
      <c r="A24" s="35" t="s">
        <v>59</v>
      </c>
      <c r="E24" s="40" t="s">
        <v>8866</v>
      </c>
    </row>
    <row r="25" spans="1:5" ht="12.75">
      <c r="A25" t="s">
        <v>60</v>
      </c>
      <c r="E25" s="39" t="s">
        <v>5</v>
      </c>
    </row>
    <row r="26" spans="1:13" ht="12.75">
      <c r="A26" t="s">
        <v>49</v>
      </c>
      <c r="C26" s="31" t="s">
        <v>27</v>
      </c>
      <c r="E26" s="33" t="s">
        <v>3505</v>
      </c>
      <c r="J26" s="32">
        <f>0</f>
      </c>
      <c s="32">
        <f>0</f>
      </c>
      <c s="32">
        <f>0+L27+L31</f>
      </c>
      <c s="32">
        <f>0+M27+M31</f>
      </c>
    </row>
    <row r="27" spans="1:16" ht="12.75">
      <c r="A27" t="s">
        <v>52</v>
      </c>
      <c s="34" t="s">
        <v>73</v>
      </c>
      <c s="34" t="s">
        <v>7860</v>
      </c>
      <c s="35" t="s">
        <v>5</v>
      </c>
      <c s="6" t="s">
        <v>8867</v>
      </c>
      <c s="36" t="s">
        <v>65</v>
      </c>
      <c s="37">
        <v>23.3</v>
      </c>
      <c s="36">
        <v>2.45329</v>
      </c>
      <c s="36">
        <f>ROUND(G27*H27,6)</f>
      </c>
      <c r="L27" s="38">
        <v>0</v>
      </c>
      <c s="32">
        <f>ROUND(ROUND(L27,2)*ROUND(G27,3),2)</f>
      </c>
      <c s="36" t="s">
        <v>3461</v>
      </c>
      <c>
        <f>(M27*21)/100</f>
      </c>
      <c t="s">
        <v>27</v>
      </c>
    </row>
    <row r="28" spans="1:5" ht="12.75">
      <c r="A28" s="35" t="s">
        <v>58</v>
      </c>
      <c r="E28" s="39" t="s">
        <v>8867</v>
      </c>
    </row>
    <row r="29" spans="1:5" ht="12.75">
      <c r="A29" s="35" t="s">
        <v>59</v>
      </c>
      <c r="E29" s="40" t="s">
        <v>5</v>
      </c>
    </row>
    <row r="30" spans="1:5" ht="12.75">
      <c r="A30" t="s">
        <v>60</v>
      </c>
      <c r="E30" s="39" t="s">
        <v>5</v>
      </c>
    </row>
    <row r="31" spans="1:16" ht="12.75">
      <c r="A31" t="s">
        <v>52</v>
      </c>
      <c s="34" t="s">
        <v>75</v>
      </c>
      <c s="34" t="s">
        <v>7868</v>
      </c>
      <c s="35" t="s">
        <v>5</v>
      </c>
      <c s="6" t="s">
        <v>7869</v>
      </c>
      <c s="36" t="s">
        <v>737</v>
      </c>
      <c s="37">
        <v>1.4</v>
      </c>
      <c s="36">
        <v>1.06062</v>
      </c>
      <c s="36">
        <f>ROUND(G31*H31,6)</f>
      </c>
      <c r="L31" s="38">
        <v>0</v>
      </c>
      <c s="32">
        <f>ROUND(ROUND(L31,2)*ROUND(G31,3),2)</f>
      </c>
      <c s="36" t="s">
        <v>3461</v>
      </c>
      <c>
        <f>(M31*21)/100</f>
      </c>
      <c t="s">
        <v>27</v>
      </c>
    </row>
    <row r="32" spans="1:5" ht="12.75">
      <c r="A32" s="35" t="s">
        <v>58</v>
      </c>
      <c r="E32" s="39" t="s">
        <v>7869</v>
      </c>
    </row>
    <row r="33" spans="1:5" ht="25.5">
      <c r="A33" s="35" t="s">
        <v>59</v>
      </c>
      <c r="E33" s="40" t="s">
        <v>8868</v>
      </c>
    </row>
    <row r="34" spans="1:5" ht="12.75">
      <c r="A34" t="s">
        <v>60</v>
      </c>
      <c r="E34" s="39" t="s">
        <v>5</v>
      </c>
    </row>
    <row r="35" spans="1:13" ht="12.75">
      <c r="A35" t="s">
        <v>49</v>
      </c>
      <c r="C35" s="31" t="s">
        <v>26</v>
      </c>
      <c r="E35" s="33" t="s">
        <v>3541</v>
      </c>
      <c r="J35" s="32">
        <f>0</f>
      </c>
      <c s="32">
        <f>0</f>
      </c>
      <c s="32">
        <f>0+L36+L40+L44+L48+L52+L56+L60+L64</f>
      </c>
      <c s="32">
        <f>0+M36+M40+M44+M48+M52+M56+M60+M64</f>
      </c>
    </row>
    <row r="36" spans="1:16" ht="12.75">
      <c r="A36" t="s">
        <v>52</v>
      </c>
      <c s="34" t="s">
        <v>80</v>
      </c>
      <c s="34" t="s">
        <v>8812</v>
      </c>
      <c s="35" t="s">
        <v>5</v>
      </c>
      <c s="6" t="s">
        <v>8813</v>
      </c>
      <c s="36" t="s">
        <v>737</v>
      </c>
      <c s="37">
        <v>3.1</v>
      </c>
      <c s="36">
        <v>0</v>
      </c>
      <c s="36">
        <f>ROUND(G36*H36,6)</f>
      </c>
      <c r="L36" s="38">
        <v>0</v>
      </c>
      <c s="32">
        <f>ROUND(ROUND(L36,2)*ROUND(G36,3),2)</f>
      </c>
      <c s="36" t="s">
        <v>57</v>
      </c>
      <c>
        <f>(M36*21)/100</f>
      </c>
      <c t="s">
        <v>27</v>
      </c>
    </row>
    <row r="37" spans="1:5" ht="12.75">
      <c r="A37" s="35" t="s">
        <v>58</v>
      </c>
      <c r="E37" s="39" t="s">
        <v>8813</v>
      </c>
    </row>
    <row r="38" spans="1:5" ht="12.75">
      <c r="A38" s="35" t="s">
        <v>59</v>
      </c>
      <c r="E38" s="40" t="s">
        <v>5</v>
      </c>
    </row>
    <row r="39" spans="1:5" ht="12.75">
      <c r="A39" t="s">
        <v>60</v>
      </c>
      <c r="E39" s="39" t="s">
        <v>5</v>
      </c>
    </row>
    <row r="40" spans="1:16" ht="12.75">
      <c r="A40" t="s">
        <v>52</v>
      </c>
      <c s="34" t="s">
        <v>84</v>
      </c>
      <c s="34" t="s">
        <v>8814</v>
      </c>
      <c s="35" t="s">
        <v>5</v>
      </c>
      <c s="6" t="s">
        <v>8815</v>
      </c>
      <c s="36" t="s">
        <v>737</v>
      </c>
      <c s="37">
        <v>1.6</v>
      </c>
      <c s="36">
        <v>1.06277</v>
      </c>
      <c s="36">
        <f>ROUND(G40*H40,6)</f>
      </c>
      <c r="L40" s="38">
        <v>0</v>
      </c>
      <c s="32">
        <f>ROUND(ROUND(L40,2)*ROUND(G40,3),2)</f>
      </c>
      <c s="36" t="s">
        <v>3461</v>
      </c>
      <c>
        <f>(M40*21)/100</f>
      </c>
      <c t="s">
        <v>27</v>
      </c>
    </row>
    <row r="41" spans="1:5" ht="12.75">
      <c r="A41" s="35" t="s">
        <v>58</v>
      </c>
      <c r="E41" s="39" t="s">
        <v>8815</v>
      </c>
    </row>
    <row r="42" spans="1:5" ht="12.75">
      <c r="A42" s="35" t="s">
        <v>59</v>
      </c>
      <c r="E42" s="40" t="s">
        <v>5</v>
      </c>
    </row>
    <row r="43" spans="1:5" ht="12.75">
      <c r="A43" t="s">
        <v>60</v>
      </c>
      <c r="E43" s="39" t="s">
        <v>5</v>
      </c>
    </row>
    <row r="44" spans="1:16" ht="12.75">
      <c r="A44" t="s">
        <v>52</v>
      </c>
      <c s="34" t="s">
        <v>89</v>
      </c>
      <c s="34" t="s">
        <v>8821</v>
      </c>
      <c s="35" t="s">
        <v>5</v>
      </c>
      <c s="6" t="s">
        <v>8822</v>
      </c>
      <c s="36" t="s">
        <v>65</v>
      </c>
      <c s="37">
        <v>3.3</v>
      </c>
      <c s="36">
        <v>0</v>
      </c>
      <c s="36">
        <f>ROUND(G44*H44,6)</f>
      </c>
      <c r="L44" s="38">
        <v>0</v>
      </c>
      <c s="32">
        <f>ROUND(ROUND(L44,2)*ROUND(G44,3),2)</f>
      </c>
      <c s="36" t="s">
        <v>57</v>
      </c>
      <c>
        <f>(M44*21)/100</f>
      </c>
      <c t="s">
        <v>27</v>
      </c>
    </row>
    <row r="45" spans="1:5" ht="12.75">
      <c r="A45" s="35" t="s">
        <v>58</v>
      </c>
      <c r="E45" s="39" t="s">
        <v>8822</v>
      </c>
    </row>
    <row r="46" spans="1:5" ht="12.75">
      <c r="A46" s="35" t="s">
        <v>59</v>
      </c>
      <c r="E46" s="40" t="s">
        <v>5</v>
      </c>
    </row>
    <row r="47" spans="1:5" ht="12.75">
      <c r="A47" t="s">
        <v>60</v>
      </c>
      <c r="E47" s="39" t="s">
        <v>5</v>
      </c>
    </row>
    <row r="48" spans="1:16" ht="25.5">
      <c r="A48" t="s">
        <v>52</v>
      </c>
      <c s="34" t="s">
        <v>93</v>
      </c>
      <c s="34" t="s">
        <v>8823</v>
      </c>
      <c s="35" t="s">
        <v>5</v>
      </c>
      <c s="6" t="s">
        <v>8824</v>
      </c>
      <c s="36" t="s">
        <v>56</v>
      </c>
      <c s="37">
        <v>55.6</v>
      </c>
      <c s="36">
        <v>0.01339</v>
      </c>
      <c s="36">
        <f>ROUND(G48*H48,6)</f>
      </c>
      <c r="L48" s="38">
        <v>0</v>
      </c>
      <c s="32">
        <f>ROUND(ROUND(L48,2)*ROUND(G48,3),2)</f>
      </c>
      <c s="36" t="s">
        <v>3461</v>
      </c>
      <c>
        <f>(M48*21)/100</f>
      </c>
      <c t="s">
        <v>27</v>
      </c>
    </row>
    <row r="49" spans="1:5" ht="25.5">
      <c r="A49" s="35" t="s">
        <v>58</v>
      </c>
      <c r="E49" s="39" t="s">
        <v>8824</v>
      </c>
    </row>
    <row r="50" spans="1:5" ht="12.75">
      <c r="A50" s="35" t="s">
        <v>59</v>
      </c>
      <c r="E50" s="40" t="s">
        <v>5</v>
      </c>
    </row>
    <row r="51" spans="1:5" ht="12.75">
      <c r="A51" t="s">
        <v>60</v>
      </c>
      <c r="E51" s="39" t="s">
        <v>5</v>
      </c>
    </row>
    <row r="52" spans="1:16" ht="25.5">
      <c r="A52" t="s">
        <v>52</v>
      </c>
      <c s="34" t="s">
        <v>98</v>
      </c>
      <c s="34" t="s">
        <v>8826</v>
      </c>
      <c s="35" t="s">
        <v>5</v>
      </c>
      <c s="6" t="s">
        <v>8827</v>
      </c>
      <c s="36" t="s">
        <v>56</v>
      </c>
      <c s="37">
        <v>55.6</v>
      </c>
      <c s="36">
        <v>0</v>
      </c>
      <c s="36">
        <f>ROUND(G52*H52,6)</f>
      </c>
      <c r="L52" s="38">
        <v>0</v>
      </c>
      <c s="32">
        <f>ROUND(ROUND(L52,2)*ROUND(G52,3),2)</f>
      </c>
      <c s="36" t="s">
        <v>3461</v>
      </c>
      <c>
        <f>(M52*21)/100</f>
      </c>
      <c t="s">
        <v>27</v>
      </c>
    </row>
    <row r="53" spans="1:5" ht="25.5">
      <c r="A53" s="35" t="s">
        <v>58</v>
      </c>
      <c r="E53" s="39" t="s">
        <v>8827</v>
      </c>
    </row>
    <row r="54" spans="1:5" ht="12.75">
      <c r="A54" s="35" t="s">
        <v>59</v>
      </c>
      <c r="E54" s="40" t="s">
        <v>5</v>
      </c>
    </row>
    <row r="55" spans="1:5" ht="12.75">
      <c r="A55" t="s">
        <v>60</v>
      </c>
      <c r="E55" s="39" t="s">
        <v>5</v>
      </c>
    </row>
    <row r="56" spans="1:16" ht="25.5">
      <c r="A56" t="s">
        <v>52</v>
      </c>
      <c s="34" t="s">
        <v>103</v>
      </c>
      <c s="34" t="s">
        <v>8828</v>
      </c>
      <c s="35" t="s">
        <v>5</v>
      </c>
      <c s="6" t="s">
        <v>8829</v>
      </c>
      <c s="36" t="s">
        <v>78</v>
      </c>
      <c s="37">
        <v>110</v>
      </c>
      <c s="36">
        <v>0</v>
      </c>
      <c s="36">
        <f>ROUND(G56*H56,6)</f>
      </c>
      <c r="L56" s="38">
        <v>0</v>
      </c>
      <c s="32">
        <f>ROUND(ROUND(L56,2)*ROUND(G56,3),2)</f>
      </c>
      <c s="36" t="s">
        <v>57</v>
      </c>
      <c>
        <f>(M56*21)/100</f>
      </c>
      <c t="s">
        <v>27</v>
      </c>
    </row>
    <row r="57" spans="1:5" ht="25.5">
      <c r="A57" s="35" t="s">
        <v>58</v>
      </c>
      <c r="E57" s="39" t="s">
        <v>8829</v>
      </c>
    </row>
    <row r="58" spans="1:5" ht="89.25">
      <c r="A58" s="35" t="s">
        <v>59</v>
      </c>
      <c r="E58" s="40" t="s">
        <v>8869</v>
      </c>
    </row>
    <row r="59" spans="1:5" ht="12.75">
      <c r="A59" t="s">
        <v>60</v>
      </c>
      <c r="E59" s="39" t="s">
        <v>5</v>
      </c>
    </row>
    <row r="60" spans="1:16" ht="25.5">
      <c r="A60" t="s">
        <v>52</v>
      </c>
      <c s="34" t="s">
        <v>107</v>
      </c>
      <c s="34" t="s">
        <v>8870</v>
      </c>
      <c s="35" t="s">
        <v>5</v>
      </c>
      <c s="6" t="s">
        <v>8871</v>
      </c>
      <c s="36" t="s">
        <v>101</v>
      </c>
      <c s="37">
        <v>1</v>
      </c>
      <c s="36">
        <v>0</v>
      </c>
      <c s="36">
        <f>ROUND(G60*H60,6)</f>
      </c>
      <c r="L60" s="38">
        <v>0</v>
      </c>
      <c s="32">
        <f>ROUND(ROUND(L60,2)*ROUND(G60,3),2)</f>
      </c>
      <c s="36" t="s">
        <v>57</v>
      </c>
      <c>
        <f>(M60*21)/100</f>
      </c>
      <c t="s">
        <v>27</v>
      </c>
    </row>
    <row r="61" spans="1:5" ht="25.5">
      <c r="A61" s="35" t="s">
        <v>58</v>
      </c>
      <c r="E61" s="39" t="s">
        <v>8871</v>
      </c>
    </row>
    <row r="62" spans="1:5" ht="12.75">
      <c r="A62" s="35" t="s">
        <v>59</v>
      </c>
      <c r="E62" s="40" t="s">
        <v>5</v>
      </c>
    </row>
    <row r="63" spans="1:5" ht="12.75">
      <c r="A63" t="s">
        <v>60</v>
      </c>
      <c r="E63" s="39" t="s">
        <v>5</v>
      </c>
    </row>
    <row r="64" spans="1:16" ht="12.75">
      <c r="A64" t="s">
        <v>52</v>
      </c>
      <c s="34" t="s">
        <v>111</v>
      </c>
      <c s="34" t="s">
        <v>8872</v>
      </c>
      <c s="35" t="s">
        <v>5</v>
      </c>
      <c s="6" t="s">
        <v>8873</v>
      </c>
      <c s="36" t="s">
        <v>101</v>
      </c>
      <c s="37">
        <v>1</v>
      </c>
      <c s="36">
        <v>0</v>
      </c>
      <c s="36">
        <f>ROUND(G64*H64,6)</f>
      </c>
      <c r="L64" s="38">
        <v>0</v>
      </c>
      <c s="32">
        <f>ROUND(ROUND(L64,2)*ROUND(G64,3),2)</f>
      </c>
      <c s="36" t="s">
        <v>57</v>
      </c>
      <c>
        <f>(M64*21)/100</f>
      </c>
      <c t="s">
        <v>27</v>
      </c>
    </row>
    <row r="65" spans="1:5" ht="12.75">
      <c r="A65" s="35" t="s">
        <v>58</v>
      </c>
      <c r="E65" s="39" t="s">
        <v>8873</v>
      </c>
    </row>
    <row r="66" spans="1:5" ht="12.75">
      <c r="A66" s="35" t="s">
        <v>59</v>
      </c>
      <c r="E66" s="40" t="s">
        <v>5</v>
      </c>
    </row>
    <row r="67" spans="1:5" ht="12.75">
      <c r="A67" t="s">
        <v>60</v>
      </c>
      <c r="E67" s="39" t="s">
        <v>5</v>
      </c>
    </row>
    <row r="68" spans="1:13" ht="12.75">
      <c r="A68" t="s">
        <v>49</v>
      </c>
      <c r="C68" s="31" t="s">
        <v>75</v>
      </c>
      <c r="E68" s="33" t="s">
        <v>3741</v>
      </c>
      <c r="J68" s="32">
        <f>0</f>
      </c>
      <c s="32">
        <f>0</f>
      </c>
      <c s="32">
        <f>0+L69+L73</f>
      </c>
      <c s="32">
        <f>0+M69+M73</f>
      </c>
    </row>
    <row r="69" spans="1:16" ht="12.75">
      <c r="A69" t="s">
        <v>52</v>
      </c>
      <c s="34" t="s">
        <v>114</v>
      </c>
      <c s="34" t="s">
        <v>8843</v>
      </c>
      <c s="35" t="s">
        <v>5</v>
      </c>
      <c s="6" t="s">
        <v>8844</v>
      </c>
      <c s="36" t="s">
        <v>56</v>
      </c>
      <c s="37">
        <v>55.6</v>
      </c>
      <c s="36">
        <v>0.008</v>
      </c>
      <c s="36">
        <f>ROUND(G69*H69,6)</f>
      </c>
      <c r="L69" s="38">
        <v>0</v>
      </c>
      <c s="32">
        <f>ROUND(ROUND(L69,2)*ROUND(G69,3),2)</f>
      </c>
      <c s="36" t="s">
        <v>3461</v>
      </c>
      <c>
        <f>(M69*21)/100</f>
      </c>
      <c t="s">
        <v>27</v>
      </c>
    </row>
    <row r="70" spans="1:5" ht="12.75">
      <c r="A70" s="35" t="s">
        <v>58</v>
      </c>
      <c r="E70" s="39" t="s">
        <v>8844</v>
      </c>
    </row>
    <row r="71" spans="1:5" ht="12.75">
      <c r="A71" s="35" t="s">
        <v>59</v>
      </c>
      <c r="E71" s="40" t="s">
        <v>5</v>
      </c>
    </row>
    <row r="72" spans="1:5" ht="12.75">
      <c r="A72" t="s">
        <v>60</v>
      </c>
      <c r="E72" s="39" t="s">
        <v>5</v>
      </c>
    </row>
    <row r="73" spans="1:16" ht="25.5">
      <c r="A73" t="s">
        <v>52</v>
      </c>
      <c s="34" t="s">
        <v>118</v>
      </c>
      <c s="34" t="s">
        <v>8846</v>
      </c>
      <c s="35" t="s">
        <v>5</v>
      </c>
      <c s="6" t="s">
        <v>8847</v>
      </c>
      <c s="36" t="s">
        <v>56</v>
      </c>
      <c s="37">
        <v>55.6</v>
      </c>
      <c s="36">
        <v>0.0027</v>
      </c>
      <c s="36">
        <f>ROUND(G73*H73,6)</f>
      </c>
      <c r="L73" s="38">
        <v>0</v>
      </c>
      <c s="32">
        <f>ROUND(ROUND(L73,2)*ROUND(G73,3),2)</f>
      </c>
      <c s="36" t="s">
        <v>3461</v>
      </c>
      <c>
        <f>(M73*21)/100</f>
      </c>
      <c t="s">
        <v>27</v>
      </c>
    </row>
    <row r="74" spans="1:5" ht="25.5">
      <c r="A74" s="35" t="s">
        <v>58</v>
      </c>
      <c r="E74" s="39" t="s">
        <v>8847</v>
      </c>
    </row>
    <row r="75" spans="1:5" ht="12.75">
      <c r="A75" s="35" t="s">
        <v>59</v>
      </c>
      <c r="E75" s="40" t="s">
        <v>5</v>
      </c>
    </row>
    <row r="76" spans="1:5" ht="12.75">
      <c r="A76" t="s">
        <v>60</v>
      </c>
      <c r="E76" s="39" t="s">
        <v>5</v>
      </c>
    </row>
    <row r="77" spans="1:13" ht="12.75">
      <c r="A77" t="s">
        <v>49</v>
      </c>
      <c r="C77" s="31" t="s">
        <v>89</v>
      </c>
      <c r="E77" s="33" t="s">
        <v>4466</v>
      </c>
      <c r="J77" s="32">
        <f>0</f>
      </c>
      <c s="32">
        <f>0</f>
      </c>
      <c s="32">
        <f>0+L78+L82+L86+L90</f>
      </c>
      <c s="32">
        <f>0+M78+M82+M86+M90</f>
      </c>
    </row>
    <row r="78" spans="1:16" ht="25.5">
      <c r="A78" t="s">
        <v>52</v>
      </c>
      <c s="34" t="s">
        <v>122</v>
      </c>
      <c s="34" t="s">
        <v>8874</v>
      </c>
      <c s="35" t="s">
        <v>5</v>
      </c>
      <c s="6" t="s">
        <v>8875</v>
      </c>
      <c s="36" t="s">
        <v>65</v>
      </c>
      <c s="37">
        <v>11.5</v>
      </c>
      <c s="36">
        <v>0</v>
      </c>
      <c s="36">
        <f>ROUND(G78*H78,6)</f>
      </c>
      <c r="L78" s="38">
        <v>0</v>
      </c>
      <c s="32">
        <f>ROUND(ROUND(L78,2)*ROUND(G78,3),2)</f>
      </c>
      <c s="36" t="s">
        <v>3461</v>
      </c>
      <c>
        <f>(M78*21)/100</f>
      </c>
      <c t="s">
        <v>27</v>
      </c>
    </row>
    <row r="79" spans="1:5" ht="25.5">
      <c r="A79" s="35" t="s">
        <v>58</v>
      </c>
      <c r="E79" s="39" t="s">
        <v>8875</v>
      </c>
    </row>
    <row r="80" spans="1:5" ht="38.25">
      <c r="A80" s="35" t="s">
        <v>59</v>
      </c>
      <c r="E80" s="40" t="s">
        <v>8876</v>
      </c>
    </row>
    <row r="81" spans="1:5" ht="12.75">
      <c r="A81" t="s">
        <v>60</v>
      </c>
      <c r="E81" s="39" t="s">
        <v>5</v>
      </c>
    </row>
    <row r="82" spans="1:16" ht="25.5">
      <c r="A82" t="s">
        <v>52</v>
      </c>
      <c s="34" t="s">
        <v>126</v>
      </c>
      <c s="34" t="s">
        <v>8848</v>
      </c>
      <c s="35" t="s">
        <v>5</v>
      </c>
      <c s="6" t="s">
        <v>8849</v>
      </c>
      <c s="36" t="s">
        <v>101</v>
      </c>
      <c s="37">
        <v>46</v>
      </c>
      <c s="36">
        <v>0</v>
      </c>
      <c s="36">
        <f>ROUND(G82*H82,6)</f>
      </c>
      <c r="L82" s="38">
        <v>0</v>
      </c>
      <c s="32">
        <f>ROUND(ROUND(L82,2)*ROUND(G82,3),2)</f>
      </c>
      <c s="36" t="s">
        <v>3461</v>
      </c>
      <c>
        <f>(M82*21)/100</f>
      </c>
      <c t="s">
        <v>27</v>
      </c>
    </row>
    <row r="83" spans="1:5" ht="25.5">
      <c r="A83" s="35" t="s">
        <v>58</v>
      </c>
      <c r="E83" s="39" t="s">
        <v>8849</v>
      </c>
    </row>
    <row r="84" spans="1:5" ht="12.75">
      <c r="A84" s="35" t="s">
        <v>59</v>
      </c>
      <c r="E84" s="40" t="s">
        <v>5</v>
      </c>
    </row>
    <row r="85" spans="1:5" ht="12.75">
      <c r="A85" t="s">
        <v>60</v>
      </c>
      <c r="E85" s="39" t="s">
        <v>5</v>
      </c>
    </row>
    <row r="86" spans="1:16" ht="12.75">
      <c r="A86" t="s">
        <v>52</v>
      </c>
      <c s="34" t="s">
        <v>131</v>
      </c>
      <c s="34" t="s">
        <v>8850</v>
      </c>
      <c s="35" t="s">
        <v>5</v>
      </c>
      <c s="6" t="s">
        <v>3632</v>
      </c>
      <c s="36" t="s">
        <v>78</v>
      </c>
      <c s="37">
        <v>101</v>
      </c>
      <c s="36">
        <v>0</v>
      </c>
      <c s="36">
        <f>ROUND(G86*H86,6)</f>
      </c>
      <c r="L86" s="38">
        <v>0</v>
      </c>
      <c s="32">
        <f>ROUND(ROUND(L86,2)*ROUND(G86,3),2)</f>
      </c>
      <c s="36" t="s">
        <v>3461</v>
      </c>
      <c>
        <f>(M86*21)/100</f>
      </c>
      <c t="s">
        <v>27</v>
      </c>
    </row>
    <row r="87" spans="1:5" ht="12.75">
      <c r="A87" s="35" t="s">
        <v>58</v>
      </c>
      <c r="E87" s="39" t="s">
        <v>3632</v>
      </c>
    </row>
    <row r="88" spans="1:5" ht="12.75">
      <c r="A88" s="35" t="s">
        <v>59</v>
      </c>
      <c r="E88" s="40" t="s">
        <v>5</v>
      </c>
    </row>
    <row r="89" spans="1:5" ht="12.75">
      <c r="A89" t="s">
        <v>60</v>
      </c>
      <c r="E89" s="39" t="s">
        <v>5</v>
      </c>
    </row>
    <row r="90" spans="1:16" ht="12.75">
      <c r="A90" t="s">
        <v>52</v>
      </c>
      <c s="34" t="s">
        <v>134</v>
      </c>
      <c s="34" t="s">
        <v>8851</v>
      </c>
      <c s="35" t="s">
        <v>5</v>
      </c>
      <c s="6" t="s">
        <v>8852</v>
      </c>
      <c s="36" t="s">
        <v>101</v>
      </c>
      <c s="37">
        <v>1</v>
      </c>
      <c s="36">
        <v>0</v>
      </c>
      <c s="36">
        <f>ROUND(G90*H90,6)</f>
      </c>
      <c r="L90" s="38">
        <v>0</v>
      </c>
      <c s="32">
        <f>ROUND(ROUND(L90,2)*ROUND(G90,3),2)</f>
      </c>
      <c s="36" t="s">
        <v>3461</v>
      </c>
      <c>
        <f>(M90*21)/100</f>
      </c>
      <c t="s">
        <v>27</v>
      </c>
    </row>
    <row r="91" spans="1:5" ht="12.75">
      <c r="A91" s="35" t="s">
        <v>58</v>
      </c>
      <c r="E91" s="39" t="s">
        <v>8852</v>
      </c>
    </row>
    <row r="92" spans="1:5" ht="12.75">
      <c r="A92" s="35" t="s">
        <v>59</v>
      </c>
      <c r="E92" s="40" t="s">
        <v>5</v>
      </c>
    </row>
    <row r="93" spans="1:5" ht="12.75">
      <c r="A93" t="s">
        <v>60</v>
      </c>
      <c r="E93" s="39" t="s">
        <v>5</v>
      </c>
    </row>
    <row r="94" spans="1:13" ht="12.75">
      <c r="A94" t="s">
        <v>49</v>
      </c>
      <c r="C94" s="31" t="s">
        <v>3635</v>
      </c>
      <c r="E94" s="33" t="s">
        <v>6275</v>
      </c>
      <c r="J94" s="32">
        <f>0</f>
      </c>
      <c s="32">
        <f>0</f>
      </c>
      <c s="32">
        <f>0+L95+L99+L103</f>
      </c>
      <c s="32">
        <f>0+M95+M99+M103</f>
      </c>
    </row>
    <row r="95" spans="1:16" ht="25.5">
      <c r="A95" t="s">
        <v>52</v>
      </c>
      <c s="34" t="s">
        <v>137</v>
      </c>
      <c s="34" t="s">
        <v>6276</v>
      </c>
      <c s="35" t="s">
        <v>5</v>
      </c>
      <c s="6" t="s">
        <v>4693</v>
      </c>
      <c s="36" t="s">
        <v>737</v>
      </c>
      <c s="37">
        <v>23.331</v>
      </c>
      <c s="36">
        <v>0</v>
      </c>
      <c s="36">
        <f>ROUND(G95*H95,6)</f>
      </c>
      <c r="L95" s="38">
        <v>0</v>
      </c>
      <c s="32">
        <f>ROUND(ROUND(L95,2)*ROUND(G95,3),2)</f>
      </c>
      <c s="36" t="s">
        <v>57</v>
      </c>
      <c>
        <f>(M95*21)/100</f>
      </c>
      <c t="s">
        <v>27</v>
      </c>
    </row>
    <row r="96" spans="1:5" ht="12.75">
      <c r="A96" s="35" t="s">
        <v>58</v>
      </c>
      <c r="E96" s="39" t="s">
        <v>5</v>
      </c>
    </row>
    <row r="97" spans="1:5" ht="12.75">
      <c r="A97" s="35" t="s">
        <v>59</v>
      </c>
      <c r="E97" s="40" t="s">
        <v>8877</v>
      </c>
    </row>
    <row r="98" spans="1:5" ht="12.75">
      <c r="A98" t="s">
        <v>60</v>
      </c>
      <c r="E98" s="39" t="s">
        <v>5</v>
      </c>
    </row>
    <row r="99" spans="1:16" ht="25.5">
      <c r="A99" t="s">
        <v>52</v>
      </c>
      <c s="34" t="s">
        <v>140</v>
      </c>
      <c s="34" t="s">
        <v>8878</v>
      </c>
      <c s="35" t="s">
        <v>5</v>
      </c>
      <c s="6" t="s">
        <v>2756</v>
      </c>
      <c s="36" t="s">
        <v>737</v>
      </c>
      <c s="37">
        <v>24.15</v>
      </c>
      <c s="36">
        <v>0</v>
      </c>
      <c s="36">
        <f>ROUND(G99*H99,6)</f>
      </c>
      <c r="L99" s="38">
        <v>0</v>
      </c>
      <c s="32">
        <f>ROUND(ROUND(L99,2)*ROUND(G99,3),2)</f>
      </c>
      <c s="36" t="s">
        <v>57</v>
      </c>
      <c>
        <f>(M99*21)/100</f>
      </c>
      <c t="s">
        <v>27</v>
      </c>
    </row>
    <row r="100" spans="1:5" ht="12.75">
      <c r="A100" s="35" t="s">
        <v>58</v>
      </c>
      <c r="E100" s="39" t="s">
        <v>5</v>
      </c>
    </row>
    <row r="101" spans="1:5" ht="12.75">
      <c r="A101" s="35" t="s">
        <v>59</v>
      </c>
      <c r="E101" s="40" t="s">
        <v>8879</v>
      </c>
    </row>
    <row r="102" spans="1:5" ht="12.75">
      <c r="A102" t="s">
        <v>60</v>
      </c>
      <c r="E102" s="39" t="s">
        <v>5</v>
      </c>
    </row>
    <row r="103" spans="1:16" ht="25.5">
      <c r="A103" t="s">
        <v>52</v>
      </c>
      <c s="34" t="s">
        <v>144</v>
      </c>
      <c s="34" t="s">
        <v>6278</v>
      </c>
      <c s="35" t="s">
        <v>5</v>
      </c>
      <c s="6" t="s">
        <v>3045</v>
      </c>
      <c s="36" t="s">
        <v>737</v>
      </c>
      <c s="37">
        <v>23.331</v>
      </c>
      <c s="36">
        <v>0</v>
      </c>
      <c s="36">
        <f>ROUND(G103*H103,6)</f>
      </c>
      <c r="L103" s="38">
        <v>0</v>
      </c>
      <c s="32">
        <f>ROUND(ROUND(L103,2)*ROUND(G103,3),2)</f>
      </c>
      <c s="36" t="s">
        <v>57</v>
      </c>
      <c>
        <f>(M103*21)/100</f>
      </c>
      <c t="s">
        <v>27</v>
      </c>
    </row>
    <row r="104" spans="1:5" ht="12.75">
      <c r="A104" s="35" t="s">
        <v>58</v>
      </c>
      <c r="E104" s="39" t="s">
        <v>5</v>
      </c>
    </row>
    <row r="105" spans="1:5" ht="12.75">
      <c r="A105" s="35" t="s">
        <v>59</v>
      </c>
      <c r="E105" s="40" t="s">
        <v>8877</v>
      </c>
    </row>
    <row r="106" spans="1:5" ht="12.75">
      <c r="A106" t="s">
        <v>60</v>
      </c>
      <c r="E106" s="39" t="s">
        <v>5</v>
      </c>
    </row>
    <row r="107" spans="1:13" ht="12.75">
      <c r="A107" t="s">
        <v>49</v>
      </c>
      <c r="C107" s="31" t="s">
        <v>5505</v>
      </c>
      <c r="E107" s="33" t="s">
        <v>5506</v>
      </c>
      <c r="J107" s="32">
        <f>0</f>
      </c>
      <c s="32">
        <f>0</f>
      </c>
      <c s="32">
        <f>0+L108+L112+L116</f>
      </c>
      <c s="32">
        <f>0+M108+M112+M116</f>
      </c>
    </row>
    <row r="108" spans="1:16" ht="25.5">
      <c r="A108" t="s">
        <v>52</v>
      </c>
      <c s="34" t="s">
        <v>148</v>
      </c>
      <c s="34" t="s">
        <v>8772</v>
      </c>
      <c s="35" t="s">
        <v>5</v>
      </c>
      <c s="6" t="s">
        <v>8773</v>
      </c>
      <c s="36" t="s">
        <v>737</v>
      </c>
      <c s="37">
        <v>27.6</v>
      </c>
      <c s="36">
        <v>0</v>
      </c>
      <c s="36">
        <f>ROUND(G108*H108,6)</f>
      </c>
      <c r="L108" s="38">
        <v>0</v>
      </c>
      <c s="32">
        <f>ROUND(ROUND(L108,2)*ROUND(G108,3),2)</f>
      </c>
      <c s="36" t="s">
        <v>3461</v>
      </c>
      <c>
        <f>(M108*21)/100</f>
      </c>
      <c t="s">
        <v>27</v>
      </c>
    </row>
    <row r="109" spans="1:5" ht="25.5">
      <c r="A109" s="35" t="s">
        <v>58</v>
      </c>
      <c r="E109" s="39" t="s">
        <v>8773</v>
      </c>
    </row>
    <row r="110" spans="1:5" ht="12.75">
      <c r="A110" s="35" t="s">
        <v>59</v>
      </c>
      <c r="E110" s="40" t="s">
        <v>5</v>
      </c>
    </row>
    <row r="111" spans="1:5" ht="12.75">
      <c r="A111" t="s">
        <v>60</v>
      </c>
      <c r="E111" s="39" t="s">
        <v>5</v>
      </c>
    </row>
    <row r="112" spans="1:16" ht="25.5">
      <c r="A112" t="s">
        <v>52</v>
      </c>
      <c s="34" t="s">
        <v>152</v>
      </c>
      <c s="34" t="s">
        <v>8774</v>
      </c>
      <c s="35" t="s">
        <v>5</v>
      </c>
      <c s="6" t="s">
        <v>8775</v>
      </c>
      <c s="36" t="s">
        <v>737</v>
      </c>
      <c s="37">
        <v>135.8</v>
      </c>
      <c s="36">
        <v>0</v>
      </c>
      <c s="36">
        <f>ROUND(G112*H112,6)</f>
      </c>
      <c r="L112" s="38">
        <v>0</v>
      </c>
      <c s="32">
        <f>ROUND(ROUND(L112,2)*ROUND(G112,3),2)</f>
      </c>
      <c s="36" t="s">
        <v>3461</v>
      </c>
      <c>
        <f>(M112*21)/100</f>
      </c>
      <c t="s">
        <v>27</v>
      </c>
    </row>
    <row r="113" spans="1:5" ht="25.5">
      <c r="A113" s="35" t="s">
        <v>58</v>
      </c>
      <c r="E113" s="39" t="s">
        <v>8775</v>
      </c>
    </row>
    <row r="114" spans="1:5" ht="12.75">
      <c r="A114" s="35" t="s">
        <v>59</v>
      </c>
      <c r="E114" s="40" t="s">
        <v>5</v>
      </c>
    </row>
    <row r="115" spans="1:5" ht="12.75">
      <c r="A115" t="s">
        <v>60</v>
      </c>
      <c r="E115" s="39" t="s">
        <v>5</v>
      </c>
    </row>
    <row r="116" spans="1:16" ht="38.25">
      <c r="A116" t="s">
        <v>52</v>
      </c>
      <c s="34" t="s">
        <v>155</v>
      </c>
      <c s="34" t="s">
        <v>8854</v>
      </c>
      <c s="35" t="s">
        <v>5</v>
      </c>
      <c s="6" t="s">
        <v>8855</v>
      </c>
      <c s="36" t="s">
        <v>737</v>
      </c>
      <c s="37">
        <v>27.6</v>
      </c>
      <c s="36">
        <v>0</v>
      </c>
      <c s="36">
        <f>ROUND(G116*H116,6)</f>
      </c>
      <c r="L116" s="38">
        <v>0</v>
      </c>
      <c s="32">
        <f>ROUND(ROUND(L116,2)*ROUND(G116,3),2)</f>
      </c>
      <c s="36" t="s">
        <v>3461</v>
      </c>
      <c>
        <f>(M116*21)/100</f>
      </c>
      <c t="s">
        <v>27</v>
      </c>
    </row>
    <row r="117" spans="1:5" ht="38.25">
      <c r="A117" s="35" t="s">
        <v>58</v>
      </c>
      <c r="E117" s="39" t="s">
        <v>8856</v>
      </c>
    </row>
    <row r="118" spans="1:5" ht="12.75">
      <c r="A118" s="35" t="s">
        <v>59</v>
      </c>
      <c r="E118" s="40" t="s">
        <v>5</v>
      </c>
    </row>
    <row r="119" spans="1:5" ht="12.75">
      <c r="A119" t="s">
        <v>60</v>
      </c>
      <c r="E119" s="39" t="s">
        <v>5</v>
      </c>
    </row>
    <row r="120" spans="1:13" ht="12.75">
      <c r="A120" t="s">
        <v>49</v>
      </c>
      <c r="C120" s="31" t="s">
        <v>4491</v>
      </c>
      <c r="E120" s="33" t="s">
        <v>4492</v>
      </c>
      <c r="J120" s="32">
        <f>0</f>
      </c>
      <c s="32">
        <f>0</f>
      </c>
      <c s="32">
        <f>0+L121+L125</f>
      </c>
      <c s="32">
        <f>0+M121+M125</f>
      </c>
    </row>
    <row r="121" spans="1:16" ht="25.5">
      <c r="A121" t="s">
        <v>52</v>
      </c>
      <c s="34" t="s">
        <v>159</v>
      </c>
      <c s="34" t="s">
        <v>8857</v>
      </c>
      <c s="35" t="s">
        <v>5</v>
      </c>
      <c s="6" t="s">
        <v>8858</v>
      </c>
      <c s="36" t="s">
        <v>737</v>
      </c>
      <c s="37">
        <v>73.1</v>
      </c>
      <c s="36">
        <v>0</v>
      </c>
      <c s="36">
        <f>ROUND(G121*H121,6)</f>
      </c>
      <c r="L121" s="38">
        <v>0</v>
      </c>
      <c s="32">
        <f>ROUND(ROUND(L121,2)*ROUND(G121,3),2)</f>
      </c>
      <c s="36" t="s">
        <v>3461</v>
      </c>
      <c>
        <f>(M121*21)/100</f>
      </c>
      <c t="s">
        <v>27</v>
      </c>
    </row>
    <row r="122" spans="1:5" ht="38.25">
      <c r="A122" s="35" t="s">
        <v>58</v>
      </c>
      <c r="E122" s="39" t="s">
        <v>8859</v>
      </c>
    </row>
    <row r="123" spans="1:5" ht="12.75">
      <c r="A123" s="35" t="s">
        <v>59</v>
      </c>
      <c r="E123" s="40" t="s">
        <v>5</v>
      </c>
    </row>
    <row r="124" spans="1:5" ht="12.75">
      <c r="A124" t="s">
        <v>60</v>
      </c>
      <c r="E124" s="39" t="s">
        <v>5</v>
      </c>
    </row>
    <row r="125" spans="1:16" ht="25.5">
      <c r="A125" t="s">
        <v>52</v>
      </c>
      <c s="34" t="s">
        <v>163</v>
      </c>
      <c s="34" t="s">
        <v>8860</v>
      </c>
      <c s="35" t="s">
        <v>5</v>
      </c>
      <c s="6" t="s">
        <v>8861</v>
      </c>
      <c s="36" t="s">
        <v>737</v>
      </c>
      <c s="37">
        <v>73.1</v>
      </c>
      <c s="36">
        <v>0</v>
      </c>
      <c s="36">
        <f>ROUND(G125*H125,6)</f>
      </c>
      <c r="L125" s="38">
        <v>0</v>
      </c>
      <c s="32">
        <f>ROUND(ROUND(L125,2)*ROUND(G125,3),2)</f>
      </c>
      <c s="36" t="s">
        <v>3461</v>
      </c>
      <c>
        <f>(M125*21)/100</f>
      </c>
      <c t="s">
        <v>27</v>
      </c>
    </row>
    <row r="126" spans="1:5" ht="38.25">
      <c r="A126" s="35" t="s">
        <v>58</v>
      </c>
      <c r="E126" s="39" t="s">
        <v>8862</v>
      </c>
    </row>
    <row r="127" spans="1:5" ht="12.75">
      <c r="A127" s="35" t="s">
        <v>59</v>
      </c>
      <c r="E127" s="40" t="s">
        <v>5</v>
      </c>
    </row>
    <row r="128" spans="1:5" ht="12.75">
      <c r="A128" t="s">
        <v>60</v>
      </c>
      <c r="E12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8796</v>
      </c>
      <c s="41">
        <f>Rekapitulace!C111</f>
      </c>
      <c s="20" t="s">
        <v>0</v>
      </c>
      <c t="s">
        <v>23</v>
      </c>
      <c t="s">
        <v>27</v>
      </c>
    </row>
    <row r="4" spans="1:16" ht="32" customHeight="1">
      <c r="A4" s="24" t="s">
        <v>20</v>
      </c>
      <c s="25" t="s">
        <v>28</v>
      </c>
      <c s="27" t="s">
        <v>8796</v>
      </c>
      <c r="E4" s="26" t="s">
        <v>8797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8882</v>
      </c>
      <c r="E8" s="30" t="s">
        <v>8881</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2615</v>
      </c>
      <c s="35" t="s">
        <v>5</v>
      </c>
      <c s="6" t="s">
        <v>2616</v>
      </c>
      <c s="36" t="s">
        <v>737</v>
      </c>
      <c s="37">
        <v>30.472</v>
      </c>
      <c s="36">
        <v>0</v>
      </c>
      <c s="36">
        <f>ROUND(G10*H10,6)</f>
      </c>
      <c r="L10" s="38">
        <v>0</v>
      </c>
      <c s="32">
        <f>ROUND(ROUND(L10,2)*ROUND(G10,3),2)</f>
      </c>
      <c s="36" t="s">
        <v>822</v>
      </c>
      <c>
        <f>(M10*21)/100</f>
      </c>
      <c t="s">
        <v>27</v>
      </c>
    </row>
    <row r="11" spans="1:5" ht="12.75">
      <c r="A11" s="35" t="s">
        <v>58</v>
      </c>
      <c r="E11" s="39" t="s">
        <v>5</v>
      </c>
    </row>
    <row r="12" spans="1:5" ht="38.25">
      <c r="A12" s="35" t="s">
        <v>59</v>
      </c>
      <c r="E12" s="40" t="s">
        <v>8883</v>
      </c>
    </row>
    <row r="13" spans="1:5" ht="140.25">
      <c r="A13" t="s">
        <v>60</v>
      </c>
      <c r="E13" s="39" t="s">
        <v>823</v>
      </c>
    </row>
    <row r="14" spans="1:16" ht="12.75">
      <c r="A14" t="s">
        <v>52</v>
      </c>
      <c s="34" t="s">
        <v>27</v>
      </c>
      <c s="34" t="s">
        <v>2758</v>
      </c>
      <c s="35" t="s">
        <v>5</v>
      </c>
      <c s="6" t="s">
        <v>2759</v>
      </c>
      <c s="36" t="s">
        <v>617</v>
      </c>
      <c s="37">
        <v>10</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2.75">
      <c r="A17" t="s">
        <v>60</v>
      </c>
      <c r="E17" s="39" t="s">
        <v>2760</v>
      </c>
    </row>
    <row r="18" spans="1:16" ht="38.25">
      <c r="A18" t="s">
        <v>52</v>
      </c>
      <c s="34" t="s">
        <v>26</v>
      </c>
      <c s="34" t="s">
        <v>3820</v>
      </c>
      <c s="35" t="s">
        <v>5</v>
      </c>
      <c s="6" t="s">
        <v>3821</v>
      </c>
      <c s="36" t="s">
        <v>737</v>
      </c>
      <c s="37">
        <v>1.693</v>
      </c>
      <c s="36">
        <v>0</v>
      </c>
      <c s="36">
        <f>ROUND(G18*H18,6)</f>
      </c>
      <c r="L18" s="38">
        <v>0</v>
      </c>
      <c s="32">
        <f>ROUND(ROUND(L18,2)*ROUND(G18,3),2)</f>
      </c>
      <c s="36" t="s">
        <v>822</v>
      </c>
      <c>
        <f>(M18*21)/100</f>
      </c>
      <c t="s">
        <v>27</v>
      </c>
    </row>
    <row r="19" spans="1:5" ht="12.75">
      <c r="A19" s="35" t="s">
        <v>58</v>
      </c>
      <c r="E19" s="39" t="s">
        <v>5</v>
      </c>
    </row>
    <row r="20" spans="1:5" ht="38.25">
      <c r="A20" s="35" t="s">
        <v>59</v>
      </c>
      <c r="E20" s="40" t="s">
        <v>8884</v>
      </c>
    </row>
    <row r="21" spans="1:5" ht="140.25">
      <c r="A21" t="s">
        <v>60</v>
      </c>
      <c r="E21" s="39" t="s">
        <v>823</v>
      </c>
    </row>
    <row r="22" spans="1:16" ht="25.5">
      <c r="A22" t="s">
        <v>52</v>
      </c>
      <c s="34" t="s">
        <v>70</v>
      </c>
      <c s="34" t="s">
        <v>3823</v>
      </c>
      <c s="35" t="s">
        <v>5</v>
      </c>
      <c s="6" t="s">
        <v>3824</v>
      </c>
      <c s="36" t="s">
        <v>737</v>
      </c>
      <c s="37">
        <v>1.693</v>
      </c>
      <c s="36">
        <v>0</v>
      </c>
      <c s="36">
        <f>ROUND(G22*H22,6)</f>
      </c>
      <c r="L22" s="38">
        <v>0</v>
      </c>
      <c s="32">
        <f>ROUND(ROUND(L22,2)*ROUND(G22,3),2)</f>
      </c>
      <c s="36" t="s">
        <v>822</v>
      </c>
      <c>
        <f>(M22*21)/100</f>
      </c>
      <c t="s">
        <v>27</v>
      </c>
    </row>
    <row r="23" spans="1:5" ht="12.75">
      <c r="A23" s="35" t="s">
        <v>58</v>
      </c>
      <c r="E23" s="39" t="s">
        <v>5</v>
      </c>
    </row>
    <row r="24" spans="1:5" ht="38.25">
      <c r="A24" s="35" t="s">
        <v>59</v>
      </c>
      <c r="E24" s="40" t="s">
        <v>8884</v>
      </c>
    </row>
    <row r="25" spans="1:5" ht="140.25">
      <c r="A25" t="s">
        <v>60</v>
      </c>
      <c r="E25" s="39" t="s">
        <v>823</v>
      </c>
    </row>
    <row r="26" spans="1:13" ht="12.75">
      <c r="A26" t="s">
        <v>49</v>
      </c>
      <c r="C26" s="31" t="s">
        <v>53</v>
      </c>
      <c r="E26" s="33" t="s">
        <v>62</v>
      </c>
      <c r="J26" s="32">
        <f>0</f>
      </c>
      <c s="32">
        <f>0</f>
      </c>
      <c s="32">
        <f>0+L27</f>
      </c>
      <c s="32">
        <f>0+M27</f>
      </c>
    </row>
    <row r="27" spans="1:16" ht="12.75">
      <c r="A27" t="s">
        <v>52</v>
      </c>
      <c s="34" t="s">
        <v>73</v>
      </c>
      <c s="34" t="s">
        <v>5722</v>
      </c>
      <c s="35" t="s">
        <v>5</v>
      </c>
      <c s="6" t="s">
        <v>5723</v>
      </c>
      <c s="36" t="s">
        <v>2628</v>
      </c>
      <c s="37">
        <v>1117.314</v>
      </c>
      <c s="36">
        <v>0</v>
      </c>
      <c s="36">
        <f>ROUND(G27*H27,6)</f>
      </c>
      <c r="L27" s="38">
        <v>0</v>
      </c>
      <c s="32">
        <f>ROUND(ROUND(L27,2)*ROUND(G27,3),2)</f>
      </c>
      <c s="36" t="s">
        <v>822</v>
      </c>
      <c>
        <f>(M27*21)/100</f>
      </c>
      <c t="s">
        <v>27</v>
      </c>
    </row>
    <row r="28" spans="1:5" ht="12.75">
      <c r="A28" s="35" t="s">
        <v>58</v>
      </c>
      <c r="E28" s="39" t="s">
        <v>5</v>
      </c>
    </row>
    <row r="29" spans="1:5" ht="25.5">
      <c r="A29" s="35" t="s">
        <v>59</v>
      </c>
      <c r="E29" s="40" t="s">
        <v>8885</v>
      </c>
    </row>
    <row r="30" spans="1:5" ht="25.5">
      <c r="A30" t="s">
        <v>60</v>
      </c>
      <c r="E30" s="39" t="s">
        <v>2629</v>
      </c>
    </row>
    <row r="31" spans="1:13" ht="12.75">
      <c r="A31" t="s">
        <v>49</v>
      </c>
      <c r="C31" s="31" t="s">
        <v>89</v>
      </c>
      <c r="E31" s="33" t="s">
        <v>2962</v>
      </c>
      <c r="J31" s="32">
        <f>0</f>
      </c>
      <c s="32">
        <f>0</f>
      </c>
      <c s="32">
        <f>0+L32+L36+L40+L44+L48+L52+L56+L60+L64+L68+L72</f>
      </c>
      <c s="32">
        <f>0+M32+M36+M40+M44+M48+M52+M56+M60+M64+M68+M72</f>
      </c>
    </row>
    <row r="32" spans="1:16" ht="12.75">
      <c r="A32" t="s">
        <v>52</v>
      </c>
      <c s="34" t="s">
        <v>75</v>
      </c>
      <c s="34" t="s">
        <v>8886</v>
      </c>
      <c s="35" t="s">
        <v>5</v>
      </c>
      <c s="6" t="s">
        <v>8887</v>
      </c>
      <c s="36" t="s">
        <v>101</v>
      </c>
      <c s="37">
        <v>15</v>
      </c>
      <c s="36">
        <v>0</v>
      </c>
      <c s="36">
        <f>ROUND(G32*H32,6)</f>
      </c>
      <c r="L32" s="38">
        <v>0</v>
      </c>
      <c s="32">
        <f>ROUND(ROUND(L32,2)*ROUND(G32,3),2)</f>
      </c>
      <c s="36" t="s">
        <v>822</v>
      </c>
      <c>
        <f>(M32*21)/100</f>
      </c>
      <c t="s">
        <v>27</v>
      </c>
    </row>
    <row r="33" spans="1:5" ht="12.75">
      <c r="A33" s="35" t="s">
        <v>58</v>
      </c>
      <c r="E33" s="39" t="s">
        <v>5</v>
      </c>
    </row>
    <row r="34" spans="1:5" ht="12.75">
      <c r="A34" s="35" t="s">
        <v>59</v>
      </c>
      <c r="E34" s="40" t="s">
        <v>4003</v>
      </c>
    </row>
    <row r="35" spans="1:5" ht="89.25">
      <c r="A35" t="s">
        <v>60</v>
      </c>
      <c r="E35" s="39" t="s">
        <v>5875</v>
      </c>
    </row>
    <row r="36" spans="1:16" ht="12.75">
      <c r="A36" t="s">
        <v>52</v>
      </c>
      <c s="34" t="s">
        <v>80</v>
      </c>
      <c s="34" t="s">
        <v>5873</v>
      </c>
      <c s="35" t="s">
        <v>5</v>
      </c>
      <c s="6" t="s">
        <v>5874</v>
      </c>
      <c s="36" t="s">
        <v>101</v>
      </c>
      <c s="37">
        <v>1</v>
      </c>
      <c s="36">
        <v>0</v>
      </c>
      <c s="36">
        <f>ROUND(G36*H36,6)</f>
      </c>
      <c r="L36" s="38">
        <v>0</v>
      </c>
      <c s="32">
        <f>ROUND(ROUND(L36,2)*ROUND(G36,3),2)</f>
      </c>
      <c s="36" t="s">
        <v>822</v>
      </c>
      <c>
        <f>(M36*21)/100</f>
      </c>
      <c t="s">
        <v>27</v>
      </c>
    </row>
    <row r="37" spans="1:5" ht="12.75">
      <c r="A37" s="35" t="s">
        <v>58</v>
      </c>
      <c r="E37" s="39" t="s">
        <v>5</v>
      </c>
    </row>
    <row r="38" spans="1:5" ht="12.75">
      <c r="A38" s="35" t="s">
        <v>59</v>
      </c>
      <c r="E38" s="40" t="s">
        <v>3841</v>
      </c>
    </row>
    <row r="39" spans="1:5" ht="89.25">
      <c r="A39" t="s">
        <v>60</v>
      </c>
      <c r="E39" s="39" t="s">
        <v>5875</v>
      </c>
    </row>
    <row r="40" spans="1:16" ht="12.75">
      <c r="A40" t="s">
        <v>52</v>
      </c>
      <c s="34" t="s">
        <v>84</v>
      </c>
      <c s="34" t="s">
        <v>8888</v>
      </c>
      <c s="35" t="s">
        <v>5</v>
      </c>
      <c s="6" t="s">
        <v>8889</v>
      </c>
      <c s="36" t="s">
        <v>101</v>
      </c>
      <c s="37">
        <v>4</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14.75">
      <c r="A43" t="s">
        <v>60</v>
      </c>
      <c r="E43" s="39" t="s">
        <v>8743</v>
      </c>
    </row>
    <row r="44" spans="1:16" ht="12.75">
      <c r="A44" t="s">
        <v>52</v>
      </c>
      <c s="34" t="s">
        <v>89</v>
      </c>
      <c s="34" t="s">
        <v>8890</v>
      </c>
      <c s="35" t="s">
        <v>5</v>
      </c>
      <c s="6" t="s">
        <v>8891</v>
      </c>
      <c s="36" t="s">
        <v>101</v>
      </c>
      <c s="37">
        <v>1</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408">
      <c r="A47" t="s">
        <v>60</v>
      </c>
      <c r="E47" s="39" t="s">
        <v>8892</v>
      </c>
    </row>
    <row r="48" spans="1:16" ht="12.75">
      <c r="A48" t="s">
        <v>52</v>
      </c>
      <c s="34" t="s">
        <v>93</v>
      </c>
      <c s="34" t="s">
        <v>8893</v>
      </c>
      <c s="35" t="s">
        <v>5</v>
      </c>
      <c s="6" t="s">
        <v>8894</v>
      </c>
      <c s="36" t="s">
        <v>760</v>
      </c>
      <c s="37">
        <v>4</v>
      </c>
      <c s="36">
        <v>0</v>
      </c>
      <c s="36">
        <f>ROUND(G48*H48,6)</f>
      </c>
      <c r="L48" s="38">
        <v>0</v>
      </c>
      <c s="32">
        <f>ROUND(ROUND(L48,2)*ROUND(G48,3),2)</f>
      </c>
      <c s="36" t="s">
        <v>822</v>
      </c>
      <c>
        <f>(M48*21)/100</f>
      </c>
      <c t="s">
        <v>27</v>
      </c>
    </row>
    <row r="49" spans="1:5" ht="12.75">
      <c r="A49" s="35" t="s">
        <v>58</v>
      </c>
      <c r="E49" s="39" t="s">
        <v>8895</v>
      </c>
    </row>
    <row r="50" spans="1:5" ht="12.75">
      <c r="A50" s="35" t="s">
        <v>59</v>
      </c>
      <c r="E50" s="40" t="s">
        <v>5</v>
      </c>
    </row>
    <row r="51" spans="1:5" ht="408">
      <c r="A51" t="s">
        <v>60</v>
      </c>
      <c r="E51" s="39" t="s">
        <v>8892</v>
      </c>
    </row>
    <row r="52" spans="1:16" ht="25.5">
      <c r="A52" t="s">
        <v>52</v>
      </c>
      <c s="34" t="s">
        <v>98</v>
      </c>
      <c s="34" t="s">
        <v>8896</v>
      </c>
      <c s="35" t="s">
        <v>5</v>
      </c>
      <c s="6" t="s">
        <v>8897</v>
      </c>
      <c s="36" t="s">
        <v>760</v>
      </c>
      <c s="37">
        <v>6</v>
      </c>
      <c s="36">
        <v>0</v>
      </c>
      <c s="36">
        <f>ROUND(G52*H52,6)</f>
      </c>
      <c r="L52" s="38">
        <v>0</v>
      </c>
      <c s="32">
        <f>ROUND(ROUND(L52,2)*ROUND(G52,3),2)</f>
      </c>
      <c s="36" t="s">
        <v>822</v>
      </c>
      <c>
        <f>(M52*21)/100</f>
      </c>
      <c t="s">
        <v>27</v>
      </c>
    </row>
    <row r="53" spans="1:5" ht="12.75">
      <c r="A53" s="35" t="s">
        <v>58</v>
      </c>
      <c r="E53" s="39" t="s">
        <v>5</v>
      </c>
    </row>
    <row r="54" spans="1:5" ht="12.75">
      <c r="A54" s="35" t="s">
        <v>59</v>
      </c>
      <c r="E54" s="40" t="s">
        <v>4016</v>
      </c>
    </row>
    <row r="55" spans="1:5" ht="409.5">
      <c r="A55" t="s">
        <v>60</v>
      </c>
      <c r="E55" s="39" t="s">
        <v>8898</v>
      </c>
    </row>
    <row r="56" spans="1:16" ht="12.75">
      <c r="A56" t="s">
        <v>52</v>
      </c>
      <c s="34" t="s">
        <v>103</v>
      </c>
      <c s="34" t="s">
        <v>8899</v>
      </c>
      <c s="35" t="s">
        <v>5</v>
      </c>
      <c s="6" t="s">
        <v>8900</v>
      </c>
      <c s="36" t="s">
        <v>760</v>
      </c>
      <c s="37">
        <v>16</v>
      </c>
      <c s="36">
        <v>0</v>
      </c>
      <c s="36">
        <f>ROUND(G56*H56,6)</f>
      </c>
      <c r="L56" s="38">
        <v>0</v>
      </c>
      <c s="32">
        <f>ROUND(ROUND(L56,2)*ROUND(G56,3),2)</f>
      </c>
      <c s="36" t="s">
        <v>822</v>
      </c>
      <c>
        <f>(M56*21)/100</f>
      </c>
      <c t="s">
        <v>27</v>
      </c>
    </row>
    <row r="57" spans="1:5" ht="12.75">
      <c r="A57" s="35" t="s">
        <v>58</v>
      </c>
      <c r="E57" s="39" t="s">
        <v>5</v>
      </c>
    </row>
    <row r="58" spans="1:5" ht="12.75">
      <c r="A58" s="35" t="s">
        <v>59</v>
      </c>
      <c r="E58" s="40" t="s">
        <v>3841</v>
      </c>
    </row>
    <row r="59" spans="1:5" ht="409.5">
      <c r="A59" t="s">
        <v>60</v>
      </c>
      <c r="E59" s="39" t="s">
        <v>8901</v>
      </c>
    </row>
    <row r="60" spans="1:16" ht="12.75">
      <c r="A60" t="s">
        <v>52</v>
      </c>
      <c s="34" t="s">
        <v>107</v>
      </c>
      <c s="34" t="s">
        <v>8902</v>
      </c>
      <c s="35" t="s">
        <v>5</v>
      </c>
      <c s="6" t="s">
        <v>8903</v>
      </c>
      <c s="36" t="s">
        <v>760</v>
      </c>
      <c s="37">
        <v>3</v>
      </c>
      <c s="36">
        <v>0</v>
      </c>
      <c s="36">
        <f>ROUND(G60*H60,6)</f>
      </c>
      <c r="L60" s="38">
        <v>0</v>
      </c>
      <c s="32">
        <f>ROUND(ROUND(L60,2)*ROUND(G60,3),2)</f>
      </c>
      <c s="36" t="s">
        <v>822</v>
      </c>
      <c>
        <f>(M60*21)/100</f>
      </c>
      <c t="s">
        <v>27</v>
      </c>
    </row>
    <row r="61" spans="1:5" ht="12.75">
      <c r="A61" s="35" t="s">
        <v>58</v>
      </c>
      <c r="E61" s="39" t="s">
        <v>8904</v>
      </c>
    </row>
    <row r="62" spans="1:5" ht="12.75">
      <c r="A62" s="35" t="s">
        <v>59</v>
      </c>
      <c r="E62" s="40" t="s">
        <v>3841</v>
      </c>
    </row>
    <row r="63" spans="1:5" ht="409.5">
      <c r="A63" t="s">
        <v>60</v>
      </c>
      <c r="E63" s="39" t="s">
        <v>8905</v>
      </c>
    </row>
    <row r="64" spans="1:16" ht="12.75">
      <c r="A64" t="s">
        <v>52</v>
      </c>
      <c s="34" t="s">
        <v>111</v>
      </c>
      <c s="34" t="s">
        <v>8906</v>
      </c>
      <c s="35" t="s">
        <v>5</v>
      </c>
      <c s="6" t="s">
        <v>8907</v>
      </c>
      <c s="36" t="s">
        <v>760</v>
      </c>
      <c s="37">
        <v>2</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409.5">
      <c r="A67" t="s">
        <v>60</v>
      </c>
      <c r="E67" s="39" t="s">
        <v>8908</v>
      </c>
    </row>
    <row r="68" spans="1:16" ht="12.75">
      <c r="A68" t="s">
        <v>52</v>
      </c>
      <c s="34" t="s">
        <v>114</v>
      </c>
      <c s="34" t="s">
        <v>8909</v>
      </c>
      <c s="35" t="s">
        <v>5</v>
      </c>
      <c s="6" t="s">
        <v>8910</v>
      </c>
      <c s="36" t="s">
        <v>101</v>
      </c>
      <c s="37">
        <v>16</v>
      </c>
      <c s="36">
        <v>0</v>
      </c>
      <c s="36">
        <f>ROUND(G68*H68,6)</f>
      </c>
      <c r="L68" s="38">
        <v>0</v>
      </c>
      <c s="32">
        <f>ROUND(ROUND(L68,2)*ROUND(G68,3),2)</f>
      </c>
      <c s="36" t="s">
        <v>822</v>
      </c>
      <c>
        <f>(M68*21)/100</f>
      </c>
      <c t="s">
        <v>27</v>
      </c>
    </row>
    <row r="69" spans="1:5" ht="12.75">
      <c r="A69" s="35" t="s">
        <v>58</v>
      </c>
      <c r="E69" s="39" t="s">
        <v>5</v>
      </c>
    </row>
    <row r="70" spans="1:5" ht="12.75">
      <c r="A70" s="35" t="s">
        <v>59</v>
      </c>
      <c r="E70" s="40" t="s">
        <v>4010</v>
      </c>
    </row>
    <row r="71" spans="1:5" ht="178.5">
      <c r="A71" t="s">
        <v>60</v>
      </c>
      <c r="E71" s="39" t="s">
        <v>8911</v>
      </c>
    </row>
    <row r="72" spans="1:16" ht="12.75">
      <c r="A72" t="s">
        <v>52</v>
      </c>
      <c s="34" t="s">
        <v>118</v>
      </c>
      <c s="34" t="s">
        <v>8912</v>
      </c>
      <c s="35" t="s">
        <v>5</v>
      </c>
      <c s="6" t="s">
        <v>8913</v>
      </c>
      <c s="36" t="s">
        <v>101</v>
      </c>
      <c s="37">
        <v>2</v>
      </c>
      <c s="36">
        <v>0</v>
      </c>
      <c s="36">
        <f>ROUND(G72*H72,6)</f>
      </c>
      <c r="L72" s="38">
        <v>0</v>
      </c>
      <c s="32">
        <f>ROUND(ROUND(L72,2)*ROUND(G72,3),2)</f>
      </c>
      <c s="36" t="s">
        <v>822</v>
      </c>
      <c>
        <f>(M72*21)/100</f>
      </c>
      <c t="s">
        <v>27</v>
      </c>
    </row>
    <row r="73" spans="1:5" ht="12.75">
      <c r="A73" s="35" t="s">
        <v>58</v>
      </c>
      <c r="E73" s="39" t="s">
        <v>5</v>
      </c>
    </row>
    <row r="74" spans="1:5" ht="12.75">
      <c r="A74" s="35" t="s">
        <v>59</v>
      </c>
      <c r="E74" s="40" t="s">
        <v>3841</v>
      </c>
    </row>
    <row r="75" spans="1:5" ht="89.25">
      <c r="A75" t="s">
        <v>60</v>
      </c>
      <c r="E75" s="39" t="s">
        <v>5875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8914</v>
      </c>
      <c s="41">
        <f>Rekapitulace!C115</f>
      </c>
      <c s="20" t="s">
        <v>0</v>
      </c>
      <c t="s">
        <v>23</v>
      </c>
      <c t="s">
        <v>27</v>
      </c>
    </row>
    <row r="4" spans="1:16" ht="32" customHeight="1">
      <c r="A4" s="24" t="s">
        <v>20</v>
      </c>
      <c s="25" t="s">
        <v>28</v>
      </c>
      <c s="27" t="s">
        <v>8914</v>
      </c>
      <c r="E4" s="26" t="s">
        <v>8915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COUNTIFS(L8:L571,"=0",A8:A571,"P")+COUNTIFS(L8:L571,"",A8:A571,"P")+SUM(Q8:Q571)</f>
      </c>
    </row>
    <row r="8" spans="1:13" ht="12.75">
      <c r="A8" t="s">
        <v>44</v>
      </c>
      <c r="C8" s="28" t="s">
        <v>8918</v>
      </c>
      <c r="E8" s="30" t="s">
        <v>8917</v>
      </c>
      <c r="J8" s="29">
        <f>0+J9+J74+J163+J348+J365+J374+J411+J532+J549+J554</f>
      </c>
      <c s="29">
        <f>0+K9+K74+K163+K348+K365+K374+K411+K532+K549+K554</f>
      </c>
      <c s="29">
        <f>0+L9+L74+L163+L348+L365+L374+L411+L532+L549+L554</f>
      </c>
      <c s="29">
        <f>0+M9+M74+M163+M348+M365+M374+M411+M532+M549+M554</f>
      </c>
    </row>
    <row r="9" spans="1:13" ht="12.75">
      <c r="A9" t="s">
        <v>49</v>
      </c>
      <c r="C9" s="31" t="s">
        <v>8919</v>
      </c>
      <c r="E9" s="33" t="s">
        <v>8920</v>
      </c>
      <c r="J9" s="32">
        <f>0</f>
      </c>
      <c s="32">
        <f>0</f>
      </c>
      <c s="32">
        <f>0+L10+L14+L18+L22+L26+L30+L34+L38+L42+L46+L50+L54+L58+L62+L66+L70</f>
      </c>
      <c s="32">
        <f>0+M10+M14+M18+M22+M26+M30+M34+M38+M42+M46+M50+M54+M58+M62+M66+M70</f>
      </c>
    </row>
    <row r="10" spans="1:16" ht="12.75">
      <c r="A10" t="s">
        <v>52</v>
      </c>
      <c s="34" t="s">
        <v>53</v>
      </c>
      <c s="34" t="s">
        <v>3871</v>
      </c>
      <c s="35" t="s">
        <v>5</v>
      </c>
      <c s="6" t="s">
        <v>3872</v>
      </c>
      <c s="36" t="s">
        <v>737</v>
      </c>
      <c s="37">
        <v>2</v>
      </c>
      <c s="36">
        <v>0</v>
      </c>
      <c s="36">
        <f>ROUND(G10*H10,6)</f>
      </c>
      <c r="L10" s="38">
        <v>0</v>
      </c>
      <c s="32">
        <f>ROUND(ROUND(L10,2)*ROUND(G10,3),2)</f>
      </c>
      <c s="36" t="s">
        <v>57</v>
      </c>
      <c>
        <f>(M10*21)/100</f>
      </c>
      <c t="s">
        <v>27</v>
      </c>
    </row>
    <row r="11" spans="1:5" ht="12.75">
      <c r="A11" s="35" t="s">
        <v>58</v>
      </c>
      <c r="E11" s="39" t="s">
        <v>5</v>
      </c>
    </row>
    <row r="12" spans="1:5" ht="12.75">
      <c r="A12" s="35" t="s">
        <v>59</v>
      </c>
      <c r="E12" s="40" t="s">
        <v>8921</v>
      </c>
    </row>
    <row r="13" spans="1:5" ht="12.75">
      <c r="A13" t="s">
        <v>60</v>
      </c>
      <c r="E13" s="39" t="s">
        <v>5</v>
      </c>
    </row>
    <row r="14" spans="1:16" ht="12.75">
      <c r="A14" t="s">
        <v>52</v>
      </c>
      <c s="34" t="s">
        <v>27</v>
      </c>
      <c s="34" t="s">
        <v>8922</v>
      </c>
      <c s="35" t="s">
        <v>5</v>
      </c>
      <c s="6" t="s">
        <v>8923</v>
      </c>
      <c s="36" t="s">
        <v>65</v>
      </c>
      <c s="37">
        <v>164</v>
      </c>
      <c s="36">
        <v>0</v>
      </c>
      <c s="36">
        <f>ROUND(G14*H14,6)</f>
      </c>
      <c r="L14" s="38">
        <v>0</v>
      </c>
      <c s="32">
        <f>ROUND(ROUND(L14,2)*ROUND(G14,3),2)</f>
      </c>
      <c s="36" t="s">
        <v>57</v>
      </c>
      <c>
        <f>(M14*21)/100</f>
      </c>
      <c t="s">
        <v>27</v>
      </c>
    </row>
    <row r="15" spans="1:5" ht="12.75">
      <c r="A15" s="35" t="s">
        <v>58</v>
      </c>
      <c r="E15" s="39" t="s">
        <v>5</v>
      </c>
    </row>
    <row r="16" spans="1:5" ht="12.75">
      <c r="A16" s="35" t="s">
        <v>59</v>
      </c>
      <c r="E16" s="40" t="s">
        <v>8921</v>
      </c>
    </row>
    <row r="17" spans="1:5" ht="12.75">
      <c r="A17" t="s">
        <v>60</v>
      </c>
      <c r="E17" s="39" t="s">
        <v>5</v>
      </c>
    </row>
    <row r="18" spans="1:16" ht="12.75">
      <c r="A18" t="s">
        <v>52</v>
      </c>
      <c s="34" t="s">
        <v>26</v>
      </c>
      <c s="34" t="s">
        <v>8924</v>
      </c>
      <c s="35" t="s">
        <v>5</v>
      </c>
      <c s="6" t="s">
        <v>8925</v>
      </c>
      <c s="36" t="s">
        <v>65</v>
      </c>
      <c s="37">
        <v>35</v>
      </c>
      <c s="36">
        <v>0</v>
      </c>
      <c s="36">
        <f>ROUND(G18*H18,6)</f>
      </c>
      <c r="L18" s="38">
        <v>0</v>
      </c>
      <c s="32">
        <f>ROUND(ROUND(L18,2)*ROUND(G18,3),2)</f>
      </c>
      <c s="36" t="s">
        <v>57</v>
      </c>
      <c>
        <f>(M18*21)/100</f>
      </c>
      <c t="s">
        <v>27</v>
      </c>
    </row>
    <row r="19" spans="1:5" ht="12.75">
      <c r="A19" s="35" t="s">
        <v>58</v>
      </c>
      <c r="E19" s="39" t="s">
        <v>5</v>
      </c>
    </row>
    <row r="20" spans="1:5" ht="12.75">
      <c r="A20" s="35" t="s">
        <v>59</v>
      </c>
      <c r="E20" s="40" t="s">
        <v>8921</v>
      </c>
    </row>
    <row r="21" spans="1:5" ht="12.75">
      <c r="A21" t="s">
        <v>60</v>
      </c>
      <c r="E21" s="39" t="s">
        <v>5</v>
      </c>
    </row>
    <row r="22" spans="1:16" ht="25.5">
      <c r="A22" t="s">
        <v>52</v>
      </c>
      <c s="34" t="s">
        <v>70</v>
      </c>
      <c s="34" t="s">
        <v>8926</v>
      </c>
      <c s="35" t="s">
        <v>5</v>
      </c>
      <c s="6" t="s">
        <v>8927</v>
      </c>
      <c s="36" t="s">
        <v>2628</v>
      </c>
      <c s="37">
        <v>6150</v>
      </c>
      <c s="36">
        <v>0</v>
      </c>
      <c s="36">
        <f>ROUND(G22*H22,6)</f>
      </c>
      <c r="L22" s="38">
        <v>0</v>
      </c>
      <c s="32">
        <f>ROUND(ROUND(L22,2)*ROUND(G22,3),2)</f>
      </c>
      <c s="36" t="s">
        <v>57</v>
      </c>
      <c>
        <f>(M22*21)/100</f>
      </c>
      <c t="s">
        <v>27</v>
      </c>
    </row>
    <row r="23" spans="1:5" ht="12.75">
      <c r="A23" s="35" t="s">
        <v>58</v>
      </c>
      <c r="E23" s="39" t="s">
        <v>5</v>
      </c>
    </row>
    <row r="24" spans="1:5" ht="12.75">
      <c r="A24" s="35" t="s">
        <v>59</v>
      </c>
      <c r="E24" s="40" t="s">
        <v>8928</v>
      </c>
    </row>
    <row r="25" spans="1:5" ht="12.75">
      <c r="A25" t="s">
        <v>60</v>
      </c>
      <c r="E25" s="39" t="s">
        <v>5</v>
      </c>
    </row>
    <row r="26" spans="1:16" ht="12.75">
      <c r="A26" t="s">
        <v>52</v>
      </c>
      <c s="34" t="s">
        <v>73</v>
      </c>
      <c s="34" t="s">
        <v>8929</v>
      </c>
      <c s="35" t="s">
        <v>5</v>
      </c>
      <c s="6" t="s">
        <v>8930</v>
      </c>
      <c s="36" t="s">
        <v>101</v>
      </c>
      <c s="37">
        <v>288</v>
      </c>
      <c s="36">
        <v>0</v>
      </c>
      <c s="36">
        <f>ROUND(G26*H26,6)</f>
      </c>
      <c r="L26" s="38">
        <v>0</v>
      </c>
      <c s="32">
        <f>ROUND(ROUND(L26,2)*ROUND(G26,3),2)</f>
      </c>
      <c s="36" t="s">
        <v>57</v>
      </c>
      <c>
        <f>(M26*21)/100</f>
      </c>
      <c t="s">
        <v>27</v>
      </c>
    </row>
    <row r="27" spans="1:5" ht="12.75">
      <c r="A27" s="35" t="s">
        <v>58</v>
      </c>
      <c r="E27" s="39" t="s">
        <v>5</v>
      </c>
    </row>
    <row r="28" spans="1:5" ht="12.75">
      <c r="A28" s="35" t="s">
        <v>59</v>
      </c>
      <c r="E28" s="40" t="s">
        <v>8921</v>
      </c>
    </row>
    <row r="29" spans="1:5" ht="12.75">
      <c r="A29" t="s">
        <v>60</v>
      </c>
      <c r="E29" s="39" t="s">
        <v>5</v>
      </c>
    </row>
    <row r="30" spans="1:16" ht="12.75">
      <c r="A30" t="s">
        <v>52</v>
      </c>
      <c s="34" t="s">
        <v>75</v>
      </c>
      <c s="34" t="s">
        <v>8931</v>
      </c>
      <c s="35" t="s">
        <v>5</v>
      </c>
      <c s="6" t="s">
        <v>8932</v>
      </c>
      <c s="36" t="s">
        <v>101</v>
      </c>
      <c s="37">
        <v>56</v>
      </c>
      <c s="36">
        <v>0</v>
      </c>
      <c s="36">
        <f>ROUND(G30*H30,6)</f>
      </c>
      <c r="L30" s="38">
        <v>0</v>
      </c>
      <c s="32">
        <f>ROUND(ROUND(L30,2)*ROUND(G30,3),2)</f>
      </c>
      <c s="36" t="s">
        <v>57</v>
      </c>
      <c>
        <f>(M30*21)/100</f>
      </c>
      <c t="s">
        <v>27</v>
      </c>
    </row>
    <row r="31" spans="1:5" ht="12.75">
      <c r="A31" s="35" t="s">
        <v>58</v>
      </c>
      <c r="E31" s="39" t="s">
        <v>5</v>
      </c>
    </row>
    <row r="32" spans="1:5" ht="12.75">
      <c r="A32" s="35" t="s">
        <v>59</v>
      </c>
      <c r="E32" s="40" t="s">
        <v>8921</v>
      </c>
    </row>
    <row r="33" spans="1:5" ht="12.75">
      <c r="A33" t="s">
        <v>60</v>
      </c>
      <c r="E33" s="39" t="s">
        <v>5</v>
      </c>
    </row>
    <row r="34" spans="1:16" ht="12.75">
      <c r="A34" t="s">
        <v>52</v>
      </c>
      <c s="34" t="s">
        <v>80</v>
      </c>
      <c s="34" t="s">
        <v>8933</v>
      </c>
      <c s="35" t="s">
        <v>5</v>
      </c>
      <c s="6" t="s">
        <v>8934</v>
      </c>
      <c s="36" t="s">
        <v>101</v>
      </c>
      <c s="37">
        <v>22</v>
      </c>
      <c s="36">
        <v>0</v>
      </c>
      <c s="36">
        <f>ROUND(G34*H34,6)</f>
      </c>
      <c r="L34" s="38">
        <v>0</v>
      </c>
      <c s="32">
        <f>ROUND(ROUND(L34,2)*ROUND(G34,3),2)</f>
      </c>
      <c s="36" t="s">
        <v>57</v>
      </c>
      <c>
        <f>(M34*21)/100</f>
      </c>
      <c t="s">
        <v>27</v>
      </c>
    </row>
    <row r="35" spans="1:5" ht="12.75">
      <c r="A35" s="35" t="s">
        <v>58</v>
      </c>
      <c r="E35" s="39" t="s">
        <v>5</v>
      </c>
    </row>
    <row r="36" spans="1:5" ht="12.75">
      <c r="A36" s="35" t="s">
        <v>59</v>
      </c>
      <c r="E36" s="40" t="s">
        <v>8921</v>
      </c>
    </row>
    <row r="37" spans="1:5" ht="12.75">
      <c r="A37" t="s">
        <v>60</v>
      </c>
      <c r="E37" s="39" t="s">
        <v>5</v>
      </c>
    </row>
    <row r="38" spans="1:16" ht="12.75">
      <c r="A38" t="s">
        <v>52</v>
      </c>
      <c s="34" t="s">
        <v>84</v>
      </c>
      <c s="34" t="s">
        <v>8935</v>
      </c>
      <c s="35" t="s">
        <v>5</v>
      </c>
      <c s="6" t="s">
        <v>8936</v>
      </c>
      <c s="36" t="s">
        <v>101</v>
      </c>
      <c s="37">
        <v>2</v>
      </c>
      <c s="36">
        <v>0</v>
      </c>
      <c s="36">
        <f>ROUND(G38*H38,6)</f>
      </c>
      <c r="L38" s="38">
        <v>0</v>
      </c>
      <c s="32">
        <f>ROUND(ROUND(L38,2)*ROUND(G38,3),2)</f>
      </c>
      <c s="36" t="s">
        <v>57</v>
      </c>
      <c>
        <f>(M38*21)/100</f>
      </c>
      <c t="s">
        <v>27</v>
      </c>
    </row>
    <row r="39" spans="1:5" ht="12.75">
      <c r="A39" s="35" t="s">
        <v>58</v>
      </c>
      <c r="E39" s="39" t="s">
        <v>5</v>
      </c>
    </row>
    <row r="40" spans="1:5" ht="12.75">
      <c r="A40" s="35" t="s">
        <v>59</v>
      </c>
      <c r="E40" s="40" t="s">
        <v>8921</v>
      </c>
    </row>
    <row r="41" spans="1:5" ht="12.75">
      <c r="A41" t="s">
        <v>60</v>
      </c>
      <c r="E41" s="39" t="s">
        <v>5</v>
      </c>
    </row>
    <row r="42" spans="1:16" ht="12.75">
      <c r="A42" t="s">
        <v>52</v>
      </c>
      <c s="34" t="s">
        <v>89</v>
      </c>
      <c s="34" t="s">
        <v>8937</v>
      </c>
      <c s="35" t="s">
        <v>5</v>
      </c>
      <c s="6" t="s">
        <v>8938</v>
      </c>
      <c s="36" t="s">
        <v>78</v>
      </c>
      <c s="37">
        <v>25</v>
      </c>
      <c s="36">
        <v>0</v>
      </c>
      <c s="36">
        <f>ROUND(G42*H42,6)</f>
      </c>
      <c r="L42" s="38">
        <v>0</v>
      </c>
      <c s="32">
        <f>ROUND(ROUND(L42,2)*ROUND(G42,3),2)</f>
      </c>
      <c s="36" t="s">
        <v>57</v>
      </c>
      <c>
        <f>(M42*21)/100</f>
      </c>
      <c t="s">
        <v>27</v>
      </c>
    </row>
    <row r="43" spans="1:5" ht="12.75">
      <c r="A43" s="35" t="s">
        <v>58</v>
      </c>
      <c r="E43" s="39" t="s">
        <v>5</v>
      </c>
    </row>
    <row r="44" spans="1:5" ht="12.75">
      <c r="A44" s="35" t="s">
        <v>59</v>
      </c>
      <c r="E44" s="40" t="s">
        <v>8928</v>
      </c>
    </row>
    <row r="45" spans="1:5" ht="12.75">
      <c r="A45" t="s">
        <v>60</v>
      </c>
      <c r="E45" s="39" t="s">
        <v>5</v>
      </c>
    </row>
    <row r="46" spans="1:16" ht="12.75">
      <c r="A46" t="s">
        <v>52</v>
      </c>
      <c s="34" t="s">
        <v>93</v>
      </c>
      <c s="34" t="s">
        <v>8939</v>
      </c>
      <c s="35" t="s">
        <v>5</v>
      </c>
      <c s="6" t="s">
        <v>8940</v>
      </c>
      <c s="36" t="s">
        <v>65</v>
      </c>
      <c s="37">
        <v>0.5</v>
      </c>
      <c s="36">
        <v>0</v>
      </c>
      <c s="36">
        <f>ROUND(G46*H46,6)</f>
      </c>
      <c r="L46" s="38">
        <v>0</v>
      </c>
      <c s="32">
        <f>ROUND(ROUND(L46,2)*ROUND(G46,3),2)</f>
      </c>
      <c s="36" t="s">
        <v>57</v>
      </c>
      <c>
        <f>(M46*21)/100</f>
      </c>
      <c t="s">
        <v>27</v>
      </c>
    </row>
    <row r="47" spans="1:5" ht="12.75">
      <c r="A47" s="35" t="s">
        <v>58</v>
      </c>
      <c r="E47" s="39" t="s">
        <v>5</v>
      </c>
    </row>
    <row r="48" spans="1:5" ht="12.75">
      <c r="A48" s="35" t="s">
        <v>59</v>
      </c>
      <c r="E48" s="40" t="s">
        <v>8921</v>
      </c>
    </row>
    <row r="49" spans="1:5" ht="12.75">
      <c r="A49" t="s">
        <v>60</v>
      </c>
      <c r="E49" s="39" t="s">
        <v>5</v>
      </c>
    </row>
    <row r="50" spans="1:16" ht="12.75">
      <c r="A50" t="s">
        <v>52</v>
      </c>
      <c s="34" t="s">
        <v>98</v>
      </c>
      <c s="34" t="s">
        <v>8941</v>
      </c>
      <c s="35" t="s">
        <v>5</v>
      </c>
      <c s="6" t="s">
        <v>8942</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8921</v>
      </c>
    </row>
    <row r="53" spans="1:5" ht="12.75">
      <c r="A53" t="s">
        <v>60</v>
      </c>
      <c r="E53" s="39" t="s">
        <v>5</v>
      </c>
    </row>
    <row r="54" spans="1:16" ht="12.75">
      <c r="A54" t="s">
        <v>52</v>
      </c>
      <c s="34" t="s">
        <v>103</v>
      </c>
      <c s="34" t="s">
        <v>8943</v>
      </c>
      <c s="35" t="s">
        <v>5</v>
      </c>
      <c s="6" t="s">
        <v>8944</v>
      </c>
      <c s="36" t="s">
        <v>101</v>
      </c>
      <c s="37">
        <v>16</v>
      </c>
      <c s="36">
        <v>0</v>
      </c>
      <c s="36">
        <f>ROUND(G54*H54,6)</f>
      </c>
      <c r="L54" s="38">
        <v>0</v>
      </c>
      <c s="32">
        <f>ROUND(ROUND(L54,2)*ROUND(G54,3),2)</f>
      </c>
      <c s="36" t="s">
        <v>57</v>
      </c>
      <c>
        <f>(M54*21)/100</f>
      </c>
      <c t="s">
        <v>27</v>
      </c>
    </row>
    <row r="55" spans="1:5" ht="12.75">
      <c r="A55" s="35" t="s">
        <v>58</v>
      </c>
      <c r="E55" s="39" t="s">
        <v>5</v>
      </c>
    </row>
    <row r="56" spans="1:5" ht="12.75">
      <c r="A56" s="35" t="s">
        <v>59</v>
      </c>
      <c r="E56" s="40" t="s">
        <v>8921</v>
      </c>
    </row>
    <row r="57" spans="1:5" ht="12.75">
      <c r="A57" t="s">
        <v>60</v>
      </c>
      <c r="E57" s="39" t="s">
        <v>5</v>
      </c>
    </row>
    <row r="58" spans="1:16" ht="25.5">
      <c r="A58" t="s">
        <v>52</v>
      </c>
      <c s="34" t="s">
        <v>107</v>
      </c>
      <c s="34" t="s">
        <v>8945</v>
      </c>
      <c s="35" t="s">
        <v>5</v>
      </c>
      <c s="6" t="s">
        <v>8946</v>
      </c>
      <c s="36" t="s">
        <v>101</v>
      </c>
      <c s="37">
        <v>40</v>
      </c>
      <c s="36">
        <v>0</v>
      </c>
      <c s="36">
        <f>ROUND(G58*H58,6)</f>
      </c>
      <c r="L58" s="38">
        <v>0</v>
      </c>
      <c s="32">
        <f>ROUND(ROUND(L58,2)*ROUND(G58,3),2)</f>
      </c>
      <c s="36" t="s">
        <v>57</v>
      </c>
      <c>
        <f>(M58*21)/100</f>
      </c>
      <c t="s">
        <v>27</v>
      </c>
    </row>
    <row r="59" spans="1:5" ht="12.75">
      <c r="A59" s="35" t="s">
        <v>58</v>
      </c>
      <c r="E59" s="39" t="s">
        <v>5</v>
      </c>
    </row>
    <row r="60" spans="1:5" ht="12.75">
      <c r="A60" s="35" t="s">
        <v>59</v>
      </c>
      <c r="E60" s="40" t="s">
        <v>8921</v>
      </c>
    </row>
    <row r="61" spans="1:5" ht="12.75">
      <c r="A61" t="s">
        <v>60</v>
      </c>
      <c r="E61" s="39" t="s">
        <v>5</v>
      </c>
    </row>
    <row r="62" spans="1:16" ht="12.75">
      <c r="A62" t="s">
        <v>52</v>
      </c>
      <c s="34" t="s">
        <v>111</v>
      </c>
      <c s="34" t="s">
        <v>8947</v>
      </c>
      <c s="35" t="s">
        <v>5</v>
      </c>
      <c s="6" t="s">
        <v>8948</v>
      </c>
      <c s="36" t="s">
        <v>101</v>
      </c>
      <c s="37">
        <v>1</v>
      </c>
      <c s="36">
        <v>0</v>
      </c>
      <c s="36">
        <f>ROUND(G62*H62,6)</f>
      </c>
      <c r="L62" s="38">
        <v>0</v>
      </c>
      <c s="32">
        <f>ROUND(ROUND(L62,2)*ROUND(G62,3),2)</f>
      </c>
      <c s="36" t="s">
        <v>57</v>
      </c>
      <c>
        <f>(M62*21)/100</f>
      </c>
      <c t="s">
        <v>27</v>
      </c>
    </row>
    <row r="63" spans="1:5" ht="12.75">
      <c r="A63" s="35" t="s">
        <v>58</v>
      </c>
      <c r="E63" s="39" t="s">
        <v>5</v>
      </c>
    </row>
    <row r="64" spans="1:5" ht="12.75">
      <c r="A64" s="35" t="s">
        <v>59</v>
      </c>
      <c r="E64" s="40" t="s">
        <v>8949</v>
      </c>
    </row>
    <row r="65" spans="1:5" ht="12.75">
      <c r="A65" t="s">
        <v>60</v>
      </c>
      <c r="E65" s="39" t="s">
        <v>5</v>
      </c>
    </row>
    <row r="66" spans="1:16" ht="25.5">
      <c r="A66" t="s">
        <v>52</v>
      </c>
      <c s="34" t="s">
        <v>114</v>
      </c>
      <c s="34" t="s">
        <v>8950</v>
      </c>
      <c s="35" t="s">
        <v>5</v>
      </c>
      <c s="6" t="s">
        <v>8951</v>
      </c>
      <c s="36" t="s">
        <v>617</v>
      </c>
      <c s="37">
        <v>316</v>
      </c>
      <c s="36">
        <v>0</v>
      </c>
      <c s="36">
        <f>ROUND(G66*H66,6)</f>
      </c>
      <c r="L66" s="38">
        <v>0</v>
      </c>
      <c s="32">
        <f>ROUND(ROUND(L66,2)*ROUND(G66,3),2)</f>
      </c>
      <c s="36" t="s">
        <v>57</v>
      </c>
      <c>
        <f>(M66*21)/100</f>
      </c>
      <c t="s">
        <v>27</v>
      </c>
    </row>
    <row r="67" spans="1:5" ht="12.75">
      <c r="A67" s="35" t="s">
        <v>58</v>
      </c>
      <c r="E67" s="39" t="s">
        <v>5</v>
      </c>
    </row>
    <row r="68" spans="1:5" ht="12.75">
      <c r="A68" s="35" t="s">
        <v>59</v>
      </c>
      <c r="E68" s="40" t="s">
        <v>8952</v>
      </c>
    </row>
    <row r="69" spans="1:5" ht="12.75">
      <c r="A69" t="s">
        <v>60</v>
      </c>
      <c r="E69" s="39" t="s">
        <v>5</v>
      </c>
    </row>
    <row r="70" spans="1:16" ht="12.75">
      <c r="A70" t="s">
        <v>52</v>
      </c>
      <c s="34" t="s">
        <v>118</v>
      </c>
      <c s="34" t="s">
        <v>8953</v>
      </c>
      <c s="35" t="s">
        <v>5</v>
      </c>
      <c s="6" t="s">
        <v>8954</v>
      </c>
      <c s="36" t="s">
        <v>101</v>
      </c>
      <c s="37">
        <v>4</v>
      </c>
      <c s="36">
        <v>0</v>
      </c>
      <c s="36">
        <f>ROUND(G70*H70,6)</f>
      </c>
      <c r="L70" s="38">
        <v>0</v>
      </c>
      <c s="32">
        <f>ROUND(ROUND(L70,2)*ROUND(G70,3),2)</f>
      </c>
      <c s="36" t="s">
        <v>57</v>
      </c>
      <c>
        <f>(M70*21)/100</f>
      </c>
      <c t="s">
        <v>27</v>
      </c>
    </row>
    <row r="71" spans="1:5" ht="12.75">
      <c r="A71" s="35" t="s">
        <v>58</v>
      </c>
      <c r="E71" s="39" t="s">
        <v>5</v>
      </c>
    </row>
    <row r="72" spans="1:5" ht="12.75">
      <c r="A72" s="35" t="s">
        <v>59</v>
      </c>
      <c r="E72" s="40" t="s">
        <v>8955</v>
      </c>
    </row>
    <row r="73" spans="1:5" ht="38.25">
      <c r="A73" t="s">
        <v>60</v>
      </c>
      <c r="E73" s="39" t="s">
        <v>8956</v>
      </c>
    </row>
    <row r="74" spans="1:13" ht="12.75">
      <c r="A74" t="s">
        <v>49</v>
      </c>
      <c r="C74" s="31" t="s">
        <v>8957</v>
      </c>
      <c r="E74" s="33" t="s">
        <v>8958</v>
      </c>
      <c r="J74" s="32">
        <f>0</f>
      </c>
      <c s="32">
        <f>0</f>
      </c>
      <c s="32">
        <f>0+L75+L79+L83+L87+L91+L95+L99+L103+L107+L111+L115+L119+L123+L127+L131+L135+L139+L143+L147+L151+L155+L159</f>
      </c>
      <c s="32">
        <f>0+M75+M79+M83+M87+M91+M95+M99+M103+M107+M111+M115+M119+M123+M127+M131+M135+M139+M143+M147+M151+M155+M159</f>
      </c>
    </row>
    <row r="75" spans="1:16" ht="25.5">
      <c r="A75" t="s">
        <v>52</v>
      </c>
      <c s="34" t="s">
        <v>122</v>
      </c>
      <c s="34" t="s">
        <v>8959</v>
      </c>
      <c s="35" t="s">
        <v>5</v>
      </c>
      <c s="6" t="s">
        <v>8960</v>
      </c>
      <c s="36" t="s">
        <v>101</v>
      </c>
      <c s="37">
        <v>14</v>
      </c>
      <c s="36">
        <v>0</v>
      </c>
      <c s="36">
        <f>ROUND(G75*H75,6)</f>
      </c>
      <c r="L75" s="38">
        <v>0</v>
      </c>
      <c s="32">
        <f>ROUND(ROUND(L75,2)*ROUND(G75,3),2)</f>
      </c>
      <c s="36" t="s">
        <v>57</v>
      </c>
      <c>
        <f>(M75*21)/100</f>
      </c>
      <c t="s">
        <v>27</v>
      </c>
    </row>
    <row r="76" spans="1:5" ht="12.75">
      <c r="A76" s="35" t="s">
        <v>58</v>
      </c>
      <c r="E76" s="39" t="s">
        <v>5</v>
      </c>
    </row>
    <row r="77" spans="1:5" ht="12.75">
      <c r="A77" s="35" t="s">
        <v>59</v>
      </c>
      <c r="E77" s="40" t="s">
        <v>8921</v>
      </c>
    </row>
    <row r="78" spans="1:5" ht="12.75">
      <c r="A78" t="s">
        <v>60</v>
      </c>
      <c r="E78" s="39" t="s">
        <v>5</v>
      </c>
    </row>
    <row r="79" spans="1:16" ht="25.5">
      <c r="A79" t="s">
        <v>52</v>
      </c>
      <c s="34" t="s">
        <v>126</v>
      </c>
      <c s="34" t="s">
        <v>8961</v>
      </c>
      <c s="35" t="s">
        <v>5</v>
      </c>
      <c s="6" t="s">
        <v>8962</v>
      </c>
      <c s="36" t="s">
        <v>101</v>
      </c>
      <c s="37">
        <v>3</v>
      </c>
      <c s="36">
        <v>0</v>
      </c>
      <c s="36">
        <f>ROUND(G79*H79,6)</f>
      </c>
      <c r="L79" s="38">
        <v>0</v>
      </c>
      <c s="32">
        <f>ROUND(ROUND(L79,2)*ROUND(G79,3),2)</f>
      </c>
      <c s="36" t="s">
        <v>57</v>
      </c>
      <c>
        <f>(M79*21)/100</f>
      </c>
      <c t="s">
        <v>27</v>
      </c>
    </row>
    <row r="80" spans="1:5" ht="12.75">
      <c r="A80" s="35" t="s">
        <v>58</v>
      </c>
      <c r="E80" s="39" t="s">
        <v>5</v>
      </c>
    </row>
    <row r="81" spans="1:5" ht="12.75">
      <c r="A81" s="35" t="s">
        <v>59</v>
      </c>
      <c r="E81" s="40" t="s">
        <v>8921</v>
      </c>
    </row>
    <row r="82" spans="1:5" ht="12.75">
      <c r="A82" t="s">
        <v>60</v>
      </c>
      <c r="E82" s="39" t="s">
        <v>5</v>
      </c>
    </row>
    <row r="83" spans="1:16" ht="25.5">
      <c r="A83" t="s">
        <v>52</v>
      </c>
      <c s="34" t="s">
        <v>131</v>
      </c>
      <c s="34" t="s">
        <v>8963</v>
      </c>
      <c s="35" t="s">
        <v>5</v>
      </c>
      <c s="6" t="s">
        <v>8964</v>
      </c>
      <c s="36" t="s">
        <v>101</v>
      </c>
      <c s="37">
        <v>1</v>
      </c>
      <c s="36">
        <v>0</v>
      </c>
      <c s="36">
        <f>ROUND(G83*H83,6)</f>
      </c>
      <c r="L83" s="38">
        <v>0</v>
      </c>
      <c s="32">
        <f>ROUND(ROUND(L83,2)*ROUND(G83,3),2)</f>
      </c>
      <c s="36" t="s">
        <v>57</v>
      </c>
      <c>
        <f>(M83*21)/100</f>
      </c>
      <c t="s">
        <v>27</v>
      </c>
    </row>
    <row r="84" spans="1:5" ht="12.75">
      <c r="A84" s="35" t="s">
        <v>58</v>
      </c>
      <c r="E84" s="39" t="s">
        <v>5</v>
      </c>
    </row>
    <row r="85" spans="1:5" ht="12.75">
      <c r="A85" s="35" t="s">
        <v>59</v>
      </c>
      <c r="E85" s="40" t="s">
        <v>8921</v>
      </c>
    </row>
    <row r="86" spans="1:5" ht="12.75">
      <c r="A86" t="s">
        <v>60</v>
      </c>
      <c r="E86" s="39" t="s">
        <v>5</v>
      </c>
    </row>
    <row r="87" spans="1:16" ht="25.5">
      <c r="A87" t="s">
        <v>52</v>
      </c>
      <c s="34" t="s">
        <v>134</v>
      </c>
      <c s="34" t="s">
        <v>8965</v>
      </c>
      <c s="35" t="s">
        <v>5</v>
      </c>
      <c s="6" t="s">
        <v>8966</v>
      </c>
      <c s="36" t="s">
        <v>101</v>
      </c>
      <c s="37">
        <v>2</v>
      </c>
      <c s="36">
        <v>0</v>
      </c>
      <c s="36">
        <f>ROUND(G87*H87,6)</f>
      </c>
      <c r="L87" s="38">
        <v>0</v>
      </c>
      <c s="32">
        <f>ROUND(ROUND(L87,2)*ROUND(G87,3),2)</f>
      </c>
      <c s="36" t="s">
        <v>57</v>
      </c>
      <c>
        <f>(M87*21)/100</f>
      </c>
      <c t="s">
        <v>27</v>
      </c>
    </row>
    <row r="88" spans="1:5" ht="12.75">
      <c r="A88" s="35" t="s">
        <v>58</v>
      </c>
      <c r="E88" s="39" t="s">
        <v>5</v>
      </c>
    </row>
    <row r="89" spans="1:5" ht="12.75">
      <c r="A89" s="35" t="s">
        <v>59</v>
      </c>
      <c r="E89" s="40" t="s">
        <v>8921</v>
      </c>
    </row>
    <row r="90" spans="1:5" ht="12.75">
      <c r="A90" t="s">
        <v>60</v>
      </c>
      <c r="E90" s="39" t="s">
        <v>5</v>
      </c>
    </row>
    <row r="91" spans="1:16" ht="25.5">
      <c r="A91" t="s">
        <v>52</v>
      </c>
      <c s="34" t="s">
        <v>137</v>
      </c>
      <c s="34" t="s">
        <v>8967</v>
      </c>
      <c s="35" t="s">
        <v>5</v>
      </c>
      <c s="6" t="s">
        <v>8968</v>
      </c>
      <c s="36" t="s">
        <v>101</v>
      </c>
      <c s="37">
        <v>2</v>
      </c>
      <c s="36">
        <v>0</v>
      </c>
      <c s="36">
        <f>ROUND(G91*H91,6)</f>
      </c>
      <c r="L91" s="38">
        <v>0</v>
      </c>
      <c s="32">
        <f>ROUND(ROUND(L91,2)*ROUND(G91,3),2)</f>
      </c>
      <c s="36" t="s">
        <v>57</v>
      </c>
      <c>
        <f>(M91*21)/100</f>
      </c>
      <c t="s">
        <v>27</v>
      </c>
    </row>
    <row r="92" spans="1:5" ht="12.75">
      <c r="A92" s="35" t="s">
        <v>58</v>
      </c>
      <c r="E92" s="39" t="s">
        <v>5</v>
      </c>
    </row>
    <row r="93" spans="1:5" ht="12.75">
      <c r="A93" s="35" t="s">
        <v>59</v>
      </c>
      <c r="E93" s="40" t="s">
        <v>8921</v>
      </c>
    </row>
    <row r="94" spans="1:5" ht="12.75">
      <c r="A94" t="s">
        <v>60</v>
      </c>
      <c r="E94" s="39" t="s">
        <v>5</v>
      </c>
    </row>
    <row r="95" spans="1:16" ht="25.5">
      <c r="A95" t="s">
        <v>52</v>
      </c>
      <c s="34" t="s">
        <v>140</v>
      </c>
      <c s="34" t="s">
        <v>8969</v>
      </c>
      <c s="35" t="s">
        <v>5</v>
      </c>
      <c s="6" t="s">
        <v>8970</v>
      </c>
      <c s="36" t="s">
        <v>101</v>
      </c>
      <c s="37">
        <v>2</v>
      </c>
      <c s="36">
        <v>0</v>
      </c>
      <c s="36">
        <f>ROUND(G95*H95,6)</f>
      </c>
      <c r="L95" s="38">
        <v>0</v>
      </c>
      <c s="32">
        <f>ROUND(ROUND(L95,2)*ROUND(G95,3),2)</f>
      </c>
      <c s="36" t="s">
        <v>57</v>
      </c>
      <c>
        <f>(M95*21)/100</f>
      </c>
      <c t="s">
        <v>27</v>
      </c>
    </row>
    <row r="96" spans="1:5" ht="12.75">
      <c r="A96" s="35" t="s">
        <v>58</v>
      </c>
      <c r="E96" s="39" t="s">
        <v>5</v>
      </c>
    </row>
    <row r="97" spans="1:5" ht="12.75">
      <c r="A97" s="35" t="s">
        <v>59</v>
      </c>
      <c r="E97" s="40" t="s">
        <v>8921</v>
      </c>
    </row>
    <row r="98" spans="1:5" ht="12.75">
      <c r="A98" t="s">
        <v>60</v>
      </c>
      <c r="E98" s="39" t="s">
        <v>5</v>
      </c>
    </row>
    <row r="99" spans="1:16" ht="25.5">
      <c r="A99" t="s">
        <v>52</v>
      </c>
      <c s="34" t="s">
        <v>144</v>
      </c>
      <c s="34" t="s">
        <v>8971</v>
      </c>
      <c s="35" t="s">
        <v>5</v>
      </c>
      <c s="6" t="s">
        <v>8972</v>
      </c>
      <c s="36" t="s">
        <v>101</v>
      </c>
      <c s="37">
        <v>6</v>
      </c>
      <c s="36">
        <v>0</v>
      </c>
      <c s="36">
        <f>ROUND(G99*H99,6)</f>
      </c>
      <c r="L99" s="38">
        <v>0</v>
      </c>
      <c s="32">
        <f>ROUND(ROUND(L99,2)*ROUND(G99,3),2)</f>
      </c>
      <c s="36" t="s">
        <v>57</v>
      </c>
      <c>
        <f>(M99*21)/100</f>
      </c>
      <c t="s">
        <v>27</v>
      </c>
    </row>
    <row r="100" spans="1:5" ht="12.75">
      <c r="A100" s="35" t="s">
        <v>58</v>
      </c>
      <c r="E100" s="39" t="s">
        <v>5</v>
      </c>
    </row>
    <row r="101" spans="1:5" ht="12.75">
      <c r="A101" s="35" t="s">
        <v>59</v>
      </c>
      <c r="E101" s="40" t="s">
        <v>8921</v>
      </c>
    </row>
    <row r="102" spans="1:5" ht="12.75">
      <c r="A102" t="s">
        <v>60</v>
      </c>
      <c r="E102" s="39" t="s">
        <v>5</v>
      </c>
    </row>
    <row r="103" spans="1:16" ht="12.75">
      <c r="A103" t="s">
        <v>52</v>
      </c>
      <c s="34" t="s">
        <v>148</v>
      </c>
      <c s="34" t="s">
        <v>8973</v>
      </c>
      <c s="35" t="s">
        <v>5</v>
      </c>
      <c s="6" t="s">
        <v>8974</v>
      </c>
      <c s="36" t="s">
        <v>101</v>
      </c>
      <c s="37">
        <v>2</v>
      </c>
      <c s="36">
        <v>0</v>
      </c>
      <c s="36">
        <f>ROUND(G103*H103,6)</f>
      </c>
      <c r="L103" s="38">
        <v>0</v>
      </c>
      <c s="32">
        <f>ROUND(ROUND(L103,2)*ROUND(G103,3),2)</f>
      </c>
      <c s="36" t="s">
        <v>57</v>
      </c>
      <c>
        <f>(M103*21)/100</f>
      </c>
      <c t="s">
        <v>27</v>
      </c>
    </row>
    <row r="104" spans="1:5" ht="12.75">
      <c r="A104" s="35" t="s">
        <v>58</v>
      </c>
      <c r="E104" s="39" t="s">
        <v>5</v>
      </c>
    </row>
    <row r="105" spans="1:5" ht="12.75">
      <c r="A105" s="35" t="s">
        <v>59</v>
      </c>
      <c r="E105" s="40" t="s">
        <v>8921</v>
      </c>
    </row>
    <row r="106" spans="1:5" ht="12.75">
      <c r="A106" t="s">
        <v>60</v>
      </c>
      <c r="E106" s="39" t="s">
        <v>5</v>
      </c>
    </row>
    <row r="107" spans="1:16" ht="12.75">
      <c r="A107" t="s">
        <v>52</v>
      </c>
      <c s="34" t="s">
        <v>152</v>
      </c>
      <c s="34" t="s">
        <v>8975</v>
      </c>
      <c s="35" t="s">
        <v>5</v>
      </c>
      <c s="6" t="s">
        <v>8976</v>
      </c>
      <c s="36" t="s">
        <v>101</v>
      </c>
      <c s="37">
        <v>3</v>
      </c>
      <c s="36">
        <v>0</v>
      </c>
      <c s="36">
        <f>ROUND(G107*H107,6)</f>
      </c>
      <c r="L107" s="38">
        <v>0</v>
      </c>
      <c s="32">
        <f>ROUND(ROUND(L107,2)*ROUND(G107,3),2)</f>
      </c>
      <c s="36" t="s">
        <v>57</v>
      </c>
      <c>
        <f>(M107*21)/100</f>
      </c>
      <c t="s">
        <v>27</v>
      </c>
    </row>
    <row r="108" spans="1:5" ht="12.75">
      <c r="A108" s="35" t="s">
        <v>58</v>
      </c>
      <c r="E108" s="39" t="s">
        <v>5</v>
      </c>
    </row>
    <row r="109" spans="1:5" ht="12.75">
      <c r="A109" s="35" t="s">
        <v>59</v>
      </c>
      <c r="E109" s="40" t="s">
        <v>8921</v>
      </c>
    </row>
    <row r="110" spans="1:5" ht="12.75">
      <c r="A110" t="s">
        <v>60</v>
      </c>
      <c r="E110" s="39" t="s">
        <v>5</v>
      </c>
    </row>
    <row r="111" spans="1:16" ht="12.75">
      <c r="A111" t="s">
        <v>52</v>
      </c>
      <c s="34" t="s">
        <v>155</v>
      </c>
      <c s="34" t="s">
        <v>8977</v>
      </c>
      <c s="35" t="s">
        <v>5</v>
      </c>
      <c s="6" t="s">
        <v>8978</v>
      </c>
      <c s="36" t="s">
        <v>78</v>
      </c>
      <c s="37">
        <v>380</v>
      </c>
      <c s="36">
        <v>0</v>
      </c>
      <c s="36">
        <f>ROUND(G111*H111,6)</f>
      </c>
      <c r="L111" s="38">
        <v>0</v>
      </c>
      <c s="32">
        <f>ROUND(ROUND(L111,2)*ROUND(G111,3),2)</f>
      </c>
      <c s="36" t="s">
        <v>57</v>
      </c>
      <c>
        <f>(M111*21)/100</f>
      </c>
      <c t="s">
        <v>27</v>
      </c>
    </row>
    <row r="112" spans="1:5" ht="12.75">
      <c r="A112" s="35" t="s">
        <v>58</v>
      </c>
      <c r="E112" s="39" t="s">
        <v>5</v>
      </c>
    </row>
    <row r="113" spans="1:5" ht="12.75">
      <c r="A113" s="35" t="s">
        <v>59</v>
      </c>
      <c r="E113" s="40" t="s">
        <v>8921</v>
      </c>
    </row>
    <row r="114" spans="1:5" ht="12.75">
      <c r="A114" t="s">
        <v>60</v>
      </c>
      <c r="E114" s="39" t="s">
        <v>5</v>
      </c>
    </row>
    <row r="115" spans="1:16" ht="12.75">
      <c r="A115" t="s">
        <v>52</v>
      </c>
      <c s="34" t="s">
        <v>159</v>
      </c>
      <c s="34" t="s">
        <v>8979</v>
      </c>
      <c s="35" t="s">
        <v>5</v>
      </c>
      <c s="6" t="s">
        <v>8980</v>
      </c>
      <c s="36" t="s">
        <v>101</v>
      </c>
      <c s="37">
        <v>11</v>
      </c>
      <c s="36">
        <v>0</v>
      </c>
      <c s="36">
        <f>ROUND(G115*H115,6)</f>
      </c>
      <c r="L115" s="38">
        <v>0</v>
      </c>
      <c s="32">
        <f>ROUND(ROUND(L115,2)*ROUND(G115,3),2)</f>
      </c>
      <c s="36" t="s">
        <v>57</v>
      </c>
      <c>
        <f>(M115*21)/100</f>
      </c>
      <c t="s">
        <v>27</v>
      </c>
    </row>
    <row r="116" spans="1:5" ht="12.75">
      <c r="A116" s="35" t="s">
        <v>58</v>
      </c>
      <c r="E116" s="39" t="s">
        <v>5</v>
      </c>
    </row>
    <row r="117" spans="1:5" ht="12.75">
      <c r="A117" s="35" t="s">
        <v>59</v>
      </c>
      <c r="E117" s="40" t="s">
        <v>8921</v>
      </c>
    </row>
    <row r="118" spans="1:5" ht="12.75">
      <c r="A118" t="s">
        <v>60</v>
      </c>
      <c r="E118" s="39" t="s">
        <v>5</v>
      </c>
    </row>
    <row r="119" spans="1:16" ht="12.75">
      <c r="A119" t="s">
        <v>52</v>
      </c>
      <c s="34" t="s">
        <v>163</v>
      </c>
      <c s="34" t="s">
        <v>8981</v>
      </c>
      <c s="35" t="s">
        <v>5</v>
      </c>
      <c s="6" t="s">
        <v>8982</v>
      </c>
      <c s="36" t="s">
        <v>101</v>
      </c>
      <c s="37">
        <v>14</v>
      </c>
      <c s="36">
        <v>0</v>
      </c>
      <c s="36">
        <f>ROUND(G119*H119,6)</f>
      </c>
      <c r="L119" s="38">
        <v>0</v>
      </c>
      <c s="32">
        <f>ROUND(ROUND(L119,2)*ROUND(G119,3),2)</f>
      </c>
      <c s="36" t="s">
        <v>57</v>
      </c>
      <c>
        <f>(M119*21)/100</f>
      </c>
      <c t="s">
        <v>27</v>
      </c>
    </row>
    <row r="120" spans="1:5" ht="12.75">
      <c r="A120" s="35" t="s">
        <v>58</v>
      </c>
      <c r="E120" s="39" t="s">
        <v>5</v>
      </c>
    </row>
    <row r="121" spans="1:5" ht="12.75">
      <c r="A121" s="35" t="s">
        <v>59</v>
      </c>
      <c r="E121" s="40" t="s">
        <v>8921</v>
      </c>
    </row>
    <row r="122" spans="1:5" ht="12.75">
      <c r="A122" t="s">
        <v>60</v>
      </c>
      <c r="E122" s="39" t="s">
        <v>5</v>
      </c>
    </row>
    <row r="123" spans="1:16" ht="25.5">
      <c r="A123" t="s">
        <v>52</v>
      </c>
      <c s="34" t="s">
        <v>167</v>
      </c>
      <c s="34" t="s">
        <v>8983</v>
      </c>
      <c s="35" t="s">
        <v>5</v>
      </c>
      <c s="6" t="s">
        <v>8984</v>
      </c>
      <c s="36" t="s">
        <v>101</v>
      </c>
      <c s="37">
        <v>5</v>
      </c>
      <c s="36">
        <v>0</v>
      </c>
      <c s="36">
        <f>ROUND(G123*H123,6)</f>
      </c>
      <c r="L123" s="38">
        <v>0</v>
      </c>
      <c s="32">
        <f>ROUND(ROUND(L123,2)*ROUND(G123,3),2)</f>
      </c>
      <c s="36" t="s">
        <v>57</v>
      </c>
      <c>
        <f>(M123*21)/100</f>
      </c>
      <c t="s">
        <v>27</v>
      </c>
    </row>
    <row r="124" spans="1:5" ht="12.75">
      <c r="A124" s="35" t="s">
        <v>58</v>
      </c>
      <c r="E124" s="39" t="s">
        <v>5</v>
      </c>
    </row>
    <row r="125" spans="1:5" ht="12.75">
      <c r="A125" s="35" t="s">
        <v>59</v>
      </c>
      <c r="E125" s="40" t="s">
        <v>8921</v>
      </c>
    </row>
    <row r="126" spans="1:5" ht="12.75">
      <c r="A126" t="s">
        <v>60</v>
      </c>
      <c r="E126" s="39" t="s">
        <v>5</v>
      </c>
    </row>
    <row r="127" spans="1:16" ht="12.75">
      <c r="A127" t="s">
        <v>52</v>
      </c>
      <c s="34" t="s">
        <v>171</v>
      </c>
      <c s="34" t="s">
        <v>8985</v>
      </c>
      <c s="35" t="s">
        <v>5</v>
      </c>
      <c s="6" t="s">
        <v>8986</v>
      </c>
      <c s="36" t="s">
        <v>101</v>
      </c>
      <c s="37">
        <v>3</v>
      </c>
      <c s="36">
        <v>0</v>
      </c>
      <c s="36">
        <f>ROUND(G127*H127,6)</f>
      </c>
      <c r="L127" s="38">
        <v>0</v>
      </c>
      <c s="32">
        <f>ROUND(ROUND(L127,2)*ROUND(G127,3),2)</f>
      </c>
      <c s="36" t="s">
        <v>57</v>
      </c>
      <c>
        <f>(M127*21)/100</f>
      </c>
      <c t="s">
        <v>27</v>
      </c>
    </row>
    <row r="128" spans="1:5" ht="12.75">
      <c r="A128" s="35" t="s">
        <v>58</v>
      </c>
      <c r="E128" s="39" t="s">
        <v>5</v>
      </c>
    </row>
    <row r="129" spans="1:5" ht="12.75">
      <c r="A129" s="35" t="s">
        <v>59</v>
      </c>
      <c r="E129" s="40" t="s">
        <v>8921</v>
      </c>
    </row>
    <row r="130" spans="1:5" ht="12.75">
      <c r="A130" t="s">
        <v>60</v>
      </c>
      <c r="E130" s="39" t="s">
        <v>5</v>
      </c>
    </row>
    <row r="131" spans="1:16" ht="12.75">
      <c r="A131" t="s">
        <v>52</v>
      </c>
      <c s="34" t="s">
        <v>175</v>
      </c>
      <c s="34" t="s">
        <v>8987</v>
      </c>
      <c s="35" t="s">
        <v>5</v>
      </c>
      <c s="6" t="s">
        <v>8988</v>
      </c>
      <c s="36" t="s">
        <v>101</v>
      </c>
      <c s="37">
        <v>14</v>
      </c>
      <c s="36">
        <v>0</v>
      </c>
      <c s="36">
        <f>ROUND(G131*H131,6)</f>
      </c>
      <c r="L131" s="38">
        <v>0</v>
      </c>
      <c s="32">
        <f>ROUND(ROUND(L131,2)*ROUND(G131,3),2)</f>
      </c>
      <c s="36" t="s">
        <v>57</v>
      </c>
      <c>
        <f>(M131*21)/100</f>
      </c>
      <c t="s">
        <v>27</v>
      </c>
    </row>
    <row r="132" spans="1:5" ht="12.75">
      <c r="A132" s="35" t="s">
        <v>58</v>
      </c>
      <c r="E132" s="39" t="s">
        <v>5</v>
      </c>
    </row>
    <row r="133" spans="1:5" ht="12.75">
      <c r="A133" s="35" t="s">
        <v>59</v>
      </c>
      <c r="E133" s="40" t="s">
        <v>8921</v>
      </c>
    </row>
    <row r="134" spans="1:5" ht="12.75">
      <c r="A134" t="s">
        <v>60</v>
      </c>
      <c r="E134" s="39" t="s">
        <v>5</v>
      </c>
    </row>
    <row r="135" spans="1:16" ht="12.75">
      <c r="A135" t="s">
        <v>52</v>
      </c>
      <c s="34" t="s">
        <v>179</v>
      </c>
      <c s="34" t="s">
        <v>8989</v>
      </c>
      <c s="35" t="s">
        <v>5</v>
      </c>
      <c s="6" t="s">
        <v>8990</v>
      </c>
      <c s="36" t="s">
        <v>101</v>
      </c>
      <c s="37">
        <v>5</v>
      </c>
      <c s="36">
        <v>0</v>
      </c>
      <c s="36">
        <f>ROUND(G135*H135,6)</f>
      </c>
      <c r="L135" s="38">
        <v>0</v>
      </c>
      <c s="32">
        <f>ROUND(ROUND(L135,2)*ROUND(G135,3),2)</f>
      </c>
      <c s="36" t="s">
        <v>57</v>
      </c>
      <c>
        <f>(M135*21)/100</f>
      </c>
      <c t="s">
        <v>27</v>
      </c>
    </row>
    <row r="136" spans="1:5" ht="12.75">
      <c r="A136" s="35" t="s">
        <v>58</v>
      </c>
      <c r="E136" s="39" t="s">
        <v>5</v>
      </c>
    </row>
    <row r="137" spans="1:5" ht="12.75">
      <c r="A137" s="35" t="s">
        <v>59</v>
      </c>
      <c r="E137" s="40" t="s">
        <v>8921</v>
      </c>
    </row>
    <row r="138" spans="1:5" ht="12.75">
      <c r="A138" t="s">
        <v>60</v>
      </c>
      <c r="E138" s="39" t="s">
        <v>5</v>
      </c>
    </row>
    <row r="139" spans="1:16" ht="12.75">
      <c r="A139" t="s">
        <v>52</v>
      </c>
      <c s="34" t="s">
        <v>183</v>
      </c>
      <c s="34" t="s">
        <v>8991</v>
      </c>
      <c s="35" t="s">
        <v>5</v>
      </c>
      <c s="6" t="s">
        <v>8992</v>
      </c>
      <c s="36" t="s">
        <v>1393</v>
      </c>
      <c s="37">
        <v>500</v>
      </c>
      <c s="36">
        <v>0</v>
      </c>
      <c s="36">
        <f>ROUND(G139*H139,6)</f>
      </c>
      <c r="L139" s="38">
        <v>0</v>
      </c>
      <c s="32">
        <f>ROUND(ROUND(L139,2)*ROUND(G139,3),2)</f>
      </c>
      <c s="36" t="s">
        <v>57</v>
      </c>
      <c>
        <f>(M139*21)/100</f>
      </c>
      <c t="s">
        <v>27</v>
      </c>
    </row>
    <row r="140" spans="1:5" ht="12.75">
      <c r="A140" s="35" t="s">
        <v>58</v>
      </c>
      <c r="E140" s="39" t="s">
        <v>5</v>
      </c>
    </row>
    <row r="141" spans="1:5" ht="12.75">
      <c r="A141" s="35" t="s">
        <v>59</v>
      </c>
      <c r="E141" s="40" t="s">
        <v>8921</v>
      </c>
    </row>
    <row r="142" spans="1:5" ht="12.75">
      <c r="A142" t="s">
        <v>60</v>
      </c>
      <c r="E142" s="39" t="s">
        <v>5</v>
      </c>
    </row>
    <row r="143" spans="1:16" ht="25.5">
      <c r="A143" t="s">
        <v>52</v>
      </c>
      <c s="34" t="s">
        <v>187</v>
      </c>
      <c s="34" t="s">
        <v>8993</v>
      </c>
      <c s="35" t="s">
        <v>5</v>
      </c>
      <c s="6" t="s">
        <v>8994</v>
      </c>
      <c s="36" t="s">
        <v>617</v>
      </c>
      <c s="37">
        <v>117</v>
      </c>
      <c s="36">
        <v>0</v>
      </c>
      <c s="36">
        <f>ROUND(G143*H143,6)</f>
      </c>
      <c r="L143" s="38">
        <v>0</v>
      </c>
      <c s="32">
        <f>ROUND(ROUND(L143,2)*ROUND(G143,3),2)</f>
      </c>
      <c s="36" t="s">
        <v>57</v>
      </c>
      <c>
        <f>(M143*21)/100</f>
      </c>
      <c t="s">
        <v>27</v>
      </c>
    </row>
    <row r="144" spans="1:5" ht="12.75">
      <c r="A144" s="35" t="s">
        <v>58</v>
      </c>
      <c r="E144" s="39" t="s">
        <v>5</v>
      </c>
    </row>
    <row r="145" spans="1:5" ht="12.75">
      <c r="A145" s="35" t="s">
        <v>59</v>
      </c>
      <c r="E145" s="40" t="s">
        <v>8952</v>
      </c>
    </row>
    <row r="146" spans="1:5" ht="12.75">
      <c r="A146" t="s">
        <v>60</v>
      </c>
      <c r="E146" s="39" t="s">
        <v>5</v>
      </c>
    </row>
    <row r="147" spans="1:16" ht="25.5">
      <c r="A147" t="s">
        <v>52</v>
      </c>
      <c s="34" t="s">
        <v>191</v>
      </c>
      <c s="34" t="s">
        <v>8995</v>
      </c>
      <c s="35" t="s">
        <v>5</v>
      </c>
      <c s="6" t="s">
        <v>8996</v>
      </c>
      <c s="36" t="s">
        <v>101</v>
      </c>
      <c s="37">
        <v>1</v>
      </c>
      <c s="36">
        <v>0</v>
      </c>
      <c s="36">
        <f>ROUND(G147*H147,6)</f>
      </c>
      <c r="L147" s="38">
        <v>0</v>
      </c>
      <c s="32">
        <f>ROUND(ROUND(L147,2)*ROUND(G147,3),2)</f>
      </c>
      <c s="36" t="s">
        <v>57</v>
      </c>
      <c>
        <f>(M147*21)/100</f>
      </c>
      <c t="s">
        <v>27</v>
      </c>
    </row>
    <row r="148" spans="1:5" ht="12.75">
      <c r="A148" s="35" t="s">
        <v>58</v>
      </c>
      <c r="E148" s="39" t="s">
        <v>5</v>
      </c>
    </row>
    <row r="149" spans="1:5" ht="12.75">
      <c r="A149" s="35" t="s">
        <v>59</v>
      </c>
      <c r="E149" s="40" t="s">
        <v>8921</v>
      </c>
    </row>
    <row r="150" spans="1:5" ht="51">
      <c r="A150" t="s">
        <v>60</v>
      </c>
      <c r="E150" s="39" t="s">
        <v>8997</v>
      </c>
    </row>
    <row r="151" spans="1:16" ht="25.5">
      <c r="A151" t="s">
        <v>52</v>
      </c>
      <c s="34" t="s">
        <v>195</v>
      </c>
      <c s="34" t="s">
        <v>8998</v>
      </c>
      <c s="35" t="s">
        <v>5</v>
      </c>
      <c s="6" t="s">
        <v>8999</v>
      </c>
      <c s="36" t="s">
        <v>101</v>
      </c>
      <c s="37">
        <v>8</v>
      </c>
      <c s="36">
        <v>0</v>
      </c>
      <c s="36">
        <f>ROUND(G151*H151,6)</f>
      </c>
      <c r="L151" s="38">
        <v>0</v>
      </c>
      <c s="32">
        <f>ROUND(ROUND(L151,2)*ROUND(G151,3),2)</f>
      </c>
      <c s="36" t="s">
        <v>57</v>
      </c>
      <c>
        <f>(M151*21)/100</f>
      </c>
      <c t="s">
        <v>27</v>
      </c>
    </row>
    <row r="152" spans="1:5" ht="12.75">
      <c r="A152" s="35" t="s">
        <v>58</v>
      </c>
      <c r="E152" s="39" t="s">
        <v>5</v>
      </c>
    </row>
    <row r="153" spans="1:5" ht="12.75">
      <c r="A153" s="35" t="s">
        <v>59</v>
      </c>
      <c r="E153" s="40" t="s">
        <v>8921</v>
      </c>
    </row>
    <row r="154" spans="1:5" ht="51">
      <c r="A154" t="s">
        <v>60</v>
      </c>
      <c r="E154" s="39" t="s">
        <v>8997</v>
      </c>
    </row>
    <row r="155" spans="1:16" ht="25.5">
      <c r="A155" t="s">
        <v>52</v>
      </c>
      <c s="34" t="s">
        <v>199</v>
      </c>
      <c s="34" t="s">
        <v>9000</v>
      </c>
      <c s="35" t="s">
        <v>5</v>
      </c>
      <c s="6" t="s">
        <v>9001</v>
      </c>
      <c s="36" t="s">
        <v>101</v>
      </c>
      <c s="37">
        <v>8</v>
      </c>
      <c s="36">
        <v>0</v>
      </c>
      <c s="36">
        <f>ROUND(G155*H155,6)</f>
      </c>
      <c r="L155" s="38">
        <v>0</v>
      </c>
      <c s="32">
        <f>ROUND(ROUND(L155,2)*ROUND(G155,3),2)</f>
      </c>
      <c s="36" t="s">
        <v>57</v>
      </c>
      <c>
        <f>(M155*21)/100</f>
      </c>
      <c t="s">
        <v>27</v>
      </c>
    </row>
    <row r="156" spans="1:5" ht="12.75">
      <c r="A156" s="35" t="s">
        <v>58</v>
      </c>
      <c r="E156" s="39" t="s">
        <v>5</v>
      </c>
    </row>
    <row r="157" spans="1:5" ht="12.75">
      <c r="A157" s="35" t="s">
        <v>59</v>
      </c>
      <c r="E157" s="40" t="s">
        <v>9002</v>
      </c>
    </row>
    <row r="158" spans="1:5" ht="51">
      <c r="A158" t="s">
        <v>60</v>
      </c>
      <c r="E158" s="39" t="s">
        <v>9003</v>
      </c>
    </row>
    <row r="159" spans="1:16" ht="12.75">
      <c r="A159" t="s">
        <v>52</v>
      </c>
      <c s="34" t="s">
        <v>203</v>
      </c>
      <c s="34" t="s">
        <v>9004</v>
      </c>
      <c s="35" t="s">
        <v>5</v>
      </c>
      <c s="6" t="s">
        <v>9005</v>
      </c>
      <c s="36" t="s">
        <v>101</v>
      </c>
      <c s="37">
        <v>8</v>
      </c>
      <c s="36">
        <v>0</v>
      </c>
      <c s="36">
        <f>ROUND(G159*H159,6)</f>
      </c>
      <c r="L159" s="38">
        <v>0</v>
      </c>
      <c s="32">
        <f>ROUND(ROUND(L159,2)*ROUND(G159,3),2)</f>
      </c>
      <c s="36" t="s">
        <v>57</v>
      </c>
      <c>
        <f>(M159*21)/100</f>
      </c>
      <c t="s">
        <v>27</v>
      </c>
    </row>
    <row r="160" spans="1:5" ht="12.75">
      <c r="A160" s="35" t="s">
        <v>58</v>
      </c>
      <c r="E160" s="39" t="s">
        <v>5</v>
      </c>
    </row>
    <row r="161" spans="1:5" ht="12.75">
      <c r="A161" s="35" t="s">
        <v>59</v>
      </c>
      <c r="E161" s="40" t="s">
        <v>9006</v>
      </c>
    </row>
    <row r="162" spans="1:5" ht="51">
      <c r="A162" t="s">
        <v>60</v>
      </c>
      <c r="E162" s="39" t="s">
        <v>9007</v>
      </c>
    </row>
    <row r="163" spans="1:13" ht="12.75">
      <c r="A163" t="s">
        <v>49</v>
      </c>
      <c r="C163" s="31" t="s">
        <v>9008</v>
      </c>
      <c r="E163" s="33" t="s">
        <v>9009</v>
      </c>
      <c r="J163" s="32">
        <f>0</f>
      </c>
      <c s="32">
        <f>0</f>
      </c>
      <c s="32">
        <f>0+L164+L168+L172+L176+L180+L184+L188+L192+L196+L200+L204+L208+L212+L216+L220+L224+L228+L232+L236+L240+L244+L248+L252+L256+L260+L264+L268+L272+L276+L280+L284+L288+L292+L296+L300+L304+L308+L312+L316+L320+L324+L328+L332+L336+L340+L344</f>
      </c>
      <c s="32">
        <f>0+M164+M168+M172+M176+M180+M184+M188+M192+M196+M200+M204+M208+M212+M216+M220+M224+M228+M232+M236+M240+M244+M248+M252+M256+M260+M264+M268+M272+M276+M280+M284+M288+M292+M296+M300+M304+M308+M312+M316+M320+M324+M328+M332+M336+M340+M344</f>
      </c>
    </row>
    <row r="164" spans="1:16" ht="12.75">
      <c r="A164" t="s">
        <v>52</v>
      </c>
      <c s="34" t="s">
        <v>207</v>
      </c>
      <c s="34" t="s">
        <v>9010</v>
      </c>
      <c s="35" t="s">
        <v>5</v>
      </c>
      <c s="6" t="s">
        <v>9011</v>
      </c>
      <c s="36" t="s">
        <v>101</v>
      </c>
      <c s="37">
        <v>5</v>
      </c>
      <c s="36">
        <v>0</v>
      </c>
      <c s="36">
        <f>ROUND(G164*H164,6)</f>
      </c>
      <c r="L164" s="38">
        <v>0</v>
      </c>
      <c s="32">
        <f>ROUND(ROUND(L164,2)*ROUND(G164,3),2)</f>
      </c>
      <c s="36" t="s">
        <v>57</v>
      </c>
      <c>
        <f>(M164*21)/100</f>
      </c>
      <c t="s">
        <v>27</v>
      </c>
    </row>
    <row r="165" spans="1:5" ht="12.75">
      <c r="A165" s="35" t="s">
        <v>58</v>
      </c>
      <c r="E165" s="39" t="s">
        <v>5</v>
      </c>
    </row>
    <row r="166" spans="1:5" ht="12.75">
      <c r="A166" s="35" t="s">
        <v>59</v>
      </c>
      <c r="E166" s="40" t="s">
        <v>8949</v>
      </c>
    </row>
    <row r="167" spans="1:5" ht="12.75">
      <c r="A167" t="s">
        <v>60</v>
      </c>
      <c r="E167" s="39" t="s">
        <v>5</v>
      </c>
    </row>
    <row r="168" spans="1:16" ht="12.75">
      <c r="A168" t="s">
        <v>52</v>
      </c>
      <c s="34" t="s">
        <v>211</v>
      </c>
      <c s="34" t="s">
        <v>9012</v>
      </c>
      <c s="35" t="s">
        <v>5</v>
      </c>
      <c s="6" t="s">
        <v>9013</v>
      </c>
      <c s="36" t="s">
        <v>101</v>
      </c>
      <c s="37">
        <v>78</v>
      </c>
      <c s="36">
        <v>0</v>
      </c>
      <c s="36">
        <f>ROUND(G168*H168,6)</f>
      </c>
      <c r="L168" s="38">
        <v>0</v>
      </c>
      <c s="32">
        <f>ROUND(ROUND(L168,2)*ROUND(G168,3),2)</f>
      </c>
      <c s="36" t="s">
        <v>57</v>
      </c>
      <c>
        <f>(M168*21)/100</f>
      </c>
      <c t="s">
        <v>27</v>
      </c>
    </row>
    <row r="169" spans="1:5" ht="12.75">
      <c r="A169" s="35" t="s">
        <v>58</v>
      </c>
      <c r="E169" s="39" t="s">
        <v>5</v>
      </c>
    </row>
    <row r="170" spans="1:5" ht="12.75">
      <c r="A170" s="35" t="s">
        <v>59</v>
      </c>
      <c r="E170" s="40" t="s">
        <v>8949</v>
      </c>
    </row>
    <row r="171" spans="1:5" ht="12.75">
      <c r="A171" t="s">
        <v>60</v>
      </c>
      <c r="E171" s="39" t="s">
        <v>5</v>
      </c>
    </row>
    <row r="172" spans="1:16" ht="12.75">
      <c r="A172" t="s">
        <v>52</v>
      </c>
      <c s="34" t="s">
        <v>215</v>
      </c>
      <c s="34" t="s">
        <v>9014</v>
      </c>
      <c s="35" t="s">
        <v>5</v>
      </c>
      <c s="6" t="s">
        <v>9015</v>
      </c>
      <c s="36" t="s">
        <v>101</v>
      </c>
      <c s="37">
        <v>1</v>
      </c>
      <c s="36">
        <v>0</v>
      </c>
      <c s="36">
        <f>ROUND(G172*H172,6)</f>
      </c>
      <c r="L172" s="38">
        <v>0</v>
      </c>
      <c s="32">
        <f>ROUND(ROUND(L172,2)*ROUND(G172,3),2)</f>
      </c>
      <c s="36" t="s">
        <v>57</v>
      </c>
      <c>
        <f>(M172*21)/100</f>
      </c>
      <c t="s">
        <v>27</v>
      </c>
    </row>
    <row r="173" spans="1:5" ht="12.75">
      <c r="A173" s="35" t="s">
        <v>58</v>
      </c>
      <c r="E173" s="39" t="s">
        <v>5</v>
      </c>
    </row>
    <row r="174" spans="1:5" ht="12.75">
      <c r="A174" s="35" t="s">
        <v>59</v>
      </c>
      <c r="E174" s="40" t="s">
        <v>8949</v>
      </c>
    </row>
    <row r="175" spans="1:5" ht="12.75">
      <c r="A175" t="s">
        <v>60</v>
      </c>
      <c r="E175" s="39" t="s">
        <v>5</v>
      </c>
    </row>
    <row r="176" spans="1:16" ht="12.75">
      <c r="A176" t="s">
        <v>52</v>
      </c>
      <c s="34" t="s">
        <v>219</v>
      </c>
      <c s="34" t="s">
        <v>9016</v>
      </c>
      <c s="35" t="s">
        <v>5</v>
      </c>
      <c s="6" t="s">
        <v>9017</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8949</v>
      </c>
    </row>
    <row r="179" spans="1:5" ht="12.75">
      <c r="A179" t="s">
        <v>60</v>
      </c>
      <c r="E179" s="39" t="s">
        <v>5</v>
      </c>
    </row>
    <row r="180" spans="1:16" ht="12.75">
      <c r="A180" t="s">
        <v>52</v>
      </c>
      <c s="34" t="s">
        <v>223</v>
      </c>
      <c s="34" t="s">
        <v>9018</v>
      </c>
      <c s="35" t="s">
        <v>5</v>
      </c>
      <c s="6" t="s">
        <v>9019</v>
      </c>
      <c s="36" t="s">
        <v>101</v>
      </c>
      <c s="37">
        <v>3</v>
      </c>
      <c s="36">
        <v>0</v>
      </c>
      <c s="36">
        <f>ROUND(G180*H180,6)</f>
      </c>
      <c r="L180" s="38">
        <v>0</v>
      </c>
      <c s="32">
        <f>ROUND(ROUND(L180,2)*ROUND(G180,3),2)</f>
      </c>
      <c s="36" t="s">
        <v>57</v>
      </c>
      <c>
        <f>(M180*21)/100</f>
      </c>
      <c t="s">
        <v>27</v>
      </c>
    </row>
    <row r="181" spans="1:5" ht="12.75">
      <c r="A181" s="35" t="s">
        <v>58</v>
      </c>
      <c r="E181" s="39" t="s">
        <v>5</v>
      </c>
    </row>
    <row r="182" spans="1:5" ht="12.75">
      <c r="A182" s="35" t="s">
        <v>59</v>
      </c>
      <c r="E182" s="40" t="s">
        <v>8949</v>
      </c>
    </row>
    <row r="183" spans="1:5" ht="12.75">
      <c r="A183" t="s">
        <v>60</v>
      </c>
      <c r="E183" s="39" t="s">
        <v>5</v>
      </c>
    </row>
    <row r="184" spans="1:16" ht="12.75">
      <c r="A184" t="s">
        <v>52</v>
      </c>
      <c s="34" t="s">
        <v>227</v>
      </c>
      <c s="34" t="s">
        <v>9020</v>
      </c>
      <c s="35" t="s">
        <v>5</v>
      </c>
      <c s="6" t="s">
        <v>9021</v>
      </c>
      <c s="36" t="s">
        <v>101</v>
      </c>
      <c s="37">
        <v>57</v>
      </c>
      <c s="36">
        <v>0</v>
      </c>
      <c s="36">
        <f>ROUND(G184*H184,6)</f>
      </c>
      <c r="L184" s="38">
        <v>0</v>
      </c>
      <c s="32">
        <f>ROUND(ROUND(L184,2)*ROUND(G184,3),2)</f>
      </c>
      <c s="36" t="s">
        <v>57</v>
      </c>
      <c>
        <f>(M184*21)/100</f>
      </c>
      <c t="s">
        <v>27</v>
      </c>
    </row>
    <row r="185" spans="1:5" ht="12.75">
      <c r="A185" s="35" t="s">
        <v>58</v>
      </c>
      <c r="E185" s="39" t="s">
        <v>5</v>
      </c>
    </row>
    <row r="186" spans="1:5" ht="12.75">
      <c r="A186" s="35" t="s">
        <v>59</v>
      </c>
      <c r="E186" s="40" t="s">
        <v>8949</v>
      </c>
    </row>
    <row r="187" spans="1:5" ht="12.75">
      <c r="A187" t="s">
        <v>60</v>
      </c>
      <c r="E187" s="39" t="s">
        <v>5</v>
      </c>
    </row>
    <row r="188" spans="1:16" ht="25.5">
      <c r="A188" t="s">
        <v>52</v>
      </c>
      <c s="34" t="s">
        <v>231</v>
      </c>
      <c s="34" t="s">
        <v>9022</v>
      </c>
      <c s="35" t="s">
        <v>5</v>
      </c>
      <c s="6" t="s">
        <v>9023</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8949</v>
      </c>
    </row>
    <row r="191" spans="1:5" ht="12.75">
      <c r="A191" t="s">
        <v>60</v>
      </c>
      <c r="E191" s="39" t="s">
        <v>5</v>
      </c>
    </row>
    <row r="192" spans="1:16" ht="12.75">
      <c r="A192" t="s">
        <v>52</v>
      </c>
      <c s="34" t="s">
        <v>235</v>
      </c>
      <c s="34" t="s">
        <v>9024</v>
      </c>
      <c s="35" t="s">
        <v>5</v>
      </c>
      <c s="6" t="s">
        <v>9025</v>
      </c>
      <c s="36" t="s">
        <v>101</v>
      </c>
      <c s="37">
        <v>3</v>
      </c>
      <c s="36">
        <v>0</v>
      </c>
      <c s="36">
        <f>ROUND(G192*H192,6)</f>
      </c>
      <c r="L192" s="38">
        <v>0</v>
      </c>
      <c s="32">
        <f>ROUND(ROUND(L192,2)*ROUND(G192,3),2)</f>
      </c>
      <c s="36" t="s">
        <v>57</v>
      </c>
      <c>
        <f>(M192*21)/100</f>
      </c>
      <c t="s">
        <v>27</v>
      </c>
    </row>
    <row r="193" spans="1:5" ht="12.75">
      <c r="A193" s="35" t="s">
        <v>58</v>
      </c>
      <c r="E193" s="39" t="s">
        <v>5</v>
      </c>
    </row>
    <row r="194" spans="1:5" ht="12.75">
      <c r="A194" s="35" t="s">
        <v>59</v>
      </c>
      <c r="E194" s="40" t="s">
        <v>8949</v>
      </c>
    </row>
    <row r="195" spans="1:5" ht="12.75">
      <c r="A195" t="s">
        <v>60</v>
      </c>
      <c r="E195" s="39" t="s">
        <v>5</v>
      </c>
    </row>
    <row r="196" spans="1:16" ht="12.75">
      <c r="A196" t="s">
        <v>52</v>
      </c>
      <c s="34" t="s">
        <v>239</v>
      </c>
      <c s="34" t="s">
        <v>9026</v>
      </c>
      <c s="35" t="s">
        <v>5</v>
      </c>
      <c s="6" t="s">
        <v>9027</v>
      </c>
      <c s="36" t="s">
        <v>101</v>
      </c>
      <c s="37">
        <v>9</v>
      </c>
      <c s="36">
        <v>0</v>
      </c>
      <c s="36">
        <f>ROUND(G196*H196,6)</f>
      </c>
      <c r="L196" s="38">
        <v>0</v>
      </c>
      <c s="32">
        <f>ROUND(ROUND(L196,2)*ROUND(G196,3),2)</f>
      </c>
      <c s="36" t="s">
        <v>57</v>
      </c>
      <c>
        <f>(M196*21)/100</f>
      </c>
      <c t="s">
        <v>27</v>
      </c>
    </row>
    <row r="197" spans="1:5" ht="12.75">
      <c r="A197" s="35" t="s">
        <v>58</v>
      </c>
      <c r="E197" s="39" t="s">
        <v>5</v>
      </c>
    </row>
    <row r="198" spans="1:5" ht="12.75">
      <c r="A198" s="35" t="s">
        <v>59</v>
      </c>
      <c r="E198" s="40" t="s">
        <v>8949</v>
      </c>
    </row>
    <row r="199" spans="1:5" ht="12.75">
      <c r="A199" t="s">
        <v>60</v>
      </c>
      <c r="E199" s="39" t="s">
        <v>5</v>
      </c>
    </row>
    <row r="200" spans="1:16" ht="12.75">
      <c r="A200" t="s">
        <v>52</v>
      </c>
      <c s="34" t="s">
        <v>243</v>
      </c>
      <c s="34" t="s">
        <v>9028</v>
      </c>
      <c s="35" t="s">
        <v>5</v>
      </c>
      <c s="6" t="s">
        <v>9029</v>
      </c>
      <c s="36" t="s">
        <v>101</v>
      </c>
      <c s="37">
        <v>538</v>
      </c>
      <c s="36">
        <v>0</v>
      </c>
      <c s="36">
        <f>ROUND(G200*H200,6)</f>
      </c>
      <c r="L200" s="38">
        <v>0</v>
      </c>
      <c s="32">
        <f>ROUND(ROUND(L200,2)*ROUND(G200,3),2)</f>
      </c>
      <c s="36" t="s">
        <v>57</v>
      </c>
      <c>
        <f>(M200*21)/100</f>
      </c>
      <c t="s">
        <v>27</v>
      </c>
    </row>
    <row r="201" spans="1:5" ht="12.75">
      <c r="A201" s="35" t="s">
        <v>58</v>
      </c>
      <c r="E201" s="39" t="s">
        <v>5</v>
      </c>
    </row>
    <row r="202" spans="1:5" ht="12.75">
      <c r="A202" s="35" t="s">
        <v>59</v>
      </c>
      <c r="E202" s="40" t="s">
        <v>8949</v>
      </c>
    </row>
    <row r="203" spans="1:5" ht="12.75">
      <c r="A203" t="s">
        <v>60</v>
      </c>
      <c r="E203" s="39" t="s">
        <v>5</v>
      </c>
    </row>
    <row r="204" spans="1:16" ht="12.75">
      <c r="A204" t="s">
        <v>52</v>
      </c>
      <c s="34" t="s">
        <v>248</v>
      </c>
      <c s="34" t="s">
        <v>9030</v>
      </c>
      <c s="35" t="s">
        <v>5</v>
      </c>
      <c s="6" t="s">
        <v>9031</v>
      </c>
      <c s="36" t="s">
        <v>101</v>
      </c>
      <c s="37">
        <v>8</v>
      </c>
      <c s="36">
        <v>0</v>
      </c>
      <c s="36">
        <f>ROUND(G204*H204,6)</f>
      </c>
      <c r="L204" s="38">
        <v>0</v>
      </c>
      <c s="32">
        <f>ROUND(ROUND(L204,2)*ROUND(G204,3),2)</f>
      </c>
      <c s="36" t="s">
        <v>57</v>
      </c>
      <c>
        <f>(M204*21)/100</f>
      </c>
      <c t="s">
        <v>27</v>
      </c>
    </row>
    <row r="205" spans="1:5" ht="12.75">
      <c r="A205" s="35" t="s">
        <v>58</v>
      </c>
      <c r="E205" s="39" t="s">
        <v>5</v>
      </c>
    </row>
    <row r="206" spans="1:5" ht="12.75">
      <c r="A206" s="35" t="s">
        <v>59</v>
      </c>
      <c r="E206" s="40" t="s">
        <v>8949</v>
      </c>
    </row>
    <row r="207" spans="1:5" ht="12.75">
      <c r="A207" t="s">
        <v>60</v>
      </c>
      <c r="E207" s="39" t="s">
        <v>5</v>
      </c>
    </row>
    <row r="208" spans="1:16" ht="12.75">
      <c r="A208" t="s">
        <v>52</v>
      </c>
      <c s="34" t="s">
        <v>252</v>
      </c>
      <c s="34" t="s">
        <v>9032</v>
      </c>
      <c s="35" t="s">
        <v>5</v>
      </c>
      <c s="6" t="s">
        <v>9033</v>
      </c>
      <c s="36" t="s">
        <v>101</v>
      </c>
      <c s="37">
        <v>8</v>
      </c>
      <c s="36">
        <v>0</v>
      </c>
      <c s="36">
        <f>ROUND(G208*H208,6)</f>
      </c>
      <c r="L208" s="38">
        <v>0</v>
      </c>
      <c s="32">
        <f>ROUND(ROUND(L208,2)*ROUND(G208,3),2)</f>
      </c>
      <c s="36" t="s">
        <v>57</v>
      </c>
      <c>
        <f>(M208*21)/100</f>
      </c>
      <c t="s">
        <v>27</v>
      </c>
    </row>
    <row r="209" spans="1:5" ht="12.75">
      <c r="A209" s="35" t="s">
        <v>58</v>
      </c>
      <c r="E209" s="39" t="s">
        <v>5</v>
      </c>
    </row>
    <row r="210" spans="1:5" ht="12.75">
      <c r="A210" s="35" t="s">
        <v>59</v>
      </c>
      <c r="E210" s="40" t="s">
        <v>8949</v>
      </c>
    </row>
    <row r="211" spans="1:5" ht="12.75">
      <c r="A211" t="s">
        <v>60</v>
      </c>
      <c r="E211" s="39" t="s">
        <v>5</v>
      </c>
    </row>
    <row r="212" spans="1:16" ht="12.75">
      <c r="A212" t="s">
        <v>52</v>
      </c>
      <c s="34" t="s">
        <v>256</v>
      </c>
      <c s="34" t="s">
        <v>9034</v>
      </c>
      <c s="35" t="s">
        <v>5</v>
      </c>
      <c s="6" t="s">
        <v>9035</v>
      </c>
      <c s="36" t="s">
        <v>101</v>
      </c>
      <c s="37">
        <v>2</v>
      </c>
      <c s="36">
        <v>0</v>
      </c>
      <c s="36">
        <f>ROUND(G212*H212,6)</f>
      </c>
      <c r="L212" s="38">
        <v>0</v>
      </c>
      <c s="32">
        <f>ROUND(ROUND(L212,2)*ROUND(G212,3),2)</f>
      </c>
      <c s="36" t="s">
        <v>57</v>
      </c>
      <c>
        <f>(M212*21)/100</f>
      </c>
      <c t="s">
        <v>27</v>
      </c>
    </row>
    <row r="213" spans="1:5" ht="12.75">
      <c r="A213" s="35" t="s">
        <v>58</v>
      </c>
      <c r="E213" s="39" t="s">
        <v>5</v>
      </c>
    </row>
    <row r="214" spans="1:5" ht="12.75">
      <c r="A214" s="35" t="s">
        <v>59</v>
      </c>
      <c r="E214" s="40" t="s">
        <v>8949</v>
      </c>
    </row>
    <row r="215" spans="1:5" ht="12.75">
      <c r="A215" t="s">
        <v>60</v>
      </c>
      <c r="E215" s="39" t="s">
        <v>5</v>
      </c>
    </row>
    <row r="216" spans="1:16" ht="12.75">
      <c r="A216" t="s">
        <v>52</v>
      </c>
      <c s="34" t="s">
        <v>260</v>
      </c>
      <c s="34" t="s">
        <v>9036</v>
      </c>
      <c s="35" t="s">
        <v>5</v>
      </c>
      <c s="6" t="s">
        <v>9037</v>
      </c>
      <c s="36" t="s">
        <v>101</v>
      </c>
      <c s="37">
        <v>32</v>
      </c>
      <c s="36">
        <v>0</v>
      </c>
      <c s="36">
        <f>ROUND(G216*H216,6)</f>
      </c>
      <c r="L216" s="38">
        <v>0</v>
      </c>
      <c s="32">
        <f>ROUND(ROUND(L216,2)*ROUND(G216,3),2)</f>
      </c>
      <c s="36" t="s">
        <v>57</v>
      </c>
      <c>
        <f>(M216*21)/100</f>
      </c>
      <c t="s">
        <v>27</v>
      </c>
    </row>
    <row r="217" spans="1:5" ht="12.75">
      <c r="A217" s="35" t="s">
        <v>58</v>
      </c>
      <c r="E217" s="39" t="s">
        <v>5</v>
      </c>
    </row>
    <row r="218" spans="1:5" ht="12.75">
      <c r="A218" s="35" t="s">
        <v>59</v>
      </c>
      <c r="E218" s="40" t="s">
        <v>8949</v>
      </c>
    </row>
    <row r="219" spans="1:5" ht="12.75">
      <c r="A219" t="s">
        <v>60</v>
      </c>
      <c r="E219" s="39" t="s">
        <v>5</v>
      </c>
    </row>
    <row r="220" spans="1:16" ht="12.75">
      <c r="A220" t="s">
        <v>52</v>
      </c>
      <c s="34" t="s">
        <v>264</v>
      </c>
      <c s="34" t="s">
        <v>9038</v>
      </c>
      <c s="35" t="s">
        <v>5</v>
      </c>
      <c s="6" t="s">
        <v>9039</v>
      </c>
      <c s="36" t="s">
        <v>101</v>
      </c>
      <c s="37">
        <v>2</v>
      </c>
      <c s="36">
        <v>0</v>
      </c>
      <c s="36">
        <f>ROUND(G220*H220,6)</f>
      </c>
      <c r="L220" s="38">
        <v>0</v>
      </c>
      <c s="32">
        <f>ROUND(ROUND(L220,2)*ROUND(G220,3),2)</f>
      </c>
      <c s="36" t="s">
        <v>57</v>
      </c>
      <c>
        <f>(M220*21)/100</f>
      </c>
      <c t="s">
        <v>27</v>
      </c>
    </row>
    <row r="221" spans="1:5" ht="12.75">
      <c r="A221" s="35" t="s">
        <v>58</v>
      </c>
      <c r="E221" s="39" t="s">
        <v>5</v>
      </c>
    </row>
    <row r="222" spans="1:5" ht="12.75">
      <c r="A222" s="35" t="s">
        <v>59</v>
      </c>
      <c r="E222" s="40" t="s">
        <v>8949</v>
      </c>
    </row>
    <row r="223" spans="1:5" ht="12.75">
      <c r="A223" t="s">
        <v>60</v>
      </c>
      <c r="E223" s="39" t="s">
        <v>5</v>
      </c>
    </row>
    <row r="224" spans="1:16" ht="12.75">
      <c r="A224" t="s">
        <v>52</v>
      </c>
      <c s="34" t="s">
        <v>268</v>
      </c>
      <c s="34" t="s">
        <v>9040</v>
      </c>
      <c s="35" t="s">
        <v>5</v>
      </c>
      <c s="6" t="s">
        <v>9041</v>
      </c>
      <c s="36" t="s">
        <v>101</v>
      </c>
      <c s="37">
        <v>3</v>
      </c>
      <c s="36">
        <v>0</v>
      </c>
      <c s="36">
        <f>ROUND(G224*H224,6)</f>
      </c>
      <c r="L224" s="38">
        <v>0</v>
      </c>
      <c s="32">
        <f>ROUND(ROUND(L224,2)*ROUND(G224,3),2)</f>
      </c>
      <c s="36" t="s">
        <v>57</v>
      </c>
      <c>
        <f>(M224*21)/100</f>
      </c>
      <c t="s">
        <v>27</v>
      </c>
    </row>
    <row r="225" spans="1:5" ht="12.75">
      <c r="A225" s="35" t="s">
        <v>58</v>
      </c>
      <c r="E225" s="39" t="s">
        <v>5</v>
      </c>
    </row>
    <row r="226" spans="1:5" ht="12.75">
      <c r="A226" s="35" t="s">
        <v>59</v>
      </c>
      <c r="E226" s="40" t="s">
        <v>8949</v>
      </c>
    </row>
    <row r="227" spans="1:5" ht="12.75">
      <c r="A227" t="s">
        <v>60</v>
      </c>
      <c r="E227" s="39" t="s">
        <v>5</v>
      </c>
    </row>
    <row r="228" spans="1:16" ht="12.75">
      <c r="A228" t="s">
        <v>52</v>
      </c>
      <c s="34" t="s">
        <v>272</v>
      </c>
      <c s="34" t="s">
        <v>9042</v>
      </c>
      <c s="35" t="s">
        <v>5</v>
      </c>
      <c s="6" t="s">
        <v>9043</v>
      </c>
      <c s="36" t="s">
        <v>101</v>
      </c>
      <c s="37">
        <v>4</v>
      </c>
      <c s="36">
        <v>0</v>
      </c>
      <c s="36">
        <f>ROUND(G228*H228,6)</f>
      </c>
      <c r="L228" s="38">
        <v>0</v>
      </c>
      <c s="32">
        <f>ROUND(ROUND(L228,2)*ROUND(G228,3),2)</f>
      </c>
      <c s="36" t="s">
        <v>57</v>
      </c>
      <c>
        <f>(M228*21)/100</f>
      </c>
      <c t="s">
        <v>27</v>
      </c>
    </row>
    <row r="229" spans="1:5" ht="12.75">
      <c r="A229" s="35" t="s">
        <v>58</v>
      </c>
      <c r="E229" s="39" t="s">
        <v>5</v>
      </c>
    </row>
    <row r="230" spans="1:5" ht="12.75">
      <c r="A230" s="35" t="s">
        <v>59</v>
      </c>
      <c r="E230" s="40" t="s">
        <v>8949</v>
      </c>
    </row>
    <row r="231" spans="1:5" ht="12.75">
      <c r="A231" t="s">
        <v>60</v>
      </c>
      <c r="E231" s="39" t="s">
        <v>5</v>
      </c>
    </row>
    <row r="232" spans="1:16" ht="12.75">
      <c r="A232" t="s">
        <v>52</v>
      </c>
      <c s="34" t="s">
        <v>276</v>
      </c>
      <c s="34" t="s">
        <v>9044</v>
      </c>
      <c s="35" t="s">
        <v>5</v>
      </c>
      <c s="6" t="s">
        <v>9045</v>
      </c>
      <c s="36" t="s">
        <v>101</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8949</v>
      </c>
    </row>
    <row r="235" spans="1:5" ht="12.75">
      <c r="A235" t="s">
        <v>60</v>
      </c>
      <c r="E235" s="39" t="s">
        <v>5</v>
      </c>
    </row>
    <row r="236" spans="1:16" ht="12.75">
      <c r="A236" t="s">
        <v>52</v>
      </c>
      <c s="34" t="s">
        <v>279</v>
      </c>
      <c s="34" t="s">
        <v>9046</v>
      </c>
      <c s="35" t="s">
        <v>5</v>
      </c>
      <c s="6" t="s">
        <v>9047</v>
      </c>
      <c s="36" t="s">
        <v>78</v>
      </c>
      <c s="37">
        <v>485</v>
      </c>
      <c s="36">
        <v>0</v>
      </c>
      <c s="36">
        <f>ROUND(G236*H236,6)</f>
      </c>
      <c r="L236" s="38">
        <v>0</v>
      </c>
      <c s="32">
        <f>ROUND(ROUND(L236,2)*ROUND(G236,3),2)</f>
      </c>
      <c s="36" t="s">
        <v>57</v>
      </c>
      <c>
        <f>(M236*21)/100</f>
      </c>
      <c t="s">
        <v>27</v>
      </c>
    </row>
    <row r="237" spans="1:5" ht="12.75">
      <c r="A237" s="35" t="s">
        <v>58</v>
      </c>
      <c r="E237" s="39" t="s">
        <v>5</v>
      </c>
    </row>
    <row r="238" spans="1:5" ht="12.75">
      <c r="A238" s="35" t="s">
        <v>59</v>
      </c>
      <c r="E238" s="40" t="s">
        <v>8949</v>
      </c>
    </row>
    <row r="239" spans="1:5" ht="12.75">
      <c r="A239" t="s">
        <v>60</v>
      </c>
      <c r="E239" s="39" t="s">
        <v>5</v>
      </c>
    </row>
    <row r="240" spans="1:16" ht="12.75">
      <c r="A240" t="s">
        <v>52</v>
      </c>
      <c s="34" t="s">
        <v>283</v>
      </c>
      <c s="34" t="s">
        <v>9048</v>
      </c>
      <c s="35" t="s">
        <v>5</v>
      </c>
      <c s="6" t="s">
        <v>9049</v>
      </c>
      <c s="36" t="s">
        <v>101</v>
      </c>
      <c s="37">
        <v>17</v>
      </c>
      <c s="36">
        <v>0</v>
      </c>
      <c s="36">
        <f>ROUND(G240*H240,6)</f>
      </c>
      <c r="L240" s="38">
        <v>0</v>
      </c>
      <c s="32">
        <f>ROUND(ROUND(L240,2)*ROUND(G240,3),2)</f>
      </c>
      <c s="36" t="s">
        <v>57</v>
      </c>
      <c>
        <f>(M240*21)/100</f>
      </c>
      <c t="s">
        <v>27</v>
      </c>
    </row>
    <row r="241" spans="1:5" ht="12.75">
      <c r="A241" s="35" t="s">
        <v>58</v>
      </c>
      <c r="E241" s="39" t="s">
        <v>5</v>
      </c>
    </row>
    <row r="242" spans="1:5" ht="12.75">
      <c r="A242" s="35" t="s">
        <v>59</v>
      </c>
      <c r="E242" s="40" t="s">
        <v>8949</v>
      </c>
    </row>
    <row r="243" spans="1:5" ht="12.75">
      <c r="A243" t="s">
        <v>60</v>
      </c>
      <c r="E243" s="39" t="s">
        <v>5</v>
      </c>
    </row>
    <row r="244" spans="1:16" ht="12.75">
      <c r="A244" t="s">
        <v>52</v>
      </c>
      <c s="34" t="s">
        <v>287</v>
      </c>
      <c s="34" t="s">
        <v>9050</v>
      </c>
      <c s="35" t="s">
        <v>5</v>
      </c>
      <c s="6" t="s">
        <v>9051</v>
      </c>
      <c s="36" t="s">
        <v>101</v>
      </c>
      <c s="37">
        <v>20</v>
      </c>
      <c s="36">
        <v>0</v>
      </c>
      <c s="36">
        <f>ROUND(G244*H244,6)</f>
      </c>
      <c r="L244" s="38">
        <v>0</v>
      </c>
      <c s="32">
        <f>ROUND(ROUND(L244,2)*ROUND(G244,3),2)</f>
      </c>
      <c s="36" t="s">
        <v>57</v>
      </c>
      <c>
        <f>(M244*21)/100</f>
      </c>
      <c t="s">
        <v>27</v>
      </c>
    </row>
    <row r="245" spans="1:5" ht="12.75">
      <c r="A245" s="35" t="s">
        <v>58</v>
      </c>
      <c r="E245" s="39" t="s">
        <v>5</v>
      </c>
    </row>
    <row r="246" spans="1:5" ht="12.75">
      <c r="A246" s="35" t="s">
        <v>59</v>
      </c>
      <c r="E246" s="40" t="s">
        <v>8949</v>
      </c>
    </row>
    <row r="247" spans="1:5" ht="12.75">
      <c r="A247" t="s">
        <v>60</v>
      </c>
      <c r="E247" s="39" t="s">
        <v>5</v>
      </c>
    </row>
    <row r="248" spans="1:16" ht="12.75">
      <c r="A248" t="s">
        <v>52</v>
      </c>
      <c s="34" t="s">
        <v>291</v>
      </c>
      <c s="34" t="s">
        <v>9052</v>
      </c>
      <c s="35" t="s">
        <v>5</v>
      </c>
      <c s="6" t="s">
        <v>9053</v>
      </c>
      <c s="36" t="s">
        <v>101</v>
      </c>
      <c s="37">
        <v>4</v>
      </c>
      <c s="36">
        <v>0</v>
      </c>
      <c s="36">
        <f>ROUND(G248*H248,6)</f>
      </c>
      <c r="L248" s="38">
        <v>0</v>
      </c>
      <c s="32">
        <f>ROUND(ROUND(L248,2)*ROUND(G248,3),2)</f>
      </c>
      <c s="36" t="s">
        <v>57</v>
      </c>
      <c>
        <f>(M248*21)/100</f>
      </c>
      <c t="s">
        <v>27</v>
      </c>
    </row>
    <row r="249" spans="1:5" ht="12.75">
      <c r="A249" s="35" t="s">
        <v>58</v>
      </c>
      <c r="E249" s="39" t="s">
        <v>5</v>
      </c>
    </row>
    <row r="250" spans="1:5" ht="12.75">
      <c r="A250" s="35" t="s">
        <v>59</v>
      </c>
      <c r="E250" s="40" t="s">
        <v>8949</v>
      </c>
    </row>
    <row r="251" spans="1:5" ht="12.75">
      <c r="A251" t="s">
        <v>60</v>
      </c>
      <c r="E251" s="39" t="s">
        <v>5</v>
      </c>
    </row>
    <row r="252" spans="1:16" ht="12.75">
      <c r="A252" t="s">
        <v>52</v>
      </c>
      <c s="34" t="s">
        <v>295</v>
      </c>
      <c s="34" t="s">
        <v>9054</v>
      </c>
      <c s="35" t="s">
        <v>5</v>
      </c>
      <c s="6" t="s">
        <v>9055</v>
      </c>
      <c s="36" t="s">
        <v>101</v>
      </c>
      <c s="37">
        <v>36</v>
      </c>
      <c s="36">
        <v>0</v>
      </c>
      <c s="36">
        <f>ROUND(G252*H252,6)</f>
      </c>
      <c r="L252" s="38">
        <v>0</v>
      </c>
      <c s="32">
        <f>ROUND(ROUND(L252,2)*ROUND(G252,3),2)</f>
      </c>
      <c s="36" t="s">
        <v>57</v>
      </c>
      <c>
        <f>(M252*21)/100</f>
      </c>
      <c t="s">
        <v>27</v>
      </c>
    </row>
    <row r="253" spans="1:5" ht="12.75">
      <c r="A253" s="35" t="s">
        <v>58</v>
      </c>
      <c r="E253" s="39" t="s">
        <v>5</v>
      </c>
    </row>
    <row r="254" spans="1:5" ht="12.75">
      <c r="A254" s="35" t="s">
        <v>59</v>
      </c>
      <c r="E254" s="40" t="s">
        <v>8949</v>
      </c>
    </row>
    <row r="255" spans="1:5" ht="12.75">
      <c r="A255" t="s">
        <v>60</v>
      </c>
      <c r="E255" s="39" t="s">
        <v>5</v>
      </c>
    </row>
    <row r="256" spans="1:16" ht="12.75">
      <c r="A256" t="s">
        <v>52</v>
      </c>
      <c s="34" t="s">
        <v>299</v>
      </c>
      <c s="34" t="s">
        <v>9056</v>
      </c>
      <c s="35" t="s">
        <v>5</v>
      </c>
      <c s="6" t="s">
        <v>9057</v>
      </c>
      <c s="36" t="s">
        <v>78</v>
      </c>
      <c s="37">
        <v>393</v>
      </c>
      <c s="36">
        <v>0</v>
      </c>
      <c s="36">
        <f>ROUND(G256*H256,6)</f>
      </c>
      <c r="L256" s="38">
        <v>0</v>
      </c>
      <c s="32">
        <f>ROUND(ROUND(L256,2)*ROUND(G256,3),2)</f>
      </c>
      <c s="36" t="s">
        <v>57</v>
      </c>
      <c>
        <f>(M256*21)/100</f>
      </c>
      <c t="s">
        <v>27</v>
      </c>
    </row>
    <row r="257" spans="1:5" ht="12.75">
      <c r="A257" s="35" t="s">
        <v>58</v>
      </c>
      <c r="E257" s="39" t="s">
        <v>5</v>
      </c>
    </row>
    <row r="258" spans="1:5" ht="12.75">
      <c r="A258" s="35" t="s">
        <v>59</v>
      </c>
      <c r="E258" s="40" t="s">
        <v>8949</v>
      </c>
    </row>
    <row r="259" spans="1:5" ht="12.75">
      <c r="A259" t="s">
        <v>60</v>
      </c>
      <c r="E259" s="39" t="s">
        <v>5</v>
      </c>
    </row>
    <row r="260" spans="1:16" ht="12.75">
      <c r="A260" t="s">
        <v>52</v>
      </c>
      <c s="34" t="s">
        <v>303</v>
      </c>
      <c s="34" t="s">
        <v>9058</v>
      </c>
      <c s="35" t="s">
        <v>5</v>
      </c>
      <c s="6" t="s">
        <v>9059</v>
      </c>
      <c s="36" t="s">
        <v>101</v>
      </c>
      <c s="37">
        <v>3</v>
      </c>
      <c s="36">
        <v>0</v>
      </c>
      <c s="36">
        <f>ROUND(G260*H260,6)</f>
      </c>
      <c r="L260" s="38">
        <v>0</v>
      </c>
      <c s="32">
        <f>ROUND(ROUND(L260,2)*ROUND(G260,3),2)</f>
      </c>
      <c s="36" t="s">
        <v>57</v>
      </c>
      <c>
        <f>(M260*21)/100</f>
      </c>
      <c t="s">
        <v>27</v>
      </c>
    </row>
    <row r="261" spans="1:5" ht="12.75">
      <c r="A261" s="35" t="s">
        <v>58</v>
      </c>
      <c r="E261" s="39" t="s">
        <v>5</v>
      </c>
    </row>
    <row r="262" spans="1:5" ht="12.75">
      <c r="A262" s="35" t="s">
        <v>59</v>
      </c>
      <c r="E262" s="40" t="s">
        <v>9060</v>
      </c>
    </row>
    <row r="263" spans="1:5" ht="12.75">
      <c r="A263" t="s">
        <v>60</v>
      </c>
      <c r="E263" s="39" t="s">
        <v>5</v>
      </c>
    </row>
    <row r="264" spans="1:16" ht="12.75">
      <c r="A264" t="s">
        <v>52</v>
      </c>
      <c s="34" t="s">
        <v>307</v>
      </c>
      <c s="34" t="s">
        <v>9061</v>
      </c>
      <c s="35" t="s">
        <v>5</v>
      </c>
      <c s="6" t="s">
        <v>9062</v>
      </c>
      <c s="36" t="s">
        <v>101</v>
      </c>
      <c s="37">
        <v>4</v>
      </c>
      <c s="36">
        <v>0</v>
      </c>
      <c s="36">
        <f>ROUND(G264*H264,6)</f>
      </c>
      <c r="L264" s="38">
        <v>0</v>
      </c>
      <c s="32">
        <f>ROUND(ROUND(L264,2)*ROUND(G264,3),2)</f>
      </c>
      <c s="36" t="s">
        <v>57</v>
      </c>
      <c>
        <f>(M264*21)/100</f>
      </c>
      <c t="s">
        <v>27</v>
      </c>
    </row>
    <row r="265" spans="1:5" ht="12.75">
      <c r="A265" s="35" t="s">
        <v>58</v>
      </c>
      <c r="E265" s="39" t="s">
        <v>5</v>
      </c>
    </row>
    <row r="266" spans="1:5" ht="12.75">
      <c r="A266" s="35" t="s">
        <v>59</v>
      </c>
      <c r="E266" s="40" t="s">
        <v>9060</v>
      </c>
    </row>
    <row r="267" spans="1:5" ht="12.75">
      <c r="A267" t="s">
        <v>60</v>
      </c>
      <c r="E267" s="39" t="s">
        <v>5</v>
      </c>
    </row>
    <row r="268" spans="1:16" ht="12.75">
      <c r="A268" t="s">
        <v>52</v>
      </c>
      <c s="34" t="s">
        <v>311</v>
      </c>
      <c s="34" t="s">
        <v>9063</v>
      </c>
      <c s="35" t="s">
        <v>5</v>
      </c>
      <c s="6" t="s">
        <v>9064</v>
      </c>
      <c s="36" t="s">
        <v>101</v>
      </c>
      <c s="37">
        <v>8</v>
      </c>
      <c s="36">
        <v>0</v>
      </c>
      <c s="36">
        <f>ROUND(G268*H268,6)</f>
      </c>
      <c r="L268" s="38">
        <v>0</v>
      </c>
      <c s="32">
        <f>ROUND(ROUND(L268,2)*ROUND(G268,3),2)</f>
      </c>
      <c s="36" t="s">
        <v>57</v>
      </c>
      <c>
        <f>(M268*21)/100</f>
      </c>
      <c t="s">
        <v>27</v>
      </c>
    </row>
    <row r="269" spans="1:5" ht="12.75">
      <c r="A269" s="35" t="s">
        <v>58</v>
      </c>
      <c r="E269" s="39" t="s">
        <v>5</v>
      </c>
    </row>
    <row r="270" spans="1:5" ht="12.75">
      <c r="A270" s="35" t="s">
        <v>59</v>
      </c>
      <c r="E270" s="40" t="s">
        <v>9060</v>
      </c>
    </row>
    <row r="271" spans="1:5" ht="12.75">
      <c r="A271" t="s">
        <v>60</v>
      </c>
      <c r="E271" s="39" t="s">
        <v>5</v>
      </c>
    </row>
    <row r="272" spans="1:16" ht="12.75">
      <c r="A272" t="s">
        <v>52</v>
      </c>
      <c s="34" t="s">
        <v>315</v>
      </c>
      <c s="34" t="s">
        <v>9065</v>
      </c>
      <c s="35" t="s">
        <v>5</v>
      </c>
      <c s="6" t="s">
        <v>9066</v>
      </c>
      <c s="36" t="s">
        <v>101</v>
      </c>
      <c s="37">
        <v>3</v>
      </c>
      <c s="36">
        <v>0</v>
      </c>
      <c s="36">
        <f>ROUND(G272*H272,6)</f>
      </c>
      <c r="L272" s="38">
        <v>0</v>
      </c>
      <c s="32">
        <f>ROUND(ROUND(L272,2)*ROUND(G272,3),2)</f>
      </c>
      <c s="36" t="s">
        <v>57</v>
      </c>
      <c>
        <f>(M272*21)/100</f>
      </c>
      <c t="s">
        <v>27</v>
      </c>
    </row>
    <row r="273" spans="1:5" ht="12.75">
      <c r="A273" s="35" t="s">
        <v>58</v>
      </c>
      <c r="E273" s="39" t="s">
        <v>5</v>
      </c>
    </row>
    <row r="274" spans="1:5" ht="12.75">
      <c r="A274" s="35" t="s">
        <v>59</v>
      </c>
      <c r="E274" s="40" t="s">
        <v>9060</v>
      </c>
    </row>
    <row r="275" spans="1:5" ht="12.75">
      <c r="A275" t="s">
        <v>60</v>
      </c>
      <c r="E275" s="39" t="s">
        <v>5</v>
      </c>
    </row>
    <row r="276" spans="1:16" ht="12.75">
      <c r="A276" t="s">
        <v>52</v>
      </c>
      <c s="34" t="s">
        <v>319</v>
      </c>
      <c s="34" t="s">
        <v>9067</v>
      </c>
      <c s="35" t="s">
        <v>5</v>
      </c>
      <c s="6" t="s">
        <v>9068</v>
      </c>
      <c s="36" t="s">
        <v>78</v>
      </c>
      <c s="37">
        <v>1673</v>
      </c>
      <c s="36">
        <v>0</v>
      </c>
      <c s="36">
        <f>ROUND(G276*H276,6)</f>
      </c>
      <c r="L276" s="38">
        <v>0</v>
      </c>
      <c s="32">
        <f>ROUND(ROUND(L276,2)*ROUND(G276,3),2)</f>
      </c>
      <c s="36" t="s">
        <v>57</v>
      </c>
      <c>
        <f>(M276*21)/100</f>
      </c>
      <c t="s">
        <v>27</v>
      </c>
    </row>
    <row r="277" spans="1:5" ht="12.75">
      <c r="A277" s="35" t="s">
        <v>58</v>
      </c>
      <c r="E277" s="39" t="s">
        <v>5</v>
      </c>
    </row>
    <row r="278" spans="1:5" ht="12.75">
      <c r="A278" s="35" t="s">
        <v>59</v>
      </c>
      <c r="E278" s="40" t="s">
        <v>9060</v>
      </c>
    </row>
    <row r="279" spans="1:5" ht="12.75">
      <c r="A279" t="s">
        <v>60</v>
      </c>
      <c r="E279" s="39" t="s">
        <v>5</v>
      </c>
    </row>
    <row r="280" spans="1:16" ht="12.75">
      <c r="A280" t="s">
        <v>52</v>
      </c>
      <c s="34" t="s">
        <v>323</v>
      </c>
      <c s="34" t="s">
        <v>9069</v>
      </c>
      <c s="35" t="s">
        <v>5</v>
      </c>
      <c s="6" t="s">
        <v>9070</v>
      </c>
      <c s="36" t="s">
        <v>78</v>
      </c>
      <c s="37">
        <v>2788</v>
      </c>
      <c s="36">
        <v>0</v>
      </c>
      <c s="36">
        <f>ROUND(G280*H280,6)</f>
      </c>
      <c r="L280" s="38">
        <v>0</v>
      </c>
      <c s="32">
        <f>ROUND(ROUND(L280,2)*ROUND(G280,3),2)</f>
      </c>
      <c s="36" t="s">
        <v>57</v>
      </c>
      <c>
        <f>(M280*21)/100</f>
      </c>
      <c t="s">
        <v>27</v>
      </c>
    </row>
    <row r="281" spans="1:5" ht="12.75">
      <c r="A281" s="35" t="s">
        <v>58</v>
      </c>
      <c r="E281" s="39" t="s">
        <v>5</v>
      </c>
    </row>
    <row r="282" spans="1:5" ht="12.75">
      <c r="A282" s="35" t="s">
        <v>59</v>
      </c>
      <c r="E282" s="40" t="s">
        <v>9060</v>
      </c>
    </row>
    <row r="283" spans="1:5" ht="12.75">
      <c r="A283" t="s">
        <v>60</v>
      </c>
      <c r="E283" s="39" t="s">
        <v>5</v>
      </c>
    </row>
    <row r="284" spans="1:16" ht="12.75">
      <c r="A284" t="s">
        <v>52</v>
      </c>
      <c s="34" t="s">
        <v>327</v>
      </c>
      <c s="34" t="s">
        <v>9071</v>
      </c>
      <c s="35" t="s">
        <v>5</v>
      </c>
      <c s="6" t="s">
        <v>9072</v>
      </c>
      <c s="36" t="s">
        <v>78</v>
      </c>
      <c s="37">
        <v>2530</v>
      </c>
      <c s="36">
        <v>0</v>
      </c>
      <c s="36">
        <f>ROUND(G284*H284,6)</f>
      </c>
      <c r="L284" s="38">
        <v>0</v>
      </c>
      <c s="32">
        <f>ROUND(ROUND(L284,2)*ROUND(G284,3),2)</f>
      </c>
      <c s="36" t="s">
        <v>57</v>
      </c>
      <c>
        <f>(M284*21)/100</f>
      </c>
      <c t="s">
        <v>27</v>
      </c>
    </row>
    <row r="285" spans="1:5" ht="12.75">
      <c r="A285" s="35" t="s">
        <v>58</v>
      </c>
      <c r="E285" s="39" t="s">
        <v>5</v>
      </c>
    </row>
    <row r="286" spans="1:5" ht="12.75">
      <c r="A286" s="35" t="s">
        <v>59</v>
      </c>
      <c r="E286" s="40" t="s">
        <v>9060</v>
      </c>
    </row>
    <row r="287" spans="1:5" ht="12.75">
      <c r="A287" t="s">
        <v>60</v>
      </c>
      <c r="E287" s="39" t="s">
        <v>5</v>
      </c>
    </row>
    <row r="288" spans="1:16" ht="12.75">
      <c r="A288" t="s">
        <v>52</v>
      </c>
      <c s="34" t="s">
        <v>331</v>
      </c>
      <c s="34" t="s">
        <v>9073</v>
      </c>
      <c s="35" t="s">
        <v>5</v>
      </c>
      <c s="6" t="s">
        <v>9074</v>
      </c>
      <c s="36" t="s">
        <v>78</v>
      </c>
      <c s="37">
        <v>7590</v>
      </c>
      <c s="36">
        <v>0</v>
      </c>
      <c s="36">
        <f>ROUND(G288*H288,6)</f>
      </c>
      <c r="L288" s="38">
        <v>0</v>
      </c>
      <c s="32">
        <f>ROUND(ROUND(L288,2)*ROUND(G288,3),2)</f>
      </c>
      <c s="36" t="s">
        <v>57</v>
      </c>
      <c>
        <f>(M288*21)/100</f>
      </c>
      <c t="s">
        <v>27</v>
      </c>
    </row>
    <row r="289" spans="1:5" ht="12.75">
      <c r="A289" s="35" t="s">
        <v>58</v>
      </c>
      <c r="E289" s="39" t="s">
        <v>5</v>
      </c>
    </row>
    <row r="290" spans="1:5" ht="12.75">
      <c r="A290" s="35" t="s">
        <v>59</v>
      </c>
      <c r="E290" s="40" t="s">
        <v>8952</v>
      </c>
    </row>
    <row r="291" spans="1:5" ht="12.75">
      <c r="A291" t="s">
        <v>60</v>
      </c>
      <c r="E291" s="39" t="s">
        <v>5</v>
      </c>
    </row>
    <row r="292" spans="1:16" ht="12.75">
      <c r="A292" t="s">
        <v>52</v>
      </c>
      <c s="34" t="s">
        <v>335</v>
      </c>
      <c s="34" t="s">
        <v>9075</v>
      </c>
      <c s="35" t="s">
        <v>5</v>
      </c>
      <c s="6" t="s">
        <v>9076</v>
      </c>
      <c s="36" t="s">
        <v>101</v>
      </c>
      <c s="37">
        <v>9</v>
      </c>
      <c s="36">
        <v>0</v>
      </c>
      <c s="36">
        <f>ROUND(G292*H292,6)</f>
      </c>
      <c r="L292" s="38">
        <v>0</v>
      </c>
      <c s="32">
        <f>ROUND(ROUND(L292,2)*ROUND(G292,3),2)</f>
      </c>
      <c s="36" t="s">
        <v>57</v>
      </c>
      <c>
        <f>(M292*21)/100</f>
      </c>
      <c t="s">
        <v>27</v>
      </c>
    </row>
    <row r="293" spans="1:5" ht="12.75">
      <c r="A293" s="35" t="s">
        <v>58</v>
      </c>
      <c r="E293" s="39" t="s">
        <v>5</v>
      </c>
    </row>
    <row r="294" spans="1:5" ht="12.75">
      <c r="A294" s="35" t="s">
        <v>59</v>
      </c>
      <c r="E294" s="40" t="s">
        <v>8949</v>
      </c>
    </row>
    <row r="295" spans="1:5" ht="12.75">
      <c r="A295" t="s">
        <v>60</v>
      </c>
      <c r="E295" s="39" t="s">
        <v>5</v>
      </c>
    </row>
    <row r="296" spans="1:16" ht="12.75">
      <c r="A296" t="s">
        <v>52</v>
      </c>
      <c s="34" t="s">
        <v>339</v>
      </c>
      <c s="34" t="s">
        <v>9077</v>
      </c>
      <c s="35" t="s">
        <v>5</v>
      </c>
      <c s="6" t="s">
        <v>9078</v>
      </c>
      <c s="36" t="s">
        <v>101</v>
      </c>
      <c s="37">
        <v>9</v>
      </c>
      <c s="36">
        <v>0</v>
      </c>
      <c s="36">
        <f>ROUND(G296*H296,6)</f>
      </c>
      <c r="L296" s="38">
        <v>0</v>
      </c>
      <c s="32">
        <f>ROUND(ROUND(L296,2)*ROUND(G296,3),2)</f>
      </c>
      <c s="36" t="s">
        <v>57</v>
      </c>
      <c>
        <f>(M296*21)/100</f>
      </c>
      <c t="s">
        <v>27</v>
      </c>
    </row>
    <row r="297" spans="1:5" ht="12.75">
      <c r="A297" s="35" t="s">
        <v>58</v>
      </c>
      <c r="E297" s="39" t="s">
        <v>5</v>
      </c>
    </row>
    <row r="298" spans="1:5" ht="12.75">
      <c r="A298" s="35" t="s">
        <v>59</v>
      </c>
      <c r="E298" s="40" t="s">
        <v>8949</v>
      </c>
    </row>
    <row r="299" spans="1:5" ht="12.75">
      <c r="A299" t="s">
        <v>60</v>
      </c>
      <c r="E299" s="39" t="s">
        <v>5</v>
      </c>
    </row>
    <row r="300" spans="1:16" ht="12.75">
      <c r="A300" t="s">
        <v>52</v>
      </c>
      <c s="34" t="s">
        <v>343</v>
      </c>
      <c s="34" t="s">
        <v>9079</v>
      </c>
      <c s="35" t="s">
        <v>5</v>
      </c>
      <c s="6" t="s">
        <v>9080</v>
      </c>
      <c s="36" t="s">
        <v>101</v>
      </c>
      <c s="37">
        <v>9</v>
      </c>
      <c s="36">
        <v>0</v>
      </c>
      <c s="36">
        <f>ROUND(G300*H300,6)</f>
      </c>
      <c r="L300" s="38">
        <v>0</v>
      </c>
      <c s="32">
        <f>ROUND(ROUND(L300,2)*ROUND(G300,3),2)</f>
      </c>
      <c s="36" t="s">
        <v>57</v>
      </c>
      <c>
        <f>(M300*21)/100</f>
      </c>
      <c t="s">
        <v>27</v>
      </c>
    </row>
    <row r="301" spans="1:5" ht="12.75">
      <c r="A301" s="35" t="s">
        <v>58</v>
      </c>
      <c r="E301" s="39" t="s">
        <v>5</v>
      </c>
    </row>
    <row r="302" spans="1:5" ht="12.75">
      <c r="A302" s="35" t="s">
        <v>59</v>
      </c>
      <c r="E302" s="40" t="s">
        <v>8949</v>
      </c>
    </row>
    <row r="303" spans="1:5" ht="12.75">
      <c r="A303" t="s">
        <v>60</v>
      </c>
      <c r="E303" s="39" t="s">
        <v>5</v>
      </c>
    </row>
    <row r="304" spans="1:16" ht="12.75">
      <c r="A304" t="s">
        <v>52</v>
      </c>
      <c s="34" t="s">
        <v>347</v>
      </c>
      <c s="34" t="s">
        <v>9081</v>
      </c>
      <c s="35" t="s">
        <v>5</v>
      </c>
      <c s="6" t="s">
        <v>9082</v>
      </c>
      <c s="36" t="s">
        <v>101</v>
      </c>
      <c s="37">
        <v>8</v>
      </c>
      <c s="36">
        <v>0</v>
      </c>
      <c s="36">
        <f>ROUND(G304*H304,6)</f>
      </c>
      <c r="L304" s="38">
        <v>0</v>
      </c>
      <c s="32">
        <f>ROUND(ROUND(L304,2)*ROUND(G304,3),2)</f>
      </c>
      <c s="36" t="s">
        <v>57</v>
      </c>
      <c>
        <f>(M304*21)/100</f>
      </c>
      <c t="s">
        <v>27</v>
      </c>
    </row>
    <row r="305" spans="1:5" ht="12.75">
      <c r="A305" s="35" t="s">
        <v>58</v>
      </c>
      <c r="E305" s="39" t="s">
        <v>5</v>
      </c>
    </row>
    <row r="306" spans="1:5" ht="12.75">
      <c r="A306" s="35" t="s">
        <v>59</v>
      </c>
      <c r="E306" s="40" t="s">
        <v>8949</v>
      </c>
    </row>
    <row r="307" spans="1:5" ht="12.75">
      <c r="A307" t="s">
        <v>60</v>
      </c>
      <c r="E307" s="39" t="s">
        <v>5</v>
      </c>
    </row>
    <row r="308" spans="1:16" ht="12.75">
      <c r="A308" t="s">
        <v>52</v>
      </c>
      <c s="34" t="s">
        <v>351</v>
      </c>
      <c s="34" t="s">
        <v>9083</v>
      </c>
      <c s="35" t="s">
        <v>5</v>
      </c>
      <c s="6" t="s">
        <v>9084</v>
      </c>
      <c s="36" t="s">
        <v>101</v>
      </c>
      <c s="37">
        <v>1</v>
      </c>
      <c s="36">
        <v>0</v>
      </c>
      <c s="36">
        <f>ROUND(G308*H308,6)</f>
      </c>
      <c r="L308" s="38">
        <v>0</v>
      </c>
      <c s="32">
        <f>ROUND(ROUND(L308,2)*ROUND(G308,3),2)</f>
      </c>
      <c s="36" t="s">
        <v>57</v>
      </c>
      <c>
        <f>(M308*21)/100</f>
      </c>
      <c t="s">
        <v>27</v>
      </c>
    </row>
    <row r="309" spans="1:5" ht="12.75">
      <c r="A309" s="35" t="s">
        <v>58</v>
      </c>
      <c r="E309" s="39" t="s">
        <v>5</v>
      </c>
    </row>
    <row r="310" spans="1:5" ht="12.75">
      <c r="A310" s="35" t="s">
        <v>59</v>
      </c>
      <c r="E310" s="40" t="s">
        <v>8949</v>
      </c>
    </row>
    <row r="311" spans="1:5" ht="12.75">
      <c r="A311" t="s">
        <v>60</v>
      </c>
      <c r="E311" s="39" t="s">
        <v>5</v>
      </c>
    </row>
    <row r="312" spans="1:16" ht="12.75">
      <c r="A312" t="s">
        <v>52</v>
      </c>
      <c s="34" t="s">
        <v>355</v>
      </c>
      <c s="34" t="s">
        <v>9085</v>
      </c>
      <c s="35" t="s">
        <v>5</v>
      </c>
      <c s="6" t="s">
        <v>9086</v>
      </c>
      <c s="36" t="s">
        <v>101</v>
      </c>
      <c s="37">
        <v>1</v>
      </c>
      <c s="36">
        <v>0</v>
      </c>
      <c s="36">
        <f>ROUND(G312*H312,6)</f>
      </c>
      <c r="L312" s="38">
        <v>0</v>
      </c>
      <c s="32">
        <f>ROUND(ROUND(L312,2)*ROUND(G312,3),2)</f>
      </c>
      <c s="36" t="s">
        <v>57</v>
      </c>
      <c>
        <f>(M312*21)/100</f>
      </c>
      <c t="s">
        <v>27</v>
      </c>
    </row>
    <row r="313" spans="1:5" ht="12.75">
      <c r="A313" s="35" t="s">
        <v>58</v>
      </c>
      <c r="E313" s="39" t="s">
        <v>5</v>
      </c>
    </row>
    <row r="314" spans="1:5" ht="12.75">
      <c r="A314" s="35" t="s">
        <v>59</v>
      </c>
      <c r="E314" s="40" t="s">
        <v>8949</v>
      </c>
    </row>
    <row r="315" spans="1:5" ht="12.75">
      <c r="A315" t="s">
        <v>60</v>
      </c>
      <c r="E315" s="39" t="s">
        <v>5</v>
      </c>
    </row>
    <row r="316" spans="1:16" ht="12.75">
      <c r="A316" t="s">
        <v>52</v>
      </c>
      <c s="34" t="s">
        <v>359</v>
      </c>
      <c s="34" t="s">
        <v>9087</v>
      </c>
      <c s="35" t="s">
        <v>5</v>
      </c>
      <c s="6" t="s">
        <v>9088</v>
      </c>
      <c s="36" t="s">
        <v>101</v>
      </c>
      <c s="37">
        <v>4</v>
      </c>
      <c s="36">
        <v>0</v>
      </c>
      <c s="36">
        <f>ROUND(G316*H316,6)</f>
      </c>
      <c r="L316" s="38">
        <v>0</v>
      </c>
      <c s="32">
        <f>ROUND(ROUND(L316,2)*ROUND(G316,3),2)</f>
      </c>
      <c s="36" t="s">
        <v>57</v>
      </c>
      <c>
        <f>(M316*21)/100</f>
      </c>
      <c t="s">
        <v>27</v>
      </c>
    </row>
    <row r="317" spans="1:5" ht="12.75">
      <c r="A317" s="35" t="s">
        <v>58</v>
      </c>
      <c r="E317" s="39" t="s">
        <v>5</v>
      </c>
    </row>
    <row r="318" spans="1:5" ht="12.75">
      <c r="A318" s="35" t="s">
        <v>59</v>
      </c>
      <c r="E318" s="40" t="s">
        <v>8949</v>
      </c>
    </row>
    <row r="319" spans="1:5" ht="12.75">
      <c r="A319" t="s">
        <v>60</v>
      </c>
      <c r="E319" s="39" t="s">
        <v>5</v>
      </c>
    </row>
    <row r="320" spans="1:16" ht="12.75">
      <c r="A320" t="s">
        <v>52</v>
      </c>
      <c s="34" t="s">
        <v>363</v>
      </c>
      <c s="34" t="s">
        <v>9089</v>
      </c>
      <c s="35" t="s">
        <v>5</v>
      </c>
      <c s="6" t="s">
        <v>9090</v>
      </c>
      <c s="36" t="s">
        <v>101</v>
      </c>
      <c s="37">
        <v>6</v>
      </c>
      <c s="36">
        <v>0</v>
      </c>
      <c s="36">
        <f>ROUND(G320*H320,6)</f>
      </c>
      <c r="L320" s="38">
        <v>0</v>
      </c>
      <c s="32">
        <f>ROUND(ROUND(L320,2)*ROUND(G320,3),2)</f>
      </c>
      <c s="36" t="s">
        <v>57</v>
      </c>
      <c>
        <f>(M320*21)/100</f>
      </c>
      <c t="s">
        <v>27</v>
      </c>
    </row>
    <row r="321" spans="1:5" ht="12.75">
      <c r="A321" s="35" t="s">
        <v>58</v>
      </c>
      <c r="E321" s="39" t="s">
        <v>5</v>
      </c>
    </row>
    <row r="322" spans="1:5" ht="12.75">
      <c r="A322" s="35" t="s">
        <v>59</v>
      </c>
      <c r="E322" s="40" t="s">
        <v>8949</v>
      </c>
    </row>
    <row r="323" spans="1:5" ht="12.75">
      <c r="A323" t="s">
        <v>60</v>
      </c>
      <c r="E323" s="39" t="s">
        <v>5</v>
      </c>
    </row>
    <row r="324" spans="1:16" ht="12.75">
      <c r="A324" t="s">
        <v>52</v>
      </c>
      <c s="34" t="s">
        <v>367</v>
      </c>
      <c s="34" t="s">
        <v>9091</v>
      </c>
      <c s="35" t="s">
        <v>5</v>
      </c>
      <c s="6" t="s">
        <v>9092</v>
      </c>
      <c s="36" t="s">
        <v>101</v>
      </c>
      <c s="37">
        <v>4</v>
      </c>
      <c s="36">
        <v>0</v>
      </c>
      <c s="36">
        <f>ROUND(G324*H324,6)</f>
      </c>
      <c r="L324" s="38">
        <v>0</v>
      </c>
      <c s="32">
        <f>ROUND(ROUND(L324,2)*ROUND(G324,3),2)</f>
      </c>
      <c s="36" t="s">
        <v>57</v>
      </c>
      <c>
        <f>(M324*21)/100</f>
      </c>
      <c t="s">
        <v>27</v>
      </c>
    </row>
    <row r="325" spans="1:5" ht="12.75">
      <c r="A325" s="35" t="s">
        <v>58</v>
      </c>
      <c r="E325" s="39" t="s">
        <v>5</v>
      </c>
    </row>
    <row r="326" spans="1:5" ht="12.75">
      <c r="A326" s="35" t="s">
        <v>59</v>
      </c>
      <c r="E326" s="40" t="s">
        <v>8949</v>
      </c>
    </row>
    <row r="327" spans="1:5" ht="12.75">
      <c r="A327" t="s">
        <v>60</v>
      </c>
      <c r="E327" s="39" t="s">
        <v>5</v>
      </c>
    </row>
    <row r="328" spans="1:16" ht="12.75">
      <c r="A328" t="s">
        <v>52</v>
      </c>
      <c s="34" t="s">
        <v>371</v>
      </c>
      <c s="34" t="s">
        <v>9093</v>
      </c>
      <c s="35" t="s">
        <v>5</v>
      </c>
      <c s="6" t="s">
        <v>9094</v>
      </c>
      <c s="36" t="s">
        <v>101</v>
      </c>
      <c s="37">
        <v>18</v>
      </c>
      <c s="36">
        <v>0</v>
      </c>
      <c s="36">
        <f>ROUND(G328*H328,6)</f>
      </c>
      <c r="L328" s="38">
        <v>0</v>
      </c>
      <c s="32">
        <f>ROUND(ROUND(L328,2)*ROUND(G328,3),2)</f>
      </c>
      <c s="36" t="s">
        <v>57</v>
      </c>
      <c>
        <f>(M328*21)/100</f>
      </c>
      <c t="s">
        <v>27</v>
      </c>
    </row>
    <row r="329" spans="1:5" ht="12.75">
      <c r="A329" s="35" t="s">
        <v>58</v>
      </c>
      <c r="E329" s="39" t="s">
        <v>5</v>
      </c>
    </row>
    <row r="330" spans="1:5" ht="12.75">
      <c r="A330" s="35" t="s">
        <v>59</v>
      </c>
      <c r="E330" s="40" t="s">
        <v>8949</v>
      </c>
    </row>
    <row r="331" spans="1:5" ht="12.75">
      <c r="A331" t="s">
        <v>60</v>
      </c>
      <c r="E331" s="39" t="s">
        <v>5</v>
      </c>
    </row>
    <row r="332" spans="1:16" ht="12.75">
      <c r="A332" t="s">
        <v>52</v>
      </c>
      <c s="34" t="s">
        <v>375</v>
      </c>
      <c s="34" t="s">
        <v>9095</v>
      </c>
      <c s="35" t="s">
        <v>5</v>
      </c>
      <c s="6" t="s">
        <v>9096</v>
      </c>
      <c s="36" t="s">
        <v>101</v>
      </c>
      <c s="37">
        <v>39</v>
      </c>
      <c s="36">
        <v>0</v>
      </c>
      <c s="36">
        <f>ROUND(G332*H332,6)</f>
      </c>
      <c r="L332" s="38">
        <v>0</v>
      </c>
      <c s="32">
        <f>ROUND(ROUND(L332,2)*ROUND(G332,3),2)</f>
      </c>
      <c s="36" t="s">
        <v>57</v>
      </c>
      <c>
        <f>(M332*21)/100</f>
      </c>
      <c t="s">
        <v>27</v>
      </c>
    </row>
    <row r="333" spans="1:5" ht="12.75">
      <c r="A333" s="35" t="s">
        <v>58</v>
      </c>
      <c r="E333" s="39" t="s">
        <v>5</v>
      </c>
    </row>
    <row r="334" spans="1:5" ht="12.75">
      <c r="A334" s="35" t="s">
        <v>59</v>
      </c>
      <c r="E334" s="40" t="s">
        <v>8949</v>
      </c>
    </row>
    <row r="335" spans="1:5" ht="12.75">
      <c r="A335" t="s">
        <v>60</v>
      </c>
      <c r="E335" s="39" t="s">
        <v>5</v>
      </c>
    </row>
    <row r="336" spans="1:16" ht="25.5">
      <c r="A336" t="s">
        <v>52</v>
      </c>
      <c s="34" t="s">
        <v>379</v>
      </c>
      <c s="34" t="s">
        <v>9097</v>
      </c>
      <c s="35" t="s">
        <v>5</v>
      </c>
      <c s="6" t="s">
        <v>9098</v>
      </c>
      <c s="36" t="s">
        <v>101</v>
      </c>
      <c s="37">
        <v>13</v>
      </c>
      <c s="36">
        <v>0</v>
      </c>
      <c s="36">
        <f>ROUND(G336*H336,6)</f>
      </c>
      <c r="L336" s="38">
        <v>0</v>
      </c>
      <c s="32">
        <f>ROUND(ROUND(L336,2)*ROUND(G336,3),2)</f>
      </c>
      <c s="36" t="s">
        <v>57</v>
      </c>
      <c>
        <f>(M336*21)/100</f>
      </c>
      <c t="s">
        <v>27</v>
      </c>
    </row>
    <row r="337" spans="1:5" ht="12.75">
      <c r="A337" s="35" t="s">
        <v>58</v>
      </c>
      <c r="E337" s="39" t="s">
        <v>5</v>
      </c>
    </row>
    <row r="338" spans="1:5" ht="12.75">
      <c r="A338" s="35" t="s">
        <v>59</v>
      </c>
      <c r="E338" s="40" t="s">
        <v>8952</v>
      </c>
    </row>
    <row r="339" spans="1:5" ht="12.75">
      <c r="A339" t="s">
        <v>60</v>
      </c>
      <c r="E339" s="39" t="s">
        <v>5</v>
      </c>
    </row>
    <row r="340" spans="1:16" ht="12.75">
      <c r="A340" t="s">
        <v>52</v>
      </c>
      <c s="34" t="s">
        <v>383</v>
      </c>
      <c s="34" t="s">
        <v>9099</v>
      </c>
      <c s="35" t="s">
        <v>5</v>
      </c>
      <c s="6" t="s">
        <v>9100</v>
      </c>
      <c s="36" t="s">
        <v>617</v>
      </c>
      <c s="37">
        <v>582</v>
      </c>
      <c s="36">
        <v>0</v>
      </c>
      <c s="36">
        <f>ROUND(G340*H340,6)</f>
      </c>
      <c r="L340" s="38">
        <v>0</v>
      </c>
      <c s="32">
        <f>ROUND(ROUND(L340,2)*ROUND(G340,3),2)</f>
      </c>
      <c s="36" t="s">
        <v>57</v>
      </c>
      <c>
        <f>(M340*21)/100</f>
      </c>
      <c t="s">
        <v>27</v>
      </c>
    </row>
    <row r="341" spans="1:5" ht="12.75">
      <c r="A341" s="35" t="s">
        <v>58</v>
      </c>
      <c r="E341" s="39" t="s">
        <v>5</v>
      </c>
    </row>
    <row r="342" spans="1:5" ht="12.75">
      <c r="A342" s="35" t="s">
        <v>59</v>
      </c>
      <c r="E342" s="40" t="s">
        <v>8952</v>
      </c>
    </row>
    <row r="343" spans="1:5" ht="12.75">
      <c r="A343" t="s">
        <v>60</v>
      </c>
      <c r="E343" s="39" t="s">
        <v>5</v>
      </c>
    </row>
    <row r="344" spans="1:16" ht="12.75">
      <c r="A344" t="s">
        <v>52</v>
      </c>
      <c s="34" t="s">
        <v>387</v>
      </c>
      <c s="34" t="s">
        <v>9101</v>
      </c>
      <c s="35" t="s">
        <v>5</v>
      </c>
      <c s="6" t="s">
        <v>9102</v>
      </c>
      <c s="36" t="s">
        <v>101</v>
      </c>
      <c s="37">
        <v>1</v>
      </c>
      <c s="36">
        <v>0</v>
      </c>
      <c s="36">
        <f>ROUND(G344*H344,6)</f>
      </c>
      <c r="L344" s="38">
        <v>0</v>
      </c>
      <c s="32">
        <f>ROUND(ROUND(L344,2)*ROUND(G344,3),2)</f>
      </c>
      <c s="36" t="s">
        <v>57</v>
      </c>
      <c>
        <f>(M344*21)/100</f>
      </c>
      <c t="s">
        <v>27</v>
      </c>
    </row>
    <row r="345" spans="1:5" ht="12.75">
      <c r="A345" s="35" t="s">
        <v>58</v>
      </c>
      <c r="E345" s="39" t="s">
        <v>5</v>
      </c>
    </row>
    <row r="346" spans="1:5" ht="12.75">
      <c r="A346" s="35" t="s">
        <v>59</v>
      </c>
      <c r="E346" s="40" t="s">
        <v>9103</v>
      </c>
    </row>
    <row r="347" spans="1:5" ht="63.75">
      <c r="A347" t="s">
        <v>60</v>
      </c>
      <c r="E347" s="39" t="s">
        <v>9104</v>
      </c>
    </row>
    <row r="348" spans="1:13" ht="12.75">
      <c r="A348" t="s">
        <v>49</v>
      </c>
      <c r="C348" s="31" t="s">
        <v>9105</v>
      </c>
      <c r="E348" s="33" t="s">
        <v>9106</v>
      </c>
      <c r="J348" s="32">
        <f>0</f>
      </c>
      <c s="32">
        <f>0</f>
      </c>
      <c s="32">
        <f>0+L349+L353+L357+L361</f>
      </c>
      <c s="32">
        <f>0+M349+M353+M357+M361</f>
      </c>
    </row>
    <row r="349" spans="1:16" ht="12.75">
      <c r="A349" t="s">
        <v>52</v>
      </c>
      <c s="34" t="s">
        <v>391</v>
      </c>
      <c s="34" t="s">
        <v>9107</v>
      </c>
      <c s="35" t="s">
        <v>5</v>
      </c>
      <c s="6" t="s">
        <v>9108</v>
      </c>
      <c s="36" t="s">
        <v>101</v>
      </c>
      <c s="37">
        <v>4</v>
      </c>
      <c s="36">
        <v>0</v>
      </c>
      <c s="36">
        <f>ROUND(G349*H349,6)</f>
      </c>
      <c r="L349" s="38">
        <v>0</v>
      </c>
      <c s="32">
        <f>ROUND(ROUND(L349,2)*ROUND(G349,3),2)</f>
      </c>
      <c s="36" t="s">
        <v>57</v>
      </c>
      <c>
        <f>(M349*21)/100</f>
      </c>
      <c t="s">
        <v>27</v>
      </c>
    </row>
    <row r="350" spans="1:5" ht="12.75">
      <c r="A350" s="35" t="s">
        <v>58</v>
      </c>
      <c r="E350" s="39" t="s">
        <v>5</v>
      </c>
    </row>
    <row r="351" spans="1:5" ht="12.75">
      <c r="A351" s="35" t="s">
        <v>59</v>
      </c>
      <c r="E351" s="40" t="s">
        <v>9109</v>
      </c>
    </row>
    <row r="352" spans="1:5" ht="89.25">
      <c r="A352" t="s">
        <v>60</v>
      </c>
      <c r="E352" s="39" t="s">
        <v>9110</v>
      </c>
    </row>
    <row r="353" spans="1:16" ht="25.5">
      <c r="A353" t="s">
        <v>52</v>
      </c>
      <c s="34" t="s">
        <v>395</v>
      </c>
      <c s="34" t="s">
        <v>9111</v>
      </c>
      <c s="35" t="s">
        <v>5</v>
      </c>
      <c s="6" t="s">
        <v>9112</v>
      </c>
      <c s="36" t="s">
        <v>617</v>
      </c>
      <c s="37">
        <v>8</v>
      </c>
      <c s="36">
        <v>0</v>
      </c>
      <c s="36">
        <f>ROUND(G353*H353,6)</f>
      </c>
      <c r="L353" s="38">
        <v>0</v>
      </c>
      <c s="32">
        <f>ROUND(ROUND(L353,2)*ROUND(G353,3),2)</f>
      </c>
      <c s="36" t="s">
        <v>57</v>
      </c>
      <c>
        <f>(M353*21)/100</f>
      </c>
      <c t="s">
        <v>27</v>
      </c>
    </row>
    <row r="354" spans="1:5" ht="12.75">
      <c r="A354" s="35" t="s">
        <v>58</v>
      </c>
      <c r="E354" s="39" t="s">
        <v>5</v>
      </c>
    </row>
    <row r="355" spans="1:5" ht="12.75">
      <c r="A355" s="35" t="s">
        <v>59</v>
      </c>
      <c r="E355" s="40" t="s">
        <v>9113</v>
      </c>
    </row>
    <row r="356" spans="1:5" ht="89.25">
      <c r="A356" t="s">
        <v>60</v>
      </c>
      <c r="E356" s="39" t="s">
        <v>9114</v>
      </c>
    </row>
    <row r="357" spans="1:16" ht="25.5">
      <c r="A357" t="s">
        <v>52</v>
      </c>
      <c s="34" t="s">
        <v>399</v>
      </c>
      <c s="34" t="s">
        <v>9115</v>
      </c>
      <c s="35" t="s">
        <v>5</v>
      </c>
      <c s="6" t="s">
        <v>9116</v>
      </c>
      <c s="36" t="s">
        <v>101</v>
      </c>
      <c s="37">
        <v>1</v>
      </c>
      <c s="36">
        <v>0</v>
      </c>
      <c s="36">
        <f>ROUND(G357*H357,6)</f>
      </c>
      <c r="L357" s="38">
        <v>0</v>
      </c>
      <c s="32">
        <f>ROUND(ROUND(L357,2)*ROUND(G357,3),2)</f>
      </c>
      <c s="36" t="s">
        <v>57</v>
      </c>
      <c>
        <f>(M357*21)/100</f>
      </c>
      <c t="s">
        <v>27</v>
      </c>
    </row>
    <row r="358" spans="1:5" ht="12.75">
      <c r="A358" s="35" t="s">
        <v>58</v>
      </c>
      <c r="E358" s="39" t="s">
        <v>5</v>
      </c>
    </row>
    <row r="359" spans="1:5" ht="12.75">
      <c r="A359" s="35" t="s">
        <v>59</v>
      </c>
      <c r="E359" s="40" t="s">
        <v>9117</v>
      </c>
    </row>
    <row r="360" spans="1:5" ht="102">
      <c r="A360" t="s">
        <v>60</v>
      </c>
      <c r="E360" s="39" t="s">
        <v>9118</v>
      </c>
    </row>
    <row r="361" spans="1:16" ht="25.5">
      <c r="A361" t="s">
        <v>52</v>
      </c>
      <c s="34" t="s">
        <v>403</v>
      </c>
      <c s="34" t="s">
        <v>9119</v>
      </c>
      <c s="35" t="s">
        <v>5</v>
      </c>
      <c s="6" t="s">
        <v>9120</v>
      </c>
      <c s="36" t="s">
        <v>101</v>
      </c>
      <c s="37">
        <v>3</v>
      </c>
      <c s="36">
        <v>0</v>
      </c>
      <c s="36">
        <f>ROUND(G361*H361,6)</f>
      </c>
      <c r="L361" s="38">
        <v>0</v>
      </c>
      <c s="32">
        <f>ROUND(ROUND(L361,2)*ROUND(G361,3),2)</f>
      </c>
      <c s="36" t="s">
        <v>57</v>
      </c>
      <c>
        <f>(M361*21)/100</f>
      </c>
      <c t="s">
        <v>27</v>
      </c>
    </row>
    <row r="362" spans="1:5" ht="12.75">
      <c r="A362" s="35" t="s">
        <v>58</v>
      </c>
      <c r="E362" s="39" t="s">
        <v>5</v>
      </c>
    </row>
    <row r="363" spans="1:5" ht="12.75">
      <c r="A363" s="35" t="s">
        <v>59</v>
      </c>
      <c r="E363" s="40" t="s">
        <v>9121</v>
      </c>
    </row>
    <row r="364" spans="1:5" ht="102">
      <c r="A364" t="s">
        <v>60</v>
      </c>
      <c r="E364" s="39" t="s">
        <v>9118</v>
      </c>
    </row>
    <row r="365" spans="1:13" ht="12.75">
      <c r="A365" t="s">
        <v>49</v>
      </c>
      <c r="C365" s="31" t="s">
        <v>9122</v>
      </c>
      <c r="E365" s="33" t="s">
        <v>9123</v>
      </c>
      <c r="J365" s="32">
        <f>0</f>
      </c>
      <c s="32">
        <f>0</f>
      </c>
      <c s="32">
        <f>0+L366+L370</f>
      </c>
      <c s="32">
        <f>0+M366+M370</f>
      </c>
    </row>
    <row r="366" spans="1:16" ht="12.75">
      <c r="A366" t="s">
        <v>52</v>
      </c>
      <c s="34" t="s">
        <v>407</v>
      </c>
      <c s="34" t="s">
        <v>9124</v>
      </c>
      <c s="35" t="s">
        <v>5</v>
      </c>
      <c s="6" t="s">
        <v>9125</v>
      </c>
      <c s="36" t="s">
        <v>101</v>
      </c>
      <c s="37">
        <v>20</v>
      </c>
      <c s="36">
        <v>0</v>
      </c>
      <c s="36">
        <f>ROUND(G366*H366,6)</f>
      </c>
      <c r="L366" s="38">
        <v>0</v>
      </c>
      <c s="32">
        <f>ROUND(ROUND(L366,2)*ROUND(G366,3),2)</f>
      </c>
      <c s="36" t="s">
        <v>57</v>
      </c>
      <c>
        <f>(M366*21)/100</f>
      </c>
      <c t="s">
        <v>27</v>
      </c>
    </row>
    <row r="367" spans="1:5" ht="12.75">
      <c r="A367" s="35" t="s">
        <v>58</v>
      </c>
      <c r="E367" s="39" t="s">
        <v>5</v>
      </c>
    </row>
    <row r="368" spans="1:5" ht="12.75">
      <c r="A368" s="35" t="s">
        <v>59</v>
      </c>
      <c r="E368" s="40" t="s">
        <v>8949</v>
      </c>
    </row>
    <row r="369" spans="1:5" ht="12.75">
      <c r="A369" t="s">
        <v>60</v>
      </c>
      <c r="E369" s="39" t="s">
        <v>5</v>
      </c>
    </row>
    <row r="370" spans="1:16" ht="12.75">
      <c r="A370" t="s">
        <v>52</v>
      </c>
      <c s="34" t="s">
        <v>411</v>
      </c>
      <c s="34" t="s">
        <v>9126</v>
      </c>
      <c s="35" t="s">
        <v>5</v>
      </c>
      <c s="6" t="s">
        <v>9127</v>
      </c>
      <c s="36" t="s">
        <v>101</v>
      </c>
      <c s="37">
        <v>36</v>
      </c>
      <c s="36">
        <v>0</v>
      </c>
      <c s="36">
        <f>ROUND(G370*H370,6)</f>
      </c>
      <c r="L370" s="38">
        <v>0</v>
      </c>
      <c s="32">
        <f>ROUND(ROUND(L370,2)*ROUND(G370,3),2)</f>
      </c>
      <c s="36" t="s">
        <v>57</v>
      </c>
      <c>
        <f>(M370*21)/100</f>
      </c>
      <c t="s">
        <v>27</v>
      </c>
    </row>
    <row r="371" spans="1:5" ht="12.75">
      <c r="A371" s="35" t="s">
        <v>58</v>
      </c>
      <c r="E371" s="39" t="s">
        <v>5</v>
      </c>
    </row>
    <row r="372" spans="1:5" ht="12.75">
      <c r="A372" s="35" t="s">
        <v>59</v>
      </c>
      <c r="E372" s="40" t="s">
        <v>8949</v>
      </c>
    </row>
    <row r="373" spans="1:5" ht="12.75">
      <c r="A373" t="s">
        <v>60</v>
      </c>
      <c r="E373" s="39" t="s">
        <v>5</v>
      </c>
    </row>
    <row r="374" spans="1:13" ht="12.75">
      <c r="A374" t="s">
        <v>49</v>
      </c>
      <c r="C374" s="31" t="s">
        <v>9128</v>
      </c>
      <c r="E374" s="33" t="s">
        <v>9129</v>
      </c>
      <c r="J374" s="32">
        <f>0</f>
      </c>
      <c s="32">
        <f>0</f>
      </c>
      <c s="32">
        <f>0+L375+L379+L383+L387+L391+L395+L399+L403+L407</f>
      </c>
      <c s="32">
        <f>0+M375+M379+M383+M387+M391+M395+M399+M403+M407</f>
      </c>
    </row>
    <row r="375" spans="1:16" ht="12.75">
      <c r="A375" t="s">
        <v>52</v>
      </c>
      <c s="34" t="s">
        <v>414</v>
      </c>
      <c s="34" t="s">
        <v>9130</v>
      </c>
      <c s="35" t="s">
        <v>5</v>
      </c>
      <c s="6" t="s">
        <v>9131</v>
      </c>
      <c s="36" t="s">
        <v>767</v>
      </c>
      <c s="37">
        <v>2.53</v>
      </c>
      <c s="36">
        <v>0</v>
      </c>
      <c s="36">
        <f>ROUND(G375*H375,6)</f>
      </c>
      <c r="L375" s="38">
        <v>0</v>
      </c>
      <c s="32">
        <f>ROUND(ROUND(L375,2)*ROUND(G375,3),2)</f>
      </c>
      <c s="36" t="s">
        <v>57</v>
      </c>
      <c>
        <f>(M375*21)/100</f>
      </c>
      <c t="s">
        <v>27</v>
      </c>
    </row>
    <row r="376" spans="1:5" ht="12.75">
      <c r="A376" s="35" t="s">
        <v>58</v>
      </c>
      <c r="E376" s="39" t="s">
        <v>5</v>
      </c>
    </row>
    <row r="377" spans="1:5" ht="12.75">
      <c r="A377" s="35" t="s">
        <v>59</v>
      </c>
      <c r="E377" s="40" t="s">
        <v>9113</v>
      </c>
    </row>
    <row r="378" spans="1:5" ht="12.75">
      <c r="A378" t="s">
        <v>60</v>
      </c>
      <c r="E378" s="39" t="s">
        <v>5</v>
      </c>
    </row>
    <row r="379" spans="1:16" ht="12.75">
      <c r="A379" t="s">
        <v>52</v>
      </c>
      <c s="34" t="s">
        <v>418</v>
      </c>
      <c s="34" t="s">
        <v>9132</v>
      </c>
      <c s="35" t="s">
        <v>5</v>
      </c>
      <c s="6" t="s">
        <v>9133</v>
      </c>
      <c s="36" t="s">
        <v>767</v>
      </c>
      <c s="37">
        <v>2.53</v>
      </c>
      <c s="36">
        <v>0</v>
      </c>
      <c s="36">
        <f>ROUND(G379*H379,6)</f>
      </c>
      <c r="L379" s="38">
        <v>0</v>
      </c>
      <c s="32">
        <f>ROUND(ROUND(L379,2)*ROUND(G379,3),2)</f>
      </c>
      <c s="36" t="s">
        <v>57</v>
      </c>
      <c>
        <f>(M379*21)/100</f>
      </c>
      <c t="s">
        <v>27</v>
      </c>
    </row>
    <row r="380" spans="1:5" ht="12.75">
      <c r="A380" s="35" t="s">
        <v>58</v>
      </c>
      <c r="E380" s="39" t="s">
        <v>5</v>
      </c>
    </row>
    <row r="381" spans="1:5" ht="12.75">
      <c r="A381" s="35" t="s">
        <v>59</v>
      </c>
      <c r="E381" s="40" t="s">
        <v>9113</v>
      </c>
    </row>
    <row r="382" spans="1:5" ht="12.75">
      <c r="A382" t="s">
        <v>60</v>
      </c>
      <c r="E382" s="39" t="s">
        <v>5</v>
      </c>
    </row>
    <row r="383" spans="1:16" ht="12.75">
      <c r="A383" t="s">
        <v>52</v>
      </c>
      <c s="34" t="s">
        <v>422</v>
      </c>
      <c s="34" t="s">
        <v>9134</v>
      </c>
      <c s="35" t="s">
        <v>5</v>
      </c>
      <c s="6" t="s">
        <v>9135</v>
      </c>
      <c s="36" t="s">
        <v>101</v>
      </c>
      <c s="37">
        <v>1</v>
      </c>
      <c s="36">
        <v>0</v>
      </c>
      <c s="36">
        <f>ROUND(G383*H383,6)</f>
      </c>
      <c r="L383" s="38">
        <v>0</v>
      </c>
      <c s="32">
        <f>ROUND(ROUND(L383,2)*ROUND(G383,3),2)</f>
      </c>
      <c s="36" t="s">
        <v>57</v>
      </c>
      <c>
        <f>(M383*21)/100</f>
      </c>
      <c t="s">
        <v>27</v>
      </c>
    </row>
    <row r="384" spans="1:5" ht="12.75">
      <c r="A384" s="35" t="s">
        <v>58</v>
      </c>
      <c r="E384" s="39" t="s">
        <v>5</v>
      </c>
    </row>
    <row r="385" spans="1:5" ht="12.75">
      <c r="A385" s="35" t="s">
        <v>59</v>
      </c>
      <c r="E385" s="40" t="s">
        <v>9113</v>
      </c>
    </row>
    <row r="386" spans="1:5" ht="12.75">
      <c r="A386" t="s">
        <v>60</v>
      </c>
      <c r="E386" s="39" t="s">
        <v>5</v>
      </c>
    </row>
    <row r="387" spans="1:16" ht="12.75">
      <c r="A387" t="s">
        <v>52</v>
      </c>
      <c s="34" t="s">
        <v>426</v>
      </c>
      <c s="34" t="s">
        <v>9136</v>
      </c>
      <c s="35" t="s">
        <v>5</v>
      </c>
      <c s="6" t="s">
        <v>9137</v>
      </c>
      <c s="36" t="s">
        <v>101</v>
      </c>
      <c s="37">
        <v>36</v>
      </c>
      <c s="36">
        <v>0</v>
      </c>
      <c s="36">
        <f>ROUND(G387*H387,6)</f>
      </c>
      <c r="L387" s="38">
        <v>0</v>
      </c>
      <c s="32">
        <f>ROUND(ROUND(L387,2)*ROUND(G387,3),2)</f>
      </c>
      <c s="36" t="s">
        <v>57</v>
      </c>
      <c>
        <f>(M387*21)/100</f>
      </c>
      <c t="s">
        <v>27</v>
      </c>
    </row>
    <row r="388" spans="1:5" ht="12.75">
      <c r="A388" s="35" t="s">
        <v>58</v>
      </c>
      <c r="E388" s="39" t="s">
        <v>5</v>
      </c>
    </row>
    <row r="389" spans="1:5" ht="12.75">
      <c r="A389" s="35" t="s">
        <v>59</v>
      </c>
      <c r="E389" s="40" t="s">
        <v>9113</v>
      </c>
    </row>
    <row r="390" spans="1:5" ht="12.75">
      <c r="A390" t="s">
        <v>60</v>
      </c>
      <c r="E390" s="39" t="s">
        <v>5</v>
      </c>
    </row>
    <row r="391" spans="1:16" ht="12.75">
      <c r="A391" t="s">
        <v>52</v>
      </c>
      <c s="34" t="s">
        <v>430</v>
      </c>
      <c s="34" t="s">
        <v>9138</v>
      </c>
      <c s="35" t="s">
        <v>5</v>
      </c>
      <c s="6" t="s">
        <v>9139</v>
      </c>
      <c s="36" t="s">
        <v>101</v>
      </c>
      <c s="37">
        <v>1</v>
      </c>
      <c s="36">
        <v>0</v>
      </c>
      <c s="36">
        <f>ROUND(G391*H391,6)</f>
      </c>
      <c r="L391" s="38">
        <v>0</v>
      </c>
      <c s="32">
        <f>ROUND(ROUND(L391,2)*ROUND(G391,3),2)</f>
      </c>
      <c s="36" t="s">
        <v>57</v>
      </c>
      <c>
        <f>(M391*21)/100</f>
      </c>
      <c t="s">
        <v>27</v>
      </c>
    </row>
    <row r="392" spans="1:5" ht="12.75">
      <c r="A392" s="35" t="s">
        <v>58</v>
      </c>
      <c r="E392" s="39" t="s">
        <v>5</v>
      </c>
    </row>
    <row r="393" spans="1:5" ht="12.75">
      <c r="A393" s="35" t="s">
        <v>59</v>
      </c>
      <c r="E393" s="40" t="s">
        <v>9113</v>
      </c>
    </row>
    <row r="394" spans="1:5" ht="12.75">
      <c r="A394" t="s">
        <v>60</v>
      </c>
      <c r="E394" s="39" t="s">
        <v>5</v>
      </c>
    </row>
    <row r="395" spans="1:16" ht="12.75">
      <c r="A395" t="s">
        <v>52</v>
      </c>
      <c s="34" t="s">
        <v>434</v>
      </c>
      <c s="34" t="s">
        <v>9140</v>
      </c>
      <c s="35" t="s">
        <v>5</v>
      </c>
      <c s="6" t="s">
        <v>9141</v>
      </c>
      <c s="36" t="s">
        <v>101</v>
      </c>
      <c s="37">
        <v>1</v>
      </c>
      <c s="36">
        <v>0</v>
      </c>
      <c s="36">
        <f>ROUND(G395*H395,6)</f>
      </c>
      <c r="L395" s="38">
        <v>0</v>
      </c>
      <c s="32">
        <f>ROUND(ROUND(L395,2)*ROUND(G395,3),2)</f>
      </c>
      <c s="36" t="s">
        <v>57</v>
      </c>
      <c>
        <f>(M395*21)/100</f>
      </c>
      <c t="s">
        <v>27</v>
      </c>
    </row>
    <row r="396" spans="1:5" ht="12.75">
      <c r="A396" s="35" t="s">
        <v>58</v>
      </c>
      <c r="E396" s="39" t="s">
        <v>5</v>
      </c>
    </row>
    <row r="397" spans="1:5" ht="12.75">
      <c r="A397" s="35" t="s">
        <v>59</v>
      </c>
      <c r="E397" s="40" t="s">
        <v>9113</v>
      </c>
    </row>
    <row r="398" spans="1:5" ht="12.75">
      <c r="A398" t="s">
        <v>60</v>
      </c>
      <c r="E398" s="39" t="s">
        <v>5</v>
      </c>
    </row>
    <row r="399" spans="1:16" ht="12.75">
      <c r="A399" t="s">
        <v>52</v>
      </c>
      <c s="34" t="s">
        <v>438</v>
      </c>
      <c s="34" t="s">
        <v>2341</v>
      </c>
      <c s="35" t="s">
        <v>5</v>
      </c>
      <c s="6" t="s">
        <v>645</v>
      </c>
      <c s="36" t="s">
        <v>101</v>
      </c>
      <c s="37">
        <v>1</v>
      </c>
      <c s="36">
        <v>0</v>
      </c>
      <c s="36">
        <f>ROUND(G399*H399,6)</f>
      </c>
      <c r="L399" s="38">
        <v>0</v>
      </c>
      <c s="32">
        <f>ROUND(ROUND(L399,2)*ROUND(G399,3),2)</f>
      </c>
      <c s="36" t="s">
        <v>57</v>
      </c>
      <c>
        <f>(M399*21)/100</f>
      </c>
      <c t="s">
        <v>27</v>
      </c>
    </row>
    <row r="400" spans="1:5" ht="12.75">
      <c r="A400" s="35" t="s">
        <v>58</v>
      </c>
      <c r="E400" s="39" t="s">
        <v>5</v>
      </c>
    </row>
    <row r="401" spans="1:5" ht="12.75">
      <c r="A401" s="35" t="s">
        <v>59</v>
      </c>
      <c r="E401" s="40" t="s">
        <v>9113</v>
      </c>
    </row>
    <row r="402" spans="1:5" ht="12.75">
      <c r="A402" t="s">
        <v>60</v>
      </c>
      <c r="E402" s="39" t="s">
        <v>5</v>
      </c>
    </row>
    <row r="403" spans="1:16" ht="12.75">
      <c r="A403" t="s">
        <v>52</v>
      </c>
      <c s="34" t="s">
        <v>442</v>
      </c>
      <c s="34" t="s">
        <v>9142</v>
      </c>
      <c s="35" t="s">
        <v>5</v>
      </c>
      <c s="6" t="s">
        <v>9143</v>
      </c>
      <c s="36" t="s">
        <v>617</v>
      </c>
      <c s="37">
        <v>24.25</v>
      </c>
      <c s="36">
        <v>0</v>
      </c>
      <c s="36">
        <f>ROUND(G403*H403,6)</f>
      </c>
      <c r="L403" s="38">
        <v>0</v>
      </c>
      <c s="32">
        <f>ROUND(ROUND(L403,2)*ROUND(G403,3),2)</f>
      </c>
      <c s="36" t="s">
        <v>57</v>
      </c>
      <c>
        <f>(M403*21)/100</f>
      </c>
      <c t="s">
        <v>27</v>
      </c>
    </row>
    <row r="404" spans="1:5" ht="12.75">
      <c r="A404" s="35" t="s">
        <v>58</v>
      </c>
      <c r="E404" s="39" t="s">
        <v>5</v>
      </c>
    </row>
    <row r="405" spans="1:5" ht="12.75">
      <c r="A405" s="35" t="s">
        <v>59</v>
      </c>
      <c r="E405" s="40" t="s">
        <v>9113</v>
      </c>
    </row>
    <row r="406" spans="1:5" ht="12.75">
      <c r="A406" t="s">
        <v>60</v>
      </c>
      <c r="E406" s="39" t="s">
        <v>5</v>
      </c>
    </row>
    <row r="407" spans="1:16" ht="12.75">
      <c r="A407" t="s">
        <v>52</v>
      </c>
      <c s="34" t="s">
        <v>446</v>
      </c>
      <c s="34" t="s">
        <v>9144</v>
      </c>
      <c s="35" t="s">
        <v>5</v>
      </c>
      <c s="6" t="s">
        <v>9145</v>
      </c>
      <c s="36" t="s">
        <v>617</v>
      </c>
      <c s="37">
        <v>72.75</v>
      </c>
      <c s="36">
        <v>0</v>
      </c>
      <c s="36">
        <f>ROUND(G407*H407,6)</f>
      </c>
      <c r="L407" s="38">
        <v>0</v>
      </c>
      <c s="32">
        <f>ROUND(ROUND(L407,2)*ROUND(G407,3),2)</f>
      </c>
      <c s="36" t="s">
        <v>57</v>
      </c>
      <c>
        <f>(M407*21)/100</f>
      </c>
      <c t="s">
        <v>27</v>
      </c>
    </row>
    <row r="408" spans="1:5" ht="12.75">
      <c r="A408" s="35" t="s">
        <v>58</v>
      </c>
      <c r="E408" s="39" t="s">
        <v>5</v>
      </c>
    </row>
    <row r="409" spans="1:5" ht="12.75">
      <c r="A409" s="35" t="s">
        <v>59</v>
      </c>
      <c r="E409" s="40" t="s">
        <v>9113</v>
      </c>
    </row>
    <row r="410" spans="1:5" ht="12.75">
      <c r="A410" t="s">
        <v>60</v>
      </c>
      <c r="E410" s="39" t="s">
        <v>5</v>
      </c>
    </row>
    <row r="411" spans="1:13" ht="12.75">
      <c r="A411" t="s">
        <v>49</v>
      </c>
      <c r="C411" s="31" t="s">
        <v>9146</v>
      </c>
      <c r="E411" s="33" t="s">
        <v>9147</v>
      </c>
      <c r="J411" s="32">
        <f>0</f>
      </c>
      <c s="32">
        <f>0</f>
      </c>
      <c s="32">
        <f>0+L412+L416+L420+L424+L428+L432+L436+L440+L444+L448+L452+L456+L460+L464+L468+L472+L476+L480+L484+L488+L492+L496+L500+L504+L508+L512+L516+L520+L524+L528</f>
      </c>
      <c s="32">
        <f>0+M412+M416+M420+M424+M428+M432+M436+M440+M444+M448+M452+M456+M460+M464+M468+M472+M476+M480+M484+M488+M492+M496+M500+M504+M508+M512+M516+M520+M524+M528</f>
      </c>
    </row>
    <row r="412" spans="1:16" ht="12.75">
      <c r="A412" t="s">
        <v>52</v>
      </c>
      <c s="34" t="s">
        <v>450</v>
      </c>
      <c s="34" t="s">
        <v>9148</v>
      </c>
      <c s="35" t="s">
        <v>5</v>
      </c>
      <c s="6" t="s">
        <v>9149</v>
      </c>
      <c s="36" t="s">
        <v>617</v>
      </c>
      <c s="37">
        <v>214</v>
      </c>
      <c s="36">
        <v>0</v>
      </c>
      <c s="36">
        <f>ROUND(G412*H412,6)</f>
      </c>
      <c r="L412" s="38">
        <v>0</v>
      </c>
      <c s="32">
        <f>ROUND(ROUND(L412,2)*ROUND(G412,3),2)</f>
      </c>
      <c s="36" t="s">
        <v>57</v>
      </c>
      <c>
        <f>(M412*21)/100</f>
      </c>
      <c t="s">
        <v>27</v>
      </c>
    </row>
    <row r="413" spans="1:5" ht="12.75">
      <c r="A413" s="35" t="s">
        <v>58</v>
      </c>
      <c r="E413" s="39" t="s">
        <v>5</v>
      </c>
    </row>
    <row r="414" spans="1:5" ht="12.75">
      <c r="A414" s="35" t="s">
        <v>59</v>
      </c>
      <c r="E414" s="40" t="s">
        <v>8952</v>
      </c>
    </row>
    <row r="415" spans="1:5" ht="12.75">
      <c r="A415" t="s">
        <v>60</v>
      </c>
      <c r="E415" s="39" t="s">
        <v>5</v>
      </c>
    </row>
    <row r="416" spans="1:16" ht="12.75">
      <c r="A416" t="s">
        <v>52</v>
      </c>
      <c s="34" t="s">
        <v>454</v>
      </c>
      <c s="34" t="s">
        <v>9150</v>
      </c>
      <c s="35" t="s">
        <v>5</v>
      </c>
      <c s="6" t="s">
        <v>9151</v>
      </c>
      <c s="36" t="s">
        <v>65</v>
      </c>
      <c s="37">
        <v>165</v>
      </c>
      <c s="36">
        <v>0</v>
      </c>
      <c s="36">
        <f>ROUND(G416*H416,6)</f>
      </c>
      <c r="L416" s="38">
        <v>0</v>
      </c>
      <c s="32">
        <f>ROUND(ROUND(L416,2)*ROUND(G416,3),2)</f>
      </c>
      <c s="36" t="s">
        <v>57</v>
      </c>
      <c>
        <f>(M416*21)/100</f>
      </c>
      <c t="s">
        <v>27</v>
      </c>
    </row>
    <row r="417" spans="1:5" ht="12.75">
      <c r="A417" s="35" t="s">
        <v>58</v>
      </c>
      <c r="E417" s="39" t="s">
        <v>5</v>
      </c>
    </row>
    <row r="418" spans="1:5" ht="12.75">
      <c r="A418" s="35" t="s">
        <v>59</v>
      </c>
      <c r="E418" s="40" t="s">
        <v>9152</v>
      </c>
    </row>
    <row r="419" spans="1:5" ht="12.75">
      <c r="A419" t="s">
        <v>60</v>
      </c>
      <c r="E419" s="39" t="s">
        <v>5</v>
      </c>
    </row>
    <row r="420" spans="1:16" ht="12.75">
      <c r="A420" t="s">
        <v>52</v>
      </c>
      <c s="34" t="s">
        <v>458</v>
      </c>
      <c s="34" t="s">
        <v>9153</v>
      </c>
      <c s="35" t="s">
        <v>5</v>
      </c>
      <c s="6" t="s">
        <v>9154</v>
      </c>
      <c s="36" t="s">
        <v>101</v>
      </c>
      <c s="37">
        <v>33</v>
      </c>
      <c s="36">
        <v>0</v>
      </c>
      <c s="36">
        <f>ROUND(G420*H420,6)</f>
      </c>
      <c r="L420" s="38">
        <v>0</v>
      </c>
      <c s="32">
        <f>ROUND(ROUND(L420,2)*ROUND(G420,3),2)</f>
      </c>
      <c s="36" t="s">
        <v>57</v>
      </c>
      <c>
        <f>(M420*21)/100</f>
      </c>
      <c t="s">
        <v>27</v>
      </c>
    </row>
    <row r="421" spans="1:5" ht="12.75">
      <c r="A421" s="35" t="s">
        <v>58</v>
      </c>
      <c r="E421" s="39" t="s">
        <v>5</v>
      </c>
    </row>
    <row r="422" spans="1:5" ht="12.75">
      <c r="A422" s="35" t="s">
        <v>59</v>
      </c>
      <c r="E422" s="40" t="s">
        <v>9152</v>
      </c>
    </row>
    <row r="423" spans="1:5" ht="12.75">
      <c r="A423" t="s">
        <v>60</v>
      </c>
      <c r="E423" s="39" t="s">
        <v>5</v>
      </c>
    </row>
    <row r="424" spans="1:16" ht="12.75">
      <c r="A424" t="s">
        <v>52</v>
      </c>
      <c s="34" t="s">
        <v>462</v>
      </c>
      <c s="34" t="s">
        <v>9155</v>
      </c>
      <c s="35" t="s">
        <v>5</v>
      </c>
      <c s="6" t="s">
        <v>9156</v>
      </c>
      <c s="36" t="s">
        <v>101</v>
      </c>
      <c s="37">
        <v>20</v>
      </c>
      <c s="36">
        <v>0</v>
      </c>
      <c s="36">
        <f>ROUND(G424*H424,6)</f>
      </c>
      <c r="L424" s="38">
        <v>0</v>
      </c>
      <c s="32">
        <f>ROUND(ROUND(L424,2)*ROUND(G424,3),2)</f>
      </c>
      <c s="36" t="s">
        <v>57</v>
      </c>
      <c>
        <f>(M424*21)/100</f>
      </c>
      <c t="s">
        <v>27</v>
      </c>
    </row>
    <row r="425" spans="1:5" ht="12.75">
      <c r="A425" s="35" t="s">
        <v>58</v>
      </c>
      <c r="E425" s="39" t="s">
        <v>5</v>
      </c>
    </row>
    <row r="426" spans="1:5" ht="12.75">
      <c r="A426" s="35" t="s">
        <v>59</v>
      </c>
      <c r="E426" s="40" t="s">
        <v>9152</v>
      </c>
    </row>
    <row r="427" spans="1:5" ht="12.75">
      <c r="A427" t="s">
        <v>60</v>
      </c>
      <c r="E427" s="39" t="s">
        <v>5</v>
      </c>
    </row>
    <row r="428" spans="1:16" ht="12.75">
      <c r="A428" t="s">
        <v>52</v>
      </c>
      <c s="34" t="s">
        <v>466</v>
      </c>
      <c s="34" t="s">
        <v>9157</v>
      </c>
      <c s="35" t="s">
        <v>5</v>
      </c>
      <c s="6" t="s">
        <v>9158</v>
      </c>
      <c s="36" t="s">
        <v>101</v>
      </c>
      <c s="37">
        <v>23</v>
      </c>
      <c s="36">
        <v>0</v>
      </c>
      <c s="36">
        <f>ROUND(G428*H428,6)</f>
      </c>
      <c r="L428" s="38">
        <v>0</v>
      </c>
      <c s="32">
        <f>ROUND(ROUND(L428,2)*ROUND(G428,3),2)</f>
      </c>
      <c s="36" t="s">
        <v>57</v>
      </c>
      <c>
        <f>(M428*21)/100</f>
      </c>
      <c t="s">
        <v>27</v>
      </c>
    </row>
    <row r="429" spans="1:5" ht="12.75">
      <c r="A429" s="35" t="s">
        <v>58</v>
      </c>
      <c r="E429" s="39" t="s">
        <v>5</v>
      </c>
    </row>
    <row r="430" spans="1:5" ht="12.75">
      <c r="A430" s="35" t="s">
        <v>59</v>
      </c>
      <c r="E430" s="40" t="s">
        <v>9152</v>
      </c>
    </row>
    <row r="431" spans="1:5" ht="12.75">
      <c r="A431" t="s">
        <v>60</v>
      </c>
      <c r="E431" s="39" t="s">
        <v>5</v>
      </c>
    </row>
    <row r="432" spans="1:16" ht="12.75">
      <c r="A432" t="s">
        <v>52</v>
      </c>
      <c s="34" t="s">
        <v>470</v>
      </c>
      <c s="34" t="s">
        <v>9159</v>
      </c>
      <c s="35" t="s">
        <v>5</v>
      </c>
      <c s="6" t="s">
        <v>9160</v>
      </c>
      <c s="36" t="s">
        <v>101</v>
      </c>
      <c s="37">
        <v>3</v>
      </c>
      <c s="36">
        <v>0</v>
      </c>
      <c s="36">
        <f>ROUND(G432*H432,6)</f>
      </c>
      <c r="L432" s="38">
        <v>0</v>
      </c>
      <c s="32">
        <f>ROUND(ROUND(L432,2)*ROUND(G432,3),2)</f>
      </c>
      <c s="36" t="s">
        <v>57</v>
      </c>
      <c>
        <f>(M432*21)/100</f>
      </c>
      <c t="s">
        <v>27</v>
      </c>
    </row>
    <row r="433" spans="1:5" ht="12.75">
      <c r="A433" s="35" t="s">
        <v>58</v>
      </c>
      <c r="E433" s="39" t="s">
        <v>5</v>
      </c>
    </row>
    <row r="434" spans="1:5" ht="12.75">
      <c r="A434" s="35" t="s">
        <v>59</v>
      </c>
      <c r="E434" s="40" t="s">
        <v>9152</v>
      </c>
    </row>
    <row r="435" spans="1:5" ht="12.75">
      <c r="A435" t="s">
        <v>60</v>
      </c>
      <c r="E435" s="39" t="s">
        <v>5</v>
      </c>
    </row>
    <row r="436" spans="1:16" ht="12.75">
      <c r="A436" t="s">
        <v>52</v>
      </c>
      <c s="34" t="s">
        <v>474</v>
      </c>
      <c s="34" t="s">
        <v>9161</v>
      </c>
      <c s="35" t="s">
        <v>5</v>
      </c>
      <c s="6" t="s">
        <v>9162</v>
      </c>
      <c s="36" t="s">
        <v>101</v>
      </c>
      <c s="37">
        <v>2</v>
      </c>
      <c s="36">
        <v>0</v>
      </c>
      <c s="36">
        <f>ROUND(G436*H436,6)</f>
      </c>
      <c r="L436" s="38">
        <v>0</v>
      </c>
      <c s="32">
        <f>ROUND(ROUND(L436,2)*ROUND(G436,3),2)</f>
      </c>
      <c s="36" t="s">
        <v>57</v>
      </c>
      <c>
        <f>(M436*21)/100</f>
      </c>
      <c t="s">
        <v>27</v>
      </c>
    </row>
    <row r="437" spans="1:5" ht="12.75">
      <c r="A437" s="35" t="s">
        <v>58</v>
      </c>
      <c r="E437" s="39" t="s">
        <v>5</v>
      </c>
    </row>
    <row r="438" spans="1:5" ht="12.75">
      <c r="A438" s="35" t="s">
        <v>59</v>
      </c>
      <c r="E438" s="40" t="s">
        <v>9152</v>
      </c>
    </row>
    <row r="439" spans="1:5" ht="12.75">
      <c r="A439" t="s">
        <v>60</v>
      </c>
      <c r="E439" s="39" t="s">
        <v>5</v>
      </c>
    </row>
    <row r="440" spans="1:16" ht="12.75">
      <c r="A440" t="s">
        <v>52</v>
      </c>
      <c s="34" t="s">
        <v>478</v>
      </c>
      <c s="34" t="s">
        <v>9163</v>
      </c>
      <c s="35" t="s">
        <v>5</v>
      </c>
      <c s="6" t="s">
        <v>9164</v>
      </c>
      <c s="36" t="s">
        <v>1393</v>
      </c>
      <c s="37">
        <v>500</v>
      </c>
      <c s="36">
        <v>0</v>
      </c>
      <c s="36">
        <f>ROUND(G440*H440,6)</f>
      </c>
      <c r="L440" s="38">
        <v>0</v>
      </c>
      <c s="32">
        <f>ROUND(ROUND(L440,2)*ROUND(G440,3),2)</f>
      </c>
      <c s="36" t="s">
        <v>57</v>
      </c>
      <c>
        <f>(M440*21)/100</f>
      </c>
      <c t="s">
        <v>27</v>
      </c>
    </row>
    <row r="441" spans="1:5" ht="12.75">
      <c r="A441" s="35" t="s">
        <v>58</v>
      </c>
      <c r="E441" s="39" t="s">
        <v>5</v>
      </c>
    </row>
    <row r="442" spans="1:5" ht="12.75">
      <c r="A442" s="35" t="s">
        <v>59</v>
      </c>
      <c r="E442" s="40" t="s">
        <v>9152</v>
      </c>
    </row>
    <row r="443" spans="1:5" ht="12.75">
      <c r="A443" t="s">
        <v>60</v>
      </c>
      <c r="E443" s="39" t="s">
        <v>5</v>
      </c>
    </row>
    <row r="444" spans="1:16" ht="12.75">
      <c r="A444" t="s">
        <v>52</v>
      </c>
      <c s="34" t="s">
        <v>482</v>
      </c>
      <c s="34" t="s">
        <v>9165</v>
      </c>
      <c s="35" t="s">
        <v>5</v>
      </c>
      <c s="6" t="s">
        <v>9166</v>
      </c>
      <c s="36" t="s">
        <v>101</v>
      </c>
      <c s="37">
        <v>1</v>
      </c>
      <c s="36">
        <v>0</v>
      </c>
      <c s="36">
        <f>ROUND(G444*H444,6)</f>
      </c>
      <c r="L444" s="38">
        <v>0</v>
      </c>
      <c s="32">
        <f>ROUND(ROUND(L444,2)*ROUND(G444,3),2)</f>
      </c>
      <c s="36" t="s">
        <v>57</v>
      </c>
      <c>
        <f>(M444*21)/100</f>
      </c>
      <c t="s">
        <v>27</v>
      </c>
    </row>
    <row r="445" spans="1:5" ht="12.75">
      <c r="A445" s="35" t="s">
        <v>58</v>
      </c>
      <c r="E445" s="39" t="s">
        <v>5</v>
      </c>
    </row>
    <row r="446" spans="1:5" ht="12.75">
      <c r="A446" s="35" t="s">
        <v>59</v>
      </c>
      <c r="E446" s="40" t="s">
        <v>9152</v>
      </c>
    </row>
    <row r="447" spans="1:5" ht="12.75">
      <c r="A447" t="s">
        <v>60</v>
      </c>
      <c r="E447" s="39" t="s">
        <v>5</v>
      </c>
    </row>
    <row r="448" spans="1:16" ht="12.75">
      <c r="A448" t="s">
        <v>52</v>
      </c>
      <c s="34" t="s">
        <v>486</v>
      </c>
      <c s="34" t="s">
        <v>9167</v>
      </c>
      <c s="35" t="s">
        <v>5</v>
      </c>
      <c s="6" t="s">
        <v>9168</v>
      </c>
      <c s="36" t="s">
        <v>101</v>
      </c>
      <c s="37">
        <v>23</v>
      </c>
      <c s="36">
        <v>0</v>
      </c>
      <c s="36">
        <f>ROUND(G448*H448,6)</f>
      </c>
      <c r="L448" s="38">
        <v>0</v>
      </c>
      <c s="32">
        <f>ROUND(ROUND(L448,2)*ROUND(G448,3),2)</f>
      </c>
      <c s="36" t="s">
        <v>57</v>
      </c>
      <c>
        <f>(M448*21)/100</f>
      </c>
      <c t="s">
        <v>27</v>
      </c>
    </row>
    <row r="449" spans="1:5" ht="12.75">
      <c r="A449" s="35" t="s">
        <v>58</v>
      </c>
      <c r="E449" s="39" t="s">
        <v>5</v>
      </c>
    </row>
    <row r="450" spans="1:5" ht="12.75">
      <c r="A450" s="35" t="s">
        <v>59</v>
      </c>
      <c r="E450" s="40" t="s">
        <v>9152</v>
      </c>
    </row>
    <row r="451" spans="1:5" ht="12.75">
      <c r="A451" t="s">
        <v>60</v>
      </c>
      <c r="E451" s="39" t="s">
        <v>5</v>
      </c>
    </row>
    <row r="452" spans="1:16" ht="12.75">
      <c r="A452" t="s">
        <v>52</v>
      </c>
      <c s="34" t="s">
        <v>490</v>
      </c>
      <c s="34" t="s">
        <v>9169</v>
      </c>
      <c s="35" t="s">
        <v>5</v>
      </c>
      <c s="6" t="s">
        <v>9170</v>
      </c>
      <c s="36" t="s">
        <v>101</v>
      </c>
      <c s="37">
        <v>3</v>
      </c>
      <c s="36">
        <v>0</v>
      </c>
      <c s="36">
        <f>ROUND(G452*H452,6)</f>
      </c>
      <c r="L452" s="38">
        <v>0</v>
      </c>
      <c s="32">
        <f>ROUND(ROUND(L452,2)*ROUND(G452,3),2)</f>
      </c>
      <c s="36" t="s">
        <v>57</v>
      </c>
      <c>
        <f>(M452*21)/100</f>
      </c>
      <c t="s">
        <v>27</v>
      </c>
    </row>
    <row r="453" spans="1:5" ht="12.75">
      <c r="A453" s="35" t="s">
        <v>58</v>
      </c>
      <c r="E453" s="39" t="s">
        <v>5</v>
      </c>
    </row>
    <row r="454" spans="1:5" ht="12.75">
      <c r="A454" s="35" t="s">
        <v>59</v>
      </c>
      <c r="E454" s="40" t="s">
        <v>9152</v>
      </c>
    </row>
    <row r="455" spans="1:5" ht="12.75">
      <c r="A455" t="s">
        <v>60</v>
      </c>
      <c r="E455" s="39" t="s">
        <v>5</v>
      </c>
    </row>
    <row r="456" spans="1:16" ht="12.75">
      <c r="A456" t="s">
        <v>52</v>
      </c>
      <c s="34" t="s">
        <v>494</v>
      </c>
      <c s="34" t="s">
        <v>9171</v>
      </c>
      <c s="35" t="s">
        <v>5</v>
      </c>
      <c s="6" t="s">
        <v>9172</v>
      </c>
      <c s="36" t="s">
        <v>101</v>
      </c>
      <c s="37">
        <v>72</v>
      </c>
      <c s="36">
        <v>0</v>
      </c>
      <c s="36">
        <f>ROUND(G456*H456,6)</f>
      </c>
      <c r="L456" s="38">
        <v>0</v>
      </c>
      <c s="32">
        <f>ROUND(ROUND(L456,2)*ROUND(G456,3),2)</f>
      </c>
      <c s="36" t="s">
        <v>57</v>
      </c>
      <c>
        <f>(M456*21)/100</f>
      </c>
      <c t="s">
        <v>27</v>
      </c>
    </row>
    <row r="457" spans="1:5" ht="12.75">
      <c r="A457" s="35" t="s">
        <v>58</v>
      </c>
      <c r="E457" s="39" t="s">
        <v>5</v>
      </c>
    </row>
    <row r="458" spans="1:5" ht="12.75">
      <c r="A458" s="35" t="s">
        <v>59</v>
      </c>
      <c r="E458" s="40" t="s">
        <v>9152</v>
      </c>
    </row>
    <row r="459" spans="1:5" ht="12.75">
      <c r="A459" t="s">
        <v>60</v>
      </c>
      <c r="E459" s="39" t="s">
        <v>5</v>
      </c>
    </row>
    <row r="460" spans="1:16" ht="12.75">
      <c r="A460" t="s">
        <v>52</v>
      </c>
      <c s="34" t="s">
        <v>498</v>
      </c>
      <c s="34" t="s">
        <v>9173</v>
      </c>
      <c s="35" t="s">
        <v>5</v>
      </c>
      <c s="6" t="s">
        <v>9174</v>
      </c>
      <c s="36" t="s">
        <v>101</v>
      </c>
      <c s="37">
        <v>2</v>
      </c>
      <c s="36">
        <v>0</v>
      </c>
      <c s="36">
        <f>ROUND(G460*H460,6)</f>
      </c>
      <c r="L460" s="38">
        <v>0</v>
      </c>
      <c s="32">
        <f>ROUND(ROUND(L460,2)*ROUND(G460,3),2)</f>
      </c>
      <c s="36" t="s">
        <v>57</v>
      </c>
      <c>
        <f>(M460*21)/100</f>
      </c>
      <c t="s">
        <v>27</v>
      </c>
    </row>
    <row r="461" spans="1:5" ht="12.75">
      <c r="A461" s="35" t="s">
        <v>58</v>
      </c>
      <c r="E461" s="39" t="s">
        <v>5</v>
      </c>
    </row>
    <row r="462" spans="1:5" ht="12.75">
      <c r="A462" s="35" t="s">
        <v>59</v>
      </c>
      <c r="E462" s="40" t="s">
        <v>9152</v>
      </c>
    </row>
    <row r="463" spans="1:5" ht="12.75">
      <c r="A463" t="s">
        <v>60</v>
      </c>
      <c r="E463" s="39" t="s">
        <v>5</v>
      </c>
    </row>
    <row r="464" spans="1:16" ht="12.75">
      <c r="A464" t="s">
        <v>52</v>
      </c>
      <c s="34" t="s">
        <v>502</v>
      </c>
      <c s="34" t="s">
        <v>9175</v>
      </c>
      <c s="35" t="s">
        <v>5</v>
      </c>
      <c s="6" t="s">
        <v>9176</v>
      </c>
      <c s="36" t="s">
        <v>101</v>
      </c>
      <c s="37">
        <v>8</v>
      </c>
      <c s="36">
        <v>0</v>
      </c>
      <c s="36">
        <f>ROUND(G464*H464,6)</f>
      </c>
      <c r="L464" s="38">
        <v>0</v>
      </c>
      <c s="32">
        <f>ROUND(ROUND(L464,2)*ROUND(G464,3),2)</f>
      </c>
      <c s="36" t="s">
        <v>57</v>
      </c>
      <c>
        <f>(M464*21)/100</f>
      </c>
      <c t="s">
        <v>27</v>
      </c>
    </row>
    <row r="465" spans="1:5" ht="12.75">
      <c r="A465" s="35" t="s">
        <v>58</v>
      </c>
      <c r="E465" s="39" t="s">
        <v>5</v>
      </c>
    </row>
    <row r="466" spans="1:5" ht="12.75">
      <c r="A466" s="35" t="s">
        <v>59</v>
      </c>
      <c r="E466" s="40" t="s">
        <v>9152</v>
      </c>
    </row>
    <row r="467" spans="1:5" ht="12.75">
      <c r="A467" t="s">
        <v>60</v>
      </c>
      <c r="E467" s="39" t="s">
        <v>5</v>
      </c>
    </row>
    <row r="468" spans="1:16" ht="12.75">
      <c r="A468" t="s">
        <v>52</v>
      </c>
      <c s="34" t="s">
        <v>506</v>
      </c>
      <c s="34" t="s">
        <v>9177</v>
      </c>
      <c s="35" t="s">
        <v>5</v>
      </c>
      <c s="6" t="s">
        <v>9178</v>
      </c>
      <c s="36" t="s">
        <v>101</v>
      </c>
      <c s="37">
        <v>10</v>
      </c>
      <c s="36">
        <v>0</v>
      </c>
      <c s="36">
        <f>ROUND(G468*H468,6)</f>
      </c>
      <c r="L468" s="38">
        <v>0</v>
      </c>
      <c s="32">
        <f>ROUND(ROUND(L468,2)*ROUND(G468,3),2)</f>
      </c>
      <c s="36" t="s">
        <v>57</v>
      </c>
      <c>
        <f>(M468*21)/100</f>
      </c>
      <c t="s">
        <v>27</v>
      </c>
    </row>
    <row r="469" spans="1:5" ht="12.75">
      <c r="A469" s="35" t="s">
        <v>58</v>
      </c>
      <c r="E469" s="39" t="s">
        <v>5</v>
      </c>
    </row>
    <row r="470" spans="1:5" ht="12.75">
      <c r="A470" s="35" t="s">
        <v>59</v>
      </c>
      <c r="E470" s="40" t="s">
        <v>9152</v>
      </c>
    </row>
    <row r="471" spans="1:5" ht="12.75">
      <c r="A471" t="s">
        <v>60</v>
      </c>
      <c r="E471" s="39" t="s">
        <v>5</v>
      </c>
    </row>
    <row r="472" spans="1:16" ht="12.75">
      <c r="A472" t="s">
        <v>52</v>
      </c>
      <c s="34" t="s">
        <v>510</v>
      </c>
      <c s="34" t="s">
        <v>9179</v>
      </c>
      <c s="35" t="s">
        <v>5</v>
      </c>
      <c s="6" t="s">
        <v>9180</v>
      </c>
      <c s="36" t="s">
        <v>101</v>
      </c>
      <c s="37">
        <v>22</v>
      </c>
      <c s="36">
        <v>0</v>
      </c>
      <c s="36">
        <f>ROUND(G472*H472,6)</f>
      </c>
      <c r="L472" s="38">
        <v>0</v>
      </c>
      <c s="32">
        <f>ROUND(ROUND(L472,2)*ROUND(G472,3),2)</f>
      </c>
      <c s="36" t="s">
        <v>57</v>
      </c>
      <c>
        <f>(M472*21)/100</f>
      </c>
      <c t="s">
        <v>27</v>
      </c>
    </row>
    <row r="473" spans="1:5" ht="12.75">
      <c r="A473" s="35" t="s">
        <v>58</v>
      </c>
      <c r="E473" s="39" t="s">
        <v>5</v>
      </c>
    </row>
    <row r="474" spans="1:5" ht="12.75">
      <c r="A474" s="35" t="s">
        <v>59</v>
      </c>
      <c r="E474" s="40" t="s">
        <v>9152</v>
      </c>
    </row>
    <row r="475" spans="1:5" ht="12.75">
      <c r="A475" t="s">
        <v>60</v>
      </c>
      <c r="E475" s="39" t="s">
        <v>5</v>
      </c>
    </row>
    <row r="476" spans="1:16" ht="25.5">
      <c r="A476" t="s">
        <v>52</v>
      </c>
      <c s="34" t="s">
        <v>514</v>
      </c>
      <c s="34" t="s">
        <v>9181</v>
      </c>
      <c s="35" t="s">
        <v>5</v>
      </c>
      <c s="6" t="s">
        <v>9182</v>
      </c>
      <c s="36" t="s">
        <v>101</v>
      </c>
      <c s="37">
        <v>7</v>
      </c>
      <c s="36">
        <v>0</v>
      </c>
      <c s="36">
        <f>ROUND(G476*H476,6)</f>
      </c>
      <c r="L476" s="38">
        <v>0</v>
      </c>
      <c s="32">
        <f>ROUND(ROUND(L476,2)*ROUND(G476,3),2)</f>
      </c>
      <c s="36" t="s">
        <v>57</v>
      </c>
      <c>
        <f>(M476*21)/100</f>
      </c>
      <c t="s">
        <v>27</v>
      </c>
    </row>
    <row r="477" spans="1:5" ht="12.75">
      <c r="A477" s="35" t="s">
        <v>58</v>
      </c>
      <c r="E477" s="39" t="s">
        <v>5</v>
      </c>
    </row>
    <row r="478" spans="1:5" ht="12.75">
      <c r="A478" s="35" t="s">
        <v>59</v>
      </c>
      <c r="E478" s="40" t="s">
        <v>9152</v>
      </c>
    </row>
    <row r="479" spans="1:5" ht="12.75">
      <c r="A479" t="s">
        <v>60</v>
      </c>
      <c r="E479" s="39" t="s">
        <v>5</v>
      </c>
    </row>
    <row r="480" spans="1:16" ht="12.75">
      <c r="A480" t="s">
        <v>52</v>
      </c>
      <c s="34" t="s">
        <v>518</v>
      </c>
      <c s="34" t="s">
        <v>9183</v>
      </c>
      <c s="35" t="s">
        <v>5</v>
      </c>
      <c s="6" t="s">
        <v>9184</v>
      </c>
      <c s="36" t="s">
        <v>101</v>
      </c>
      <c s="37">
        <v>8</v>
      </c>
      <c s="36">
        <v>0</v>
      </c>
      <c s="36">
        <f>ROUND(G480*H480,6)</f>
      </c>
      <c r="L480" s="38">
        <v>0</v>
      </c>
      <c s="32">
        <f>ROUND(ROUND(L480,2)*ROUND(G480,3),2)</f>
      </c>
      <c s="36" t="s">
        <v>57</v>
      </c>
      <c>
        <f>(M480*21)/100</f>
      </c>
      <c t="s">
        <v>27</v>
      </c>
    </row>
    <row r="481" spans="1:5" ht="12.75">
      <c r="A481" s="35" t="s">
        <v>58</v>
      </c>
      <c r="E481" s="39" t="s">
        <v>5</v>
      </c>
    </row>
    <row r="482" spans="1:5" ht="12.75">
      <c r="A482" s="35" t="s">
        <v>59</v>
      </c>
      <c r="E482" s="40" t="s">
        <v>9152</v>
      </c>
    </row>
    <row r="483" spans="1:5" ht="12.75">
      <c r="A483" t="s">
        <v>60</v>
      </c>
      <c r="E483" s="39" t="s">
        <v>5</v>
      </c>
    </row>
    <row r="484" spans="1:16" ht="12.75">
      <c r="A484" t="s">
        <v>52</v>
      </c>
      <c s="34" t="s">
        <v>522</v>
      </c>
      <c s="34" t="s">
        <v>9185</v>
      </c>
      <c s="35" t="s">
        <v>5</v>
      </c>
      <c s="6" t="s">
        <v>9186</v>
      </c>
      <c s="36" t="s">
        <v>101</v>
      </c>
      <c s="37">
        <v>12</v>
      </c>
      <c s="36">
        <v>0</v>
      </c>
      <c s="36">
        <f>ROUND(G484*H484,6)</f>
      </c>
      <c r="L484" s="38">
        <v>0</v>
      </c>
      <c s="32">
        <f>ROUND(ROUND(L484,2)*ROUND(G484,3),2)</f>
      </c>
      <c s="36" t="s">
        <v>57</v>
      </c>
      <c>
        <f>(M484*21)/100</f>
      </c>
      <c t="s">
        <v>27</v>
      </c>
    </row>
    <row r="485" spans="1:5" ht="12.75">
      <c r="A485" s="35" t="s">
        <v>58</v>
      </c>
      <c r="E485" s="39" t="s">
        <v>5</v>
      </c>
    </row>
    <row r="486" spans="1:5" ht="12.75">
      <c r="A486" s="35" t="s">
        <v>59</v>
      </c>
      <c r="E486" s="40" t="s">
        <v>9152</v>
      </c>
    </row>
    <row r="487" spans="1:5" ht="12.75">
      <c r="A487" t="s">
        <v>60</v>
      </c>
      <c r="E487" s="39" t="s">
        <v>5</v>
      </c>
    </row>
    <row r="488" spans="1:16" ht="12.75">
      <c r="A488" t="s">
        <v>52</v>
      </c>
      <c s="34" t="s">
        <v>526</v>
      </c>
      <c s="34" t="s">
        <v>9187</v>
      </c>
      <c s="35" t="s">
        <v>5</v>
      </c>
      <c s="6" t="s">
        <v>9188</v>
      </c>
      <c s="36" t="s">
        <v>101</v>
      </c>
      <c s="37">
        <v>2</v>
      </c>
      <c s="36">
        <v>0</v>
      </c>
      <c s="36">
        <f>ROUND(G488*H488,6)</f>
      </c>
      <c r="L488" s="38">
        <v>0</v>
      </c>
      <c s="32">
        <f>ROUND(ROUND(L488,2)*ROUND(G488,3),2)</f>
      </c>
      <c s="36" t="s">
        <v>57</v>
      </c>
      <c>
        <f>(M488*21)/100</f>
      </c>
      <c t="s">
        <v>27</v>
      </c>
    </row>
    <row r="489" spans="1:5" ht="12.75">
      <c r="A489" s="35" t="s">
        <v>58</v>
      </c>
      <c r="E489" s="39" t="s">
        <v>5</v>
      </c>
    </row>
    <row r="490" spans="1:5" ht="12.75">
      <c r="A490" s="35" t="s">
        <v>59</v>
      </c>
      <c r="E490" s="40" t="s">
        <v>9152</v>
      </c>
    </row>
    <row r="491" spans="1:5" ht="12.75">
      <c r="A491" t="s">
        <v>60</v>
      </c>
      <c r="E491" s="39" t="s">
        <v>5</v>
      </c>
    </row>
    <row r="492" spans="1:16" ht="25.5">
      <c r="A492" t="s">
        <v>52</v>
      </c>
      <c s="34" t="s">
        <v>530</v>
      </c>
      <c s="34" t="s">
        <v>9189</v>
      </c>
      <c s="35" t="s">
        <v>5</v>
      </c>
      <c s="6" t="s">
        <v>9190</v>
      </c>
      <c s="36" t="s">
        <v>101</v>
      </c>
      <c s="37">
        <v>8</v>
      </c>
      <c s="36">
        <v>0</v>
      </c>
      <c s="36">
        <f>ROUND(G492*H492,6)</f>
      </c>
      <c r="L492" s="38">
        <v>0</v>
      </c>
      <c s="32">
        <f>ROUND(ROUND(L492,2)*ROUND(G492,3),2)</f>
      </c>
      <c s="36" t="s">
        <v>57</v>
      </c>
      <c>
        <f>(M492*21)/100</f>
      </c>
      <c t="s">
        <v>27</v>
      </c>
    </row>
    <row r="493" spans="1:5" ht="12.75">
      <c r="A493" s="35" t="s">
        <v>58</v>
      </c>
      <c r="E493" s="39" t="s">
        <v>5</v>
      </c>
    </row>
    <row r="494" spans="1:5" ht="12.75">
      <c r="A494" s="35" t="s">
        <v>59</v>
      </c>
      <c r="E494" s="40" t="s">
        <v>9152</v>
      </c>
    </row>
    <row r="495" spans="1:5" ht="12.75">
      <c r="A495" t="s">
        <v>60</v>
      </c>
      <c r="E495" s="39" t="s">
        <v>5</v>
      </c>
    </row>
    <row r="496" spans="1:16" ht="12.75">
      <c r="A496" t="s">
        <v>52</v>
      </c>
      <c s="34" t="s">
        <v>534</v>
      </c>
      <c s="34" t="s">
        <v>9191</v>
      </c>
      <c s="35" t="s">
        <v>5</v>
      </c>
      <c s="6" t="s">
        <v>9192</v>
      </c>
      <c s="36" t="s">
        <v>101</v>
      </c>
      <c s="37">
        <v>2</v>
      </c>
      <c s="36">
        <v>0</v>
      </c>
      <c s="36">
        <f>ROUND(G496*H496,6)</f>
      </c>
      <c r="L496" s="38">
        <v>0</v>
      </c>
      <c s="32">
        <f>ROUND(ROUND(L496,2)*ROUND(G496,3),2)</f>
      </c>
      <c s="36" t="s">
        <v>57</v>
      </c>
      <c>
        <f>(M496*21)/100</f>
      </c>
      <c t="s">
        <v>27</v>
      </c>
    </row>
    <row r="497" spans="1:5" ht="12.75">
      <c r="A497" s="35" t="s">
        <v>58</v>
      </c>
      <c r="E497" s="39" t="s">
        <v>5</v>
      </c>
    </row>
    <row r="498" spans="1:5" ht="12.75">
      <c r="A498" s="35" t="s">
        <v>59</v>
      </c>
      <c r="E498" s="40" t="s">
        <v>9152</v>
      </c>
    </row>
    <row r="499" spans="1:5" ht="12.75">
      <c r="A499" t="s">
        <v>60</v>
      </c>
      <c r="E499" s="39" t="s">
        <v>5</v>
      </c>
    </row>
    <row r="500" spans="1:16" ht="12.75">
      <c r="A500" t="s">
        <v>52</v>
      </c>
      <c s="34" t="s">
        <v>538</v>
      </c>
      <c s="34" t="s">
        <v>9193</v>
      </c>
      <c s="35" t="s">
        <v>5</v>
      </c>
      <c s="6" t="s">
        <v>9194</v>
      </c>
      <c s="36" t="s">
        <v>101</v>
      </c>
      <c s="37">
        <v>538</v>
      </c>
      <c s="36">
        <v>0</v>
      </c>
      <c s="36">
        <f>ROUND(G500*H500,6)</f>
      </c>
      <c r="L500" s="38">
        <v>0</v>
      </c>
      <c s="32">
        <f>ROUND(ROUND(L500,2)*ROUND(G500,3),2)</f>
      </c>
      <c s="36" t="s">
        <v>57</v>
      </c>
      <c>
        <f>(M500*21)/100</f>
      </c>
      <c t="s">
        <v>27</v>
      </c>
    </row>
    <row r="501" spans="1:5" ht="12.75">
      <c r="A501" s="35" t="s">
        <v>58</v>
      </c>
      <c r="E501" s="39" t="s">
        <v>5</v>
      </c>
    </row>
    <row r="502" spans="1:5" ht="12.75">
      <c r="A502" s="35" t="s">
        <v>59</v>
      </c>
      <c r="E502" s="40" t="s">
        <v>9152</v>
      </c>
    </row>
    <row r="503" spans="1:5" ht="12.75">
      <c r="A503" t="s">
        <v>60</v>
      </c>
      <c r="E503" s="39" t="s">
        <v>5</v>
      </c>
    </row>
    <row r="504" spans="1:16" ht="12.75">
      <c r="A504" t="s">
        <v>52</v>
      </c>
      <c s="34" t="s">
        <v>542</v>
      </c>
      <c s="34" t="s">
        <v>9195</v>
      </c>
      <c s="35" t="s">
        <v>5</v>
      </c>
      <c s="6" t="s">
        <v>9196</v>
      </c>
      <c s="36" t="s">
        <v>101</v>
      </c>
      <c s="37">
        <v>33</v>
      </c>
      <c s="36">
        <v>0</v>
      </c>
      <c s="36">
        <f>ROUND(G504*H504,6)</f>
      </c>
      <c r="L504" s="38">
        <v>0</v>
      </c>
      <c s="32">
        <f>ROUND(ROUND(L504,2)*ROUND(G504,3),2)</f>
      </c>
      <c s="36" t="s">
        <v>57</v>
      </c>
      <c>
        <f>(M504*21)/100</f>
      </c>
      <c t="s">
        <v>27</v>
      </c>
    </row>
    <row r="505" spans="1:5" ht="12.75">
      <c r="A505" s="35" t="s">
        <v>58</v>
      </c>
      <c r="E505" s="39" t="s">
        <v>5</v>
      </c>
    </row>
    <row r="506" spans="1:5" ht="12.75">
      <c r="A506" s="35" t="s">
        <v>59</v>
      </c>
      <c r="E506" s="40" t="s">
        <v>9152</v>
      </c>
    </row>
    <row r="507" spans="1:5" ht="12.75">
      <c r="A507" t="s">
        <v>60</v>
      </c>
      <c r="E507" s="39" t="s">
        <v>5</v>
      </c>
    </row>
    <row r="508" spans="1:16" ht="12.75">
      <c r="A508" t="s">
        <v>52</v>
      </c>
      <c s="34" t="s">
        <v>546</v>
      </c>
      <c s="34" t="s">
        <v>9197</v>
      </c>
      <c s="35" t="s">
        <v>5</v>
      </c>
      <c s="6" t="s">
        <v>9198</v>
      </c>
      <c s="36" t="s">
        <v>101</v>
      </c>
      <c s="37">
        <v>105</v>
      </c>
      <c s="36">
        <v>0</v>
      </c>
      <c s="36">
        <f>ROUND(G508*H508,6)</f>
      </c>
      <c r="L508" s="38">
        <v>0</v>
      </c>
      <c s="32">
        <f>ROUND(ROUND(L508,2)*ROUND(G508,3),2)</f>
      </c>
      <c s="36" t="s">
        <v>57</v>
      </c>
      <c>
        <f>(M508*21)/100</f>
      </c>
      <c t="s">
        <v>27</v>
      </c>
    </row>
    <row r="509" spans="1:5" ht="12.75">
      <c r="A509" s="35" t="s">
        <v>58</v>
      </c>
      <c r="E509" s="39" t="s">
        <v>5</v>
      </c>
    </row>
    <row r="510" spans="1:5" ht="12.75">
      <c r="A510" s="35" t="s">
        <v>59</v>
      </c>
      <c r="E510" s="40" t="s">
        <v>9152</v>
      </c>
    </row>
    <row r="511" spans="1:5" ht="12.75">
      <c r="A511" t="s">
        <v>60</v>
      </c>
      <c r="E511" s="39" t="s">
        <v>5</v>
      </c>
    </row>
    <row r="512" spans="1:16" ht="12.75">
      <c r="A512" t="s">
        <v>52</v>
      </c>
      <c s="34" t="s">
        <v>550</v>
      </c>
      <c s="34" t="s">
        <v>9199</v>
      </c>
      <c s="35" t="s">
        <v>5</v>
      </c>
      <c s="6" t="s">
        <v>9200</v>
      </c>
      <c s="36" t="s">
        <v>101</v>
      </c>
      <c s="37">
        <v>8</v>
      </c>
      <c s="36">
        <v>0</v>
      </c>
      <c s="36">
        <f>ROUND(G512*H512,6)</f>
      </c>
      <c r="L512" s="38">
        <v>0</v>
      </c>
      <c s="32">
        <f>ROUND(ROUND(L512,2)*ROUND(G512,3),2)</f>
      </c>
      <c s="36" t="s">
        <v>57</v>
      </c>
      <c>
        <f>(M512*21)/100</f>
      </c>
      <c t="s">
        <v>27</v>
      </c>
    </row>
    <row r="513" spans="1:5" ht="12.75">
      <c r="A513" s="35" t="s">
        <v>58</v>
      </c>
      <c r="E513" s="39" t="s">
        <v>5</v>
      </c>
    </row>
    <row r="514" spans="1:5" ht="12.75">
      <c r="A514" s="35" t="s">
        <v>59</v>
      </c>
      <c r="E514" s="40" t="s">
        <v>9152</v>
      </c>
    </row>
    <row r="515" spans="1:5" ht="12.75">
      <c r="A515" t="s">
        <v>60</v>
      </c>
      <c r="E515" s="39" t="s">
        <v>5</v>
      </c>
    </row>
    <row r="516" spans="1:16" ht="12.75">
      <c r="A516" t="s">
        <v>52</v>
      </c>
      <c s="34" t="s">
        <v>554</v>
      </c>
      <c s="34" t="s">
        <v>9201</v>
      </c>
      <c s="35" t="s">
        <v>5</v>
      </c>
      <c s="6" t="s">
        <v>9202</v>
      </c>
      <c s="36" t="s">
        <v>101</v>
      </c>
      <c s="37">
        <v>4</v>
      </c>
      <c s="36">
        <v>0</v>
      </c>
      <c s="36">
        <f>ROUND(G516*H516,6)</f>
      </c>
      <c r="L516" s="38">
        <v>0</v>
      </c>
      <c s="32">
        <f>ROUND(ROUND(L516,2)*ROUND(G516,3),2)</f>
      </c>
      <c s="36" t="s">
        <v>57</v>
      </c>
      <c>
        <f>(M516*21)/100</f>
      </c>
      <c t="s">
        <v>27</v>
      </c>
    </row>
    <row r="517" spans="1:5" ht="12.75">
      <c r="A517" s="35" t="s">
        <v>58</v>
      </c>
      <c r="E517" s="39" t="s">
        <v>5</v>
      </c>
    </row>
    <row r="518" spans="1:5" ht="12.75">
      <c r="A518" s="35" t="s">
        <v>59</v>
      </c>
      <c r="E518" s="40" t="s">
        <v>9152</v>
      </c>
    </row>
    <row r="519" spans="1:5" ht="12.75">
      <c r="A519" t="s">
        <v>60</v>
      </c>
      <c r="E519" s="39" t="s">
        <v>5</v>
      </c>
    </row>
    <row r="520" spans="1:16" ht="12.75">
      <c r="A520" t="s">
        <v>52</v>
      </c>
      <c s="34" t="s">
        <v>558</v>
      </c>
      <c s="34" t="s">
        <v>9203</v>
      </c>
      <c s="35" t="s">
        <v>5</v>
      </c>
      <c s="6" t="s">
        <v>9204</v>
      </c>
      <c s="36" t="s">
        <v>78</v>
      </c>
      <c s="37">
        <v>5548</v>
      </c>
      <c s="36">
        <v>0</v>
      </c>
      <c s="36">
        <f>ROUND(G520*H520,6)</f>
      </c>
      <c r="L520" s="38">
        <v>0</v>
      </c>
      <c s="32">
        <f>ROUND(ROUND(L520,2)*ROUND(G520,3),2)</f>
      </c>
      <c s="36" t="s">
        <v>57</v>
      </c>
      <c>
        <f>(M520*21)/100</f>
      </c>
      <c t="s">
        <v>27</v>
      </c>
    </row>
    <row r="521" spans="1:5" ht="12.75">
      <c r="A521" s="35" t="s">
        <v>58</v>
      </c>
      <c r="E521" s="39" t="s">
        <v>5</v>
      </c>
    </row>
    <row r="522" spans="1:5" ht="12.75">
      <c r="A522" s="35" t="s">
        <v>59</v>
      </c>
      <c r="E522" s="40" t="s">
        <v>9152</v>
      </c>
    </row>
    <row r="523" spans="1:5" ht="12.75">
      <c r="A523" t="s">
        <v>60</v>
      </c>
      <c r="E523" s="39" t="s">
        <v>5</v>
      </c>
    </row>
    <row r="524" spans="1:16" ht="12.75">
      <c r="A524" t="s">
        <v>52</v>
      </c>
      <c s="34" t="s">
        <v>562</v>
      </c>
      <c s="34" t="s">
        <v>9205</v>
      </c>
      <c s="35" t="s">
        <v>5</v>
      </c>
      <c s="6" t="s">
        <v>9206</v>
      </c>
      <c s="36" t="s">
        <v>78</v>
      </c>
      <c s="37">
        <v>7707</v>
      </c>
      <c s="36">
        <v>0</v>
      </c>
      <c s="36">
        <f>ROUND(G524*H524,6)</f>
      </c>
      <c r="L524" s="38">
        <v>0</v>
      </c>
      <c s="32">
        <f>ROUND(ROUND(L524,2)*ROUND(G524,3),2)</f>
      </c>
      <c s="36" t="s">
        <v>57</v>
      </c>
      <c>
        <f>(M524*21)/100</f>
      </c>
      <c t="s">
        <v>27</v>
      </c>
    </row>
    <row r="525" spans="1:5" ht="12.75">
      <c r="A525" s="35" t="s">
        <v>58</v>
      </c>
      <c r="E525" s="39" t="s">
        <v>5</v>
      </c>
    </row>
    <row r="526" spans="1:5" ht="12.75">
      <c r="A526" s="35" t="s">
        <v>59</v>
      </c>
      <c r="E526" s="40" t="s">
        <v>9152</v>
      </c>
    </row>
    <row r="527" spans="1:5" ht="12.75">
      <c r="A527" t="s">
        <v>60</v>
      </c>
      <c r="E527" s="39" t="s">
        <v>5</v>
      </c>
    </row>
    <row r="528" spans="1:16" ht="12.75">
      <c r="A528" t="s">
        <v>52</v>
      </c>
      <c s="34" t="s">
        <v>566</v>
      </c>
      <c s="34" t="s">
        <v>9207</v>
      </c>
      <c s="35" t="s">
        <v>5</v>
      </c>
      <c s="6" t="s">
        <v>2272</v>
      </c>
      <c s="36" t="s">
        <v>2273</v>
      </c>
      <c s="37">
        <v>17005</v>
      </c>
      <c s="36">
        <v>0</v>
      </c>
      <c s="36">
        <f>ROUND(G528*H528,6)</f>
      </c>
      <c r="L528" s="38">
        <v>0</v>
      </c>
      <c s="32">
        <f>ROUND(ROUND(L528,2)*ROUND(G528,3),2)</f>
      </c>
      <c s="36" t="s">
        <v>57</v>
      </c>
      <c>
        <f>(M528*21)/100</f>
      </c>
      <c t="s">
        <v>27</v>
      </c>
    </row>
    <row r="529" spans="1:5" ht="12.75">
      <c r="A529" s="35" t="s">
        <v>58</v>
      </c>
      <c r="E529" s="39" t="s">
        <v>5</v>
      </c>
    </row>
    <row r="530" spans="1:5" ht="12.75">
      <c r="A530" s="35" t="s">
        <v>59</v>
      </c>
      <c r="E530" s="40" t="s">
        <v>9152</v>
      </c>
    </row>
    <row r="531" spans="1:5" ht="12.75">
      <c r="A531" t="s">
        <v>60</v>
      </c>
      <c r="E531" s="39" t="s">
        <v>5</v>
      </c>
    </row>
    <row r="532" spans="1:13" ht="12.75">
      <c r="A532" t="s">
        <v>49</v>
      </c>
      <c r="C532" s="31" t="s">
        <v>9208</v>
      </c>
      <c r="E532" s="33" t="s">
        <v>9209</v>
      </c>
      <c r="J532" s="32">
        <f>0</f>
      </c>
      <c s="32">
        <f>0</f>
      </c>
      <c s="32">
        <f>0+L533+L537+L541+L545</f>
      </c>
      <c s="32">
        <f>0+M533+M537+M541+M545</f>
      </c>
    </row>
    <row r="533" spans="1:16" ht="12.75">
      <c r="A533" t="s">
        <v>52</v>
      </c>
      <c s="34" t="s">
        <v>570</v>
      </c>
      <c s="34" t="s">
        <v>9210</v>
      </c>
      <c s="35" t="s">
        <v>5</v>
      </c>
      <c s="6" t="s">
        <v>9211</v>
      </c>
      <c s="36" t="s">
        <v>101</v>
      </c>
      <c s="37">
        <v>38</v>
      </c>
      <c s="36">
        <v>0</v>
      </c>
      <c s="36">
        <f>ROUND(G533*H533,6)</f>
      </c>
      <c r="L533" s="38">
        <v>0</v>
      </c>
      <c s="32">
        <f>ROUND(ROUND(L533,2)*ROUND(G533,3),2)</f>
      </c>
      <c s="36" t="s">
        <v>57</v>
      </c>
      <c>
        <f>(M533*21)/100</f>
      </c>
      <c t="s">
        <v>27</v>
      </c>
    </row>
    <row r="534" spans="1:5" ht="12.75">
      <c r="A534" s="35" t="s">
        <v>58</v>
      </c>
      <c r="E534" s="39" t="s">
        <v>5</v>
      </c>
    </row>
    <row r="535" spans="1:5" ht="12.75">
      <c r="A535" s="35" t="s">
        <v>59</v>
      </c>
      <c r="E535" s="40" t="s">
        <v>9212</v>
      </c>
    </row>
    <row r="536" spans="1:5" ht="38.25">
      <c r="A536" t="s">
        <v>60</v>
      </c>
      <c r="E536" s="39" t="s">
        <v>9213</v>
      </c>
    </row>
    <row r="537" spans="1:16" ht="12.75">
      <c r="A537" t="s">
        <v>52</v>
      </c>
      <c s="34" t="s">
        <v>574</v>
      </c>
      <c s="34" t="s">
        <v>9214</v>
      </c>
      <c s="35" t="s">
        <v>5</v>
      </c>
      <c s="6" t="s">
        <v>9215</v>
      </c>
      <c s="36" t="s">
        <v>9216</v>
      </c>
      <c s="37">
        <v>38</v>
      </c>
      <c s="36">
        <v>0</v>
      </c>
      <c s="36">
        <f>ROUND(G537*H537,6)</f>
      </c>
      <c r="L537" s="38">
        <v>0</v>
      </c>
      <c s="32">
        <f>ROUND(ROUND(L537,2)*ROUND(G537,3),2)</f>
      </c>
      <c s="36" t="s">
        <v>57</v>
      </c>
      <c>
        <f>(M537*21)/100</f>
      </c>
      <c t="s">
        <v>27</v>
      </c>
    </row>
    <row r="538" spans="1:5" ht="12.75">
      <c r="A538" s="35" t="s">
        <v>58</v>
      </c>
      <c r="E538" s="39" t="s">
        <v>5</v>
      </c>
    </row>
    <row r="539" spans="1:5" ht="12.75">
      <c r="A539" s="35" t="s">
        <v>59</v>
      </c>
      <c r="E539" s="40" t="s">
        <v>9217</v>
      </c>
    </row>
    <row r="540" spans="1:5" ht="25.5">
      <c r="A540" t="s">
        <v>60</v>
      </c>
      <c r="E540" s="39" t="s">
        <v>9218</v>
      </c>
    </row>
    <row r="541" spans="1:16" ht="12.75">
      <c r="A541" t="s">
        <v>52</v>
      </c>
      <c s="34" t="s">
        <v>578</v>
      </c>
      <c s="34" t="s">
        <v>9219</v>
      </c>
      <c s="35" t="s">
        <v>5</v>
      </c>
      <c s="6" t="s">
        <v>9220</v>
      </c>
      <c s="36" t="s">
        <v>101</v>
      </c>
      <c s="37">
        <v>38</v>
      </c>
      <c s="36">
        <v>0</v>
      </c>
      <c s="36">
        <f>ROUND(G541*H541,6)</f>
      </c>
      <c r="L541" s="38">
        <v>0</v>
      </c>
      <c s="32">
        <f>ROUND(ROUND(L541,2)*ROUND(G541,3),2)</f>
      </c>
      <c s="36" t="s">
        <v>57</v>
      </c>
      <c>
        <f>(M541*21)/100</f>
      </c>
      <c t="s">
        <v>27</v>
      </c>
    </row>
    <row r="542" spans="1:5" ht="12.75">
      <c r="A542" s="35" t="s">
        <v>58</v>
      </c>
      <c r="E542" s="39" t="s">
        <v>5</v>
      </c>
    </row>
    <row r="543" spans="1:5" ht="12.75">
      <c r="A543" s="35" t="s">
        <v>59</v>
      </c>
      <c r="E543" s="40" t="s">
        <v>9217</v>
      </c>
    </row>
    <row r="544" spans="1:5" ht="25.5">
      <c r="A544" t="s">
        <v>60</v>
      </c>
      <c r="E544" s="39" t="s">
        <v>9218</v>
      </c>
    </row>
    <row r="545" spans="1:16" ht="12.75">
      <c r="A545" t="s">
        <v>52</v>
      </c>
      <c s="34" t="s">
        <v>582</v>
      </c>
      <c s="34" t="s">
        <v>9221</v>
      </c>
      <c s="35" t="s">
        <v>5</v>
      </c>
      <c s="6" t="s">
        <v>9222</v>
      </c>
      <c s="36" t="s">
        <v>101</v>
      </c>
      <c s="37">
        <v>38</v>
      </c>
      <c s="36">
        <v>0</v>
      </c>
      <c s="36">
        <f>ROUND(G545*H545,6)</f>
      </c>
      <c r="L545" s="38">
        <v>0</v>
      </c>
      <c s="32">
        <f>ROUND(ROUND(L545,2)*ROUND(G545,3),2)</f>
      </c>
      <c s="36" t="s">
        <v>57</v>
      </c>
      <c>
        <f>(M545*21)/100</f>
      </c>
      <c t="s">
        <v>27</v>
      </c>
    </row>
    <row r="546" spans="1:5" ht="12.75">
      <c r="A546" s="35" t="s">
        <v>58</v>
      </c>
      <c r="E546" s="39" t="s">
        <v>5</v>
      </c>
    </row>
    <row r="547" spans="1:5" ht="12.75">
      <c r="A547" s="35" t="s">
        <v>59</v>
      </c>
      <c r="E547" s="40" t="s">
        <v>9152</v>
      </c>
    </row>
    <row r="548" spans="1:5" ht="25.5">
      <c r="A548" t="s">
        <v>60</v>
      </c>
      <c r="E548" s="39" t="s">
        <v>9223</v>
      </c>
    </row>
    <row r="549" spans="1:13" ht="12.75">
      <c r="A549" t="s">
        <v>49</v>
      </c>
      <c r="C549" s="31" t="s">
        <v>9224</v>
      </c>
      <c r="E549" s="33" t="s">
        <v>9225</v>
      </c>
      <c r="J549" s="32">
        <f>0</f>
      </c>
      <c s="32">
        <f>0</f>
      </c>
      <c s="32">
        <f>0+L550</f>
      </c>
      <c s="32">
        <f>0+M550</f>
      </c>
    </row>
    <row r="550" spans="1:16" ht="12.75">
      <c r="A550" t="s">
        <v>52</v>
      </c>
      <c s="34" t="s">
        <v>586</v>
      </c>
      <c s="34" t="s">
        <v>9226</v>
      </c>
      <c s="35" t="s">
        <v>5</v>
      </c>
      <c s="6" t="s">
        <v>9227</v>
      </c>
      <c s="36" t="s">
        <v>737</v>
      </c>
      <c s="37">
        <v>15</v>
      </c>
      <c s="36">
        <v>0</v>
      </c>
      <c s="36">
        <f>ROUND(G550*H550,6)</f>
      </c>
      <c r="L550" s="38">
        <v>0</v>
      </c>
      <c s="32">
        <f>ROUND(ROUND(L550,2)*ROUND(G550,3),2)</f>
      </c>
      <c s="36" t="s">
        <v>57</v>
      </c>
      <c>
        <f>(M550*21)/100</f>
      </c>
      <c t="s">
        <v>27</v>
      </c>
    </row>
    <row r="551" spans="1:5" ht="12.75">
      <c r="A551" s="35" t="s">
        <v>58</v>
      </c>
      <c r="E551" s="39" t="s">
        <v>5</v>
      </c>
    </row>
    <row r="552" spans="1:5" ht="12.75">
      <c r="A552" s="35" t="s">
        <v>59</v>
      </c>
      <c r="E552" s="40" t="s">
        <v>9228</v>
      </c>
    </row>
    <row r="553" spans="1:5" ht="38.25">
      <c r="A553" t="s">
        <v>60</v>
      </c>
      <c r="E553" s="39" t="s">
        <v>9229</v>
      </c>
    </row>
    <row r="554" spans="1:13" ht="12.75">
      <c r="A554" t="s">
        <v>49</v>
      </c>
      <c r="C554" s="31" t="s">
        <v>3635</v>
      </c>
      <c r="E554" s="33" t="s">
        <v>3636</v>
      </c>
      <c r="J554" s="32">
        <f>0</f>
      </c>
      <c s="32">
        <f>0</f>
      </c>
      <c s="32">
        <f>0+L555+L559+L563+L567+L571</f>
      </c>
      <c s="32">
        <f>0+M555+M559+M563+M567+M571</f>
      </c>
    </row>
    <row r="555" spans="1:16" ht="25.5">
      <c r="A555" t="s">
        <v>52</v>
      </c>
      <c s="34" t="s">
        <v>590</v>
      </c>
      <c s="34" t="s">
        <v>2615</v>
      </c>
      <c s="35" t="s">
        <v>5</v>
      </c>
      <c s="6" t="s">
        <v>2616</v>
      </c>
      <c s="36" t="s">
        <v>737</v>
      </c>
      <c s="37">
        <v>202</v>
      </c>
      <c s="36">
        <v>0</v>
      </c>
      <c s="36">
        <f>ROUND(G555*H555,6)</f>
      </c>
      <c r="L555" s="38">
        <v>0</v>
      </c>
      <c s="32">
        <f>ROUND(ROUND(L555,2)*ROUND(G555,3),2)</f>
      </c>
      <c s="36" t="s">
        <v>57</v>
      </c>
      <c>
        <f>(M555*21)/100</f>
      </c>
      <c t="s">
        <v>27</v>
      </c>
    </row>
    <row r="556" spans="1:5" ht="12.75">
      <c r="A556" s="35" t="s">
        <v>58</v>
      </c>
      <c r="E556" s="39" t="s">
        <v>5</v>
      </c>
    </row>
    <row r="557" spans="1:5" ht="12.75">
      <c r="A557" s="35" t="s">
        <v>59</v>
      </c>
      <c r="E557" s="40" t="s">
        <v>8952</v>
      </c>
    </row>
    <row r="558" spans="1:5" ht="12.75">
      <c r="A558" t="s">
        <v>60</v>
      </c>
      <c r="E558" s="39" t="s">
        <v>5</v>
      </c>
    </row>
    <row r="559" spans="1:16" ht="25.5">
      <c r="A559" t="s">
        <v>52</v>
      </c>
      <c s="34" t="s">
        <v>594</v>
      </c>
      <c s="34" t="s">
        <v>2755</v>
      </c>
      <c s="35" t="s">
        <v>5</v>
      </c>
      <c s="6" t="s">
        <v>2756</v>
      </c>
      <c s="36" t="s">
        <v>737</v>
      </c>
      <c s="37">
        <v>358</v>
      </c>
      <c s="36">
        <v>0</v>
      </c>
      <c s="36">
        <f>ROUND(G559*H559,6)</f>
      </c>
      <c r="L559" s="38">
        <v>0</v>
      </c>
      <c s="32">
        <f>ROUND(ROUND(L559,2)*ROUND(G559,3),2)</f>
      </c>
      <c s="36" t="s">
        <v>57</v>
      </c>
      <c>
        <f>(M559*21)/100</f>
      </c>
      <c t="s">
        <v>27</v>
      </c>
    </row>
    <row r="560" spans="1:5" ht="12.75">
      <c r="A560" s="35" t="s">
        <v>58</v>
      </c>
      <c r="E560" s="39" t="s">
        <v>5</v>
      </c>
    </row>
    <row r="561" spans="1:5" ht="12.75">
      <c r="A561" s="35" t="s">
        <v>59</v>
      </c>
      <c r="E561" s="40" t="s">
        <v>8952</v>
      </c>
    </row>
    <row r="562" spans="1:5" ht="12.75">
      <c r="A562" t="s">
        <v>60</v>
      </c>
      <c r="E562" s="39" t="s">
        <v>5</v>
      </c>
    </row>
    <row r="563" spans="1:16" ht="25.5">
      <c r="A563" t="s">
        <v>52</v>
      </c>
      <c s="34" t="s">
        <v>598</v>
      </c>
      <c s="34" t="s">
        <v>2370</v>
      </c>
      <c s="35" t="s">
        <v>5</v>
      </c>
      <c s="6" t="s">
        <v>2371</v>
      </c>
      <c s="36" t="s">
        <v>737</v>
      </c>
      <c s="37">
        <v>6</v>
      </c>
      <c s="36">
        <v>0</v>
      </c>
      <c s="36">
        <f>ROUND(G563*H563,6)</f>
      </c>
      <c r="L563" s="38">
        <v>0</v>
      </c>
      <c s="32">
        <f>ROUND(ROUND(L563,2)*ROUND(G563,3),2)</f>
      </c>
      <c s="36" t="s">
        <v>57</v>
      </c>
      <c>
        <f>(M563*21)/100</f>
      </c>
      <c t="s">
        <v>27</v>
      </c>
    </row>
    <row r="564" spans="1:5" ht="12.75">
      <c r="A564" s="35" t="s">
        <v>58</v>
      </c>
      <c r="E564" s="39" t="s">
        <v>5</v>
      </c>
    </row>
    <row r="565" spans="1:5" ht="12.75">
      <c r="A565" s="35" t="s">
        <v>59</v>
      </c>
      <c r="E565" s="40" t="s">
        <v>8952</v>
      </c>
    </row>
    <row r="566" spans="1:5" ht="12.75">
      <c r="A566" t="s">
        <v>60</v>
      </c>
      <c r="E566" s="39" t="s">
        <v>5</v>
      </c>
    </row>
    <row r="567" spans="1:16" ht="25.5">
      <c r="A567" t="s">
        <v>52</v>
      </c>
      <c s="34" t="s">
        <v>602</v>
      </c>
      <c s="34" t="s">
        <v>2372</v>
      </c>
      <c s="35" t="s">
        <v>5</v>
      </c>
      <c s="6" t="s">
        <v>2373</v>
      </c>
      <c s="36" t="s">
        <v>737</v>
      </c>
      <c s="37">
        <v>0.7</v>
      </c>
      <c s="36">
        <v>0</v>
      </c>
      <c s="36">
        <f>ROUND(G567*H567,6)</f>
      </c>
      <c r="L567" s="38">
        <v>0</v>
      </c>
      <c s="32">
        <f>ROUND(ROUND(L567,2)*ROUND(G567,3),2)</f>
      </c>
      <c s="36" t="s">
        <v>57</v>
      </c>
      <c>
        <f>(M567*21)/100</f>
      </c>
      <c t="s">
        <v>27</v>
      </c>
    </row>
    <row r="568" spans="1:5" ht="12.75">
      <c r="A568" s="35" t="s">
        <v>58</v>
      </c>
      <c r="E568" s="39" t="s">
        <v>5</v>
      </c>
    </row>
    <row r="569" spans="1:5" ht="12.75">
      <c r="A569" s="35" t="s">
        <v>59</v>
      </c>
      <c r="E569" s="40" t="s">
        <v>8952</v>
      </c>
    </row>
    <row r="570" spans="1:5" ht="12.75">
      <c r="A570" t="s">
        <v>60</v>
      </c>
      <c r="E570" s="39" t="s">
        <v>5</v>
      </c>
    </row>
    <row r="571" spans="1:16" ht="25.5">
      <c r="A571" t="s">
        <v>52</v>
      </c>
      <c s="34" t="s">
        <v>606</v>
      </c>
      <c s="34" t="s">
        <v>9230</v>
      </c>
      <c s="35" t="s">
        <v>5</v>
      </c>
      <c s="6" t="s">
        <v>9231</v>
      </c>
      <c s="36" t="s">
        <v>737</v>
      </c>
      <c s="37">
        <v>0.12</v>
      </c>
      <c s="36">
        <v>0</v>
      </c>
      <c s="36">
        <f>ROUND(G571*H571,6)</f>
      </c>
      <c r="L571" s="38">
        <v>0</v>
      </c>
      <c s="32">
        <f>ROUND(ROUND(L571,2)*ROUND(G571,3),2)</f>
      </c>
      <c s="36" t="s">
        <v>57</v>
      </c>
      <c>
        <f>(M571*21)/100</f>
      </c>
      <c t="s">
        <v>27</v>
      </c>
    </row>
    <row r="572" spans="1:5" ht="12.75">
      <c r="A572" s="35" t="s">
        <v>58</v>
      </c>
      <c r="E572" s="39" t="s">
        <v>5</v>
      </c>
    </row>
    <row r="573" spans="1:5" ht="12.75">
      <c r="A573" s="35" t="s">
        <v>59</v>
      </c>
      <c r="E573" s="40" t="s">
        <v>8952</v>
      </c>
    </row>
    <row r="574" spans="1:5" ht="12.75">
      <c r="A574" t="s">
        <v>60</v>
      </c>
      <c r="E5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8914</v>
      </c>
      <c s="41">
        <f>Rekapitulace!C115</f>
      </c>
      <c s="20" t="s">
        <v>0</v>
      </c>
      <c t="s">
        <v>23</v>
      </c>
      <c t="s">
        <v>27</v>
      </c>
    </row>
    <row r="4" spans="1:16" ht="32" customHeight="1">
      <c r="A4" s="24" t="s">
        <v>20</v>
      </c>
      <c s="25" t="s">
        <v>28</v>
      </c>
      <c s="27" t="s">
        <v>8914</v>
      </c>
      <c r="E4" s="26" t="s">
        <v>8915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9233</v>
      </c>
      <c r="E8" s="30" t="s">
        <v>8917</v>
      </c>
      <c r="J8" s="29">
        <f>0+J9+J130+J159</f>
      </c>
      <c s="29">
        <f>0+K9+K130+K159</f>
      </c>
      <c s="29">
        <f>0+L9+L130+L159</f>
      </c>
      <c s="29">
        <f>0+M9+M130+M159</f>
      </c>
    </row>
    <row r="9" spans="1:13" ht="12.75">
      <c r="A9" t="s">
        <v>49</v>
      </c>
      <c r="C9" s="31" t="s">
        <v>9008</v>
      </c>
      <c r="E9" s="33" t="s">
        <v>9009</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52</v>
      </c>
      <c s="34" t="s">
        <v>53</v>
      </c>
      <c s="34" t="s">
        <v>9010</v>
      </c>
      <c s="35" t="s">
        <v>5</v>
      </c>
      <c s="6" t="s">
        <v>9011</v>
      </c>
      <c s="36" t="s">
        <v>101</v>
      </c>
      <c s="37">
        <v>6</v>
      </c>
      <c s="36">
        <v>0</v>
      </c>
      <c s="36">
        <f>ROUND(G10*H10,6)</f>
      </c>
      <c r="L10" s="38">
        <v>0</v>
      </c>
      <c s="32">
        <f>ROUND(ROUND(L10,2)*ROUND(G10,3),2)</f>
      </c>
      <c s="36" t="s">
        <v>9234</v>
      </c>
      <c>
        <f>(M10*21)/100</f>
      </c>
      <c t="s">
        <v>27</v>
      </c>
    </row>
    <row r="11" spans="1:5" ht="12.75">
      <c r="A11" s="35" t="s">
        <v>58</v>
      </c>
      <c r="E11" s="39" t="s">
        <v>5</v>
      </c>
    </row>
    <row r="12" spans="1:5" ht="12.75">
      <c r="A12" s="35" t="s">
        <v>59</v>
      </c>
      <c r="E12" s="40" t="s">
        <v>8949</v>
      </c>
    </row>
    <row r="13" spans="1:5" ht="12.75">
      <c r="A13" t="s">
        <v>60</v>
      </c>
      <c r="E13" s="39" t="s">
        <v>5</v>
      </c>
    </row>
    <row r="14" spans="1:16" ht="12.75">
      <c r="A14" t="s">
        <v>52</v>
      </c>
      <c s="34" t="s">
        <v>27</v>
      </c>
      <c s="34" t="s">
        <v>9012</v>
      </c>
      <c s="35" t="s">
        <v>5</v>
      </c>
      <c s="6" t="s">
        <v>9013</v>
      </c>
      <c s="36" t="s">
        <v>101</v>
      </c>
      <c s="37">
        <v>26</v>
      </c>
      <c s="36">
        <v>0</v>
      </c>
      <c s="36">
        <f>ROUND(G14*H14,6)</f>
      </c>
      <c r="L14" s="38">
        <v>0</v>
      </c>
      <c s="32">
        <f>ROUND(ROUND(L14,2)*ROUND(G14,3),2)</f>
      </c>
      <c s="36" t="s">
        <v>9234</v>
      </c>
      <c>
        <f>(M14*21)/100</f>
      </c>
      <c t="s">
        <v>27</v>
      </c>
    </row>
    <row r="15" spans="1:5" ht="12.75">
      <c r="A15" s="35" t="s">
        <v>58</v>
      </c>
      <c r="E15" s="39" t="s">
        <v>5</v>
      </c>
    </row>
    <row r="16" spans="1:5" ht="12.75">
      <c r="A16" s="35" t="s">
        <v>59</v>
      </c>
      <c r="E16" s="40" t="s">
        <v>8949</v>
      </c>
    </row>
    <row r="17" spans="1:5" ht="12.75">
      <c r="A17" t="s">
        <v>60</v>
      </c>
      <c r="E17" s="39" t="s">
        <v>5</v>
      </c>
    </row>
    <row r="18" spans="1:16" ht="12.75">
      <c r="A18" t="s">
        <v>52</v>
      </c>
      <c s="34" t="s">
        <v>26</v>
      </c>
      <c s="34" t="s">
        <v>9014</v>
      </c>
      <c s="35" t="s">
        <v>5</v>
      </c>
      <c s="6" t="s">
        <v>9015</v>
      </c>
      <c s="36" t="s">
        <v>101</v>
      </c>
      <c s="37">
        <v>1</v>
      </c>
      <c s="36">
        <v>0</v>
      </c>
      <c s="36">
        <f>ROUND(G18*H18,6)</f>
      </c>
      <c r="L18" s="38">
        <v>0</v>
      </c>
      <c s="32">
        <f>ROUND(ROUND(L18,2)*ROUND(G18,3),2)</f>
      </c>
      <c s="36" t="s">
        <v>9234</v>
      </c>
      <c>
        <f>(M18*21)/100</f>
      </c>
      <c t="s">
        <v>27</v>
      </c>
    </row>
    <row r="19" spans="1:5" ht="12.75">
      <c r="A19" s="35" t="s">
        <v>58</v>
      </c>
      <c r="E19" s="39" t="s">
        <v>5</v>
      </c>
    </row>
    <row r="20" spans="1:5" ht="12.75">
      <c r="A20" s="35" t="s">
        <v>59</v>
      </c>
      <c r="E20" s="40" t="s">
        <v>8949</v>
      </c>
    </row>
    <row r="21" spans="1:5" ht="12.75">
      <c r="A21" t="s">
        <v>60</v>
      </c>
      <c r="E21" s="39" t="s">
        <v>5</v>
      </c>
    </row>
    <row r="22" spans="1:16" ht="12.75">
      <c r="A22" t="s">
        <v>52</v>
      </c>
      <c s="34" t="s">
        <v>70</v>
      </c>
      <c s="34" t="s">
        <v>9016</v>
      </c>
      <c s="35" t="s">
        <v>5</v>
      </c>
      <c s="6" t="s">
        <v>9017</v>
      </c>
      <c s="36" t="s">
        <v>101</v>
      </c>
      <c s="37">
        <v>1</v>
      </c>
      <c s="36">
        <v>0</v>
      </c>
      <c s="36">
        <f>ROUND(G22*H22,6)</f>
      </c>
      <c r="L22" s="38">
        <v>0</v>
      </c>
      <c s="32">
        <f>ROUND(ROUND(L22,2)*ROUND(G22,3),2)</f>
      </c>
      <c s="36" t="s">
        <v>9234</v>
      </c>
      <c>
        <f>(M22*21)/100</f>
      </c>
      <c t="s">
        <v>27</v>
      </c>
    </row>
    <row r="23" spans="1:5" ht="12.75">
      <c r="A23" s="35" t="s">
        <v>58</v>
      </c>
      <c r="E23" s="39" t="s">
        <v>5</v>
      </c>
    </row>
    <row r="24" spans="1:5" ht="12.75">
      <c r="A24" s="35" t="s">
        <v>59</v>
      </c>
      <c r="E24" s="40" t="s">
        <v>8949</v>
      </c>
    </row>
    <row r="25" spans="1:5" ht="12.75">
      <c r="A25" t="s">
        <v>60</v>
      </c>
      <c r="E25" s="39" t="s">
        <v>5</v>
      </c>
    </row>
    <row r="26" spans="1:16" ht="12.75">
      <c r="A26" t="s">
        <v>52</v>
      </c>
      <c s="34" t="s">
        <v>73</v>
      </c>
      <c s="34" t="s">
        <v>9235</v>
      </c>
      <c s="35" t="s">
        <v>5</v>
      </c>
      <c s="6" t="s">
        <v>9236</v>
      </c>
      <c s="36" t="s">
        <v>101</v>
      </c>
      <c s="37">
        <v>1</v>
      </c>
      <c s="36">
        <v>0</v>
      </c>
      <c s="36">
        <f>ROUND(G26*H26,6)</f>
      </c>
      <c r="L26" s="38">
        <v>0</v>
      </c>
      <c s="32">
        <f>ROUND(ROUND(L26,2)*ROUND(G26,3),2)</f>
      </c>
      <c s="36" t="s">
        <v>9234</v>
      </c>
      <c>
        <f>(M26*21)/100</f>
      </c>
      <c t="s">
        <v>27</v>
      </c>
    </row>
    <row r="27" spans="1:5" ht="12.75">
      <c r="A27" s="35" t="s">
        <v>58</v>
      </c>
      <c r="E27" s="39" t="s">
        <v>5</v>
      </c>
    </row>
    <row r="28" spans="1:5" ht="12.75">
      <c r="A28" s="35" t="s">
        <v>59</v>
      </c>
      <c r="E28" s="40" t="s">
        <v>8949</v>
      </c>
    </row>
    <row r="29" spans="1:5" ht="12.75">
      <c r="A29" t="s">
        <v>60</v>
      </c>
      <c r="E29" s="39" t="s">
        <v>5</v>
      </c>
    </row>
    <row r="30" spans="1:16" ht="12.75">
      <c r="A30" t="s">
        <v>52</v>
      </c>
      <c s="34" t="s">
        <v>75</v>
      </c>
      <c s="34" t="s">
        <v>9237</v>
      </c>
      <c s="35" t="s">
        <v>5</v>
      </c>
      <c s="6" t="s">
        <v>9238</v>
      </c>
      <c s="36" t="s">
        <v>101</v>
      </c>
      <c s="37">
        <v>17</v>
      </c>
      <c s="36">
        <v>0</v>
      </c>
      <c s="36">
        <f>ROUND(G30*H30,6)</f>
      </c>
      <c r="L30" s="38">
        <v>0</v>
      </c>
      <c s="32">
        <f>ROUND(ROUND(L30,2)*ROUND(G30,3),2)</f>
      </c>
      <c s="36" t="s">
        <v>9234</v>
      </c>
      <c>
        <f>(M30*21)/100</f>
      </c>
      <c t="s">
        <v>27</v>
      </c>
    </row>
    <row r="31" spans="1:5" ht="12.75">
      <c r="A31" s="35" t="s">
        <v>58</v>
      </c>
      <c r="E31" s="39" t="s">
        <v>5</v>
      </c>
    </row>
    <row r="32" spans="1:5" ht="12.75">
      <c r="A32" s="35" t="s">
        <v>59</v>
      </c>
      <c r="E32" s="40" t="s">
        <v>8949</v>
      </c>
    </row>
    <row r="33" spans="1:5" ht="12.75">
      <c r="A33" t="s">
        <v>60</v>
      </c>
      <c r="E33" s="39" t="s">
        <v>5</v>
      </c>
    </row>
    <row r="34" spans="1:16" ht="12.75">
      <c r="A34" t="s">
        <v>52</v>
      </c>
      <c s="34" t="s">
        <v>80</v>
      </c>
      <c s="34" t="s">
        <v>9239</v>
      </c>
      <c s="35" t="s">
        <v>5</v>
      </c>
      <c s="6" t="s">
        <v>9240</v>
      </c>
      <c s="36" t="s">
        <v>101</v>
      </c>
      <c s="37">
        <v>15</v>
      </c>
      <c s="36">
        <v>0</v>
      </c>
      <c s="36">
        <f>ROUND(G34*H34,6)</f>
      </c>
      <c r="L34" s="38">
        <v>0</v>
      </c>
      <c s="32">
        <f>ROUND(ROUND(L34,2)*ROUND(G34,3),2)</f>
      </c>
      <c s="36" t="s">
        <v>9234</v>
      </c>
      <c>
        <f>(M34*21)/100</f>
      </c>
      <c t="s">
        <v>27</v>
      </c>
    </row>
    <row r="35" spans="1:5" ht="12.75">
      <c r="A35" s="35" t="s">
        <v>58</v>
      </c>
      <c r="E35" s="39" t="s">
        <v>5</v>
      </c>
    </row>
    <row r="36" spans="1:5" ht="12.75">
      <c r="A36" s="35" t="s">
        <v>59</v>
      </c>
      <c r="E36" s="40" t="s">
        <v>8949</v>
      </c>
    </row>
    <row r="37" spans="1:5" ht="12.75">
      <c r="A37" t="s">
        <v>60</v>
      </c>
      <c r="E37" s="39" t="s">
        <v>5</v>
      </c>
    </row>
    <row r="38" spans="1:16" ht="12.75">
      <c r="A38" t="s">
        <v>52</v>
      </c>
      <c s="34" t="s">
        <v>84</v>
      </c>
      <c s="34" t="s">
        <v>9020</v>
      </c>
      <c s="35" t="s">
        <v>5</v>
      </c>
      <c s="6" t="s">
        <v>9021</v>
      </c>
      <c s="36" t="s">
        <v>101</v>
      </c>
      <c s="37">
        <v>12</v>
      </c>
      <c s="36">
        <v>0</v>
      </c>
      <c s="36">
        <f>ROUND(G38*H38,6)</f>
      </c>
      <c r="L38" s="38">
        <v>0</v>
      </c>
      <c s="32">
        <f>ROUND(ROUND(L38,2)*ROUND(G38,3),2)</f>
      </c>
      <c s="36" t="s">
        <v>9234</v>
      </c>
      <c>
        <f>(M38*21)/100</f>
      </c>
      <c t="s">
        <v>27</v>
      </c>
    </row>
    <row r="39" spans="1:5" ht="12.75">
      <c r="A39" s="35" t="s">
        <v>58</v>
      </c>
      <c r="E39" s="39" t="s">
        <v>5</v>
      </c>
    </row>
    <row r="40" spans="1:5" ht="12.75">
      <c r="A40" s="35" t="s">
        <v>59</v>
      </c>
      <c r="E40" s="40" t="s">
        <v>8949</v>
      </c>
    </row>
    <row r="41" spans="1:5" ht="12.75">
      <c r="A41" t="s">
        <v>60</v>
      </c>
      <c r="E41" s="39" t="s">
        <v>5</v>
      </c>
    </row>
    <row r="42" spans="1:16" ht="12.75">
      <c r="A42" t="s">
        <v>52</v>
      </c>
      <c s="34" t="s">
        <v>89</v>
      </c>
      <c s="34" t="s">
        <v>9024</v>
      </c>
      <c s="35" t="s">
        <v>5</v>
      </c>
      <c s="6" t="s">
        <v>9025</v>
      </c>
      <c s="36" t="s">
        <v>101</v>
      </c>
      <c s="37">
        <v>1</v>
      </c>
      <c s="36">
        <v>0</v>
      </c>
      <c s="36">
        <f>ROUND(G42*H42,6)</f>
      </c>
      <c r="L42" s="38">
        <v>0</v>
      </c>
      <c s="32">
        <f>ROUND(ROUND(L42,2)*ROUND(G42,3),2)</f>
      </c>
      <c s="36" t="s">
        <v>9234</v>
      </c>
      <c>
        <f>(M42*21)/100</f>
      </c>
      <c t="s">
        <v>27</v>
      </c>
    </row>
    <row r="43" spans="1:5" ht="12.75">
      <c r="A43" s="35" t="s">
        <v>58</v>
      </c>
      <c r="E43" s="39" t="s">
        <v>5</v>
      </c>
    </row>
    <row r="44" spans="1:5" ht="12.75">
      <c r="A44" s="35" t="s">
        <v>59</v>
      </c>
      <c r="E44" s="40" t="s">
        <v>8949</v>
      </c>
    </row>
    <row r="45" spans="1:5" ht="12.75">
      <c r="A45" t="s">
        <v>60</v>
      </c>
      <c r="E45" s="39" t="s">
        <v>5</v>
      </c>
    </row>
    <row r="46" spans="1:16" ht="12.75">
      <c r="A46" t="s">
        <v>52</v>
      </c>
      <c s="34" t="s">
        <v>93</v>
      </c>
      <c s="34" t="s">
        <v>9026</v>
      </c>
      <c s="35" t="s">
        <v>5</v>
      </c>
      <c s="6" t="s">
        <v>9027</v>
      </c>
      <c s="36" t="s">
        <v>101</v>
      </c>
      <c s="37">
        <v>2</v>
      </c>
      <c s="36">
        <v>0</v>
      </c>
      <c s="36">
        <f>ROUND(G46*H46,6)</f>
      </c>
      <c r="L46" s="38">
        <v>0</v>
      </c>
      <c s="32">
        <f>ROUND(ROUND(L46,2)*ROUND(G46,3),2)</f>
      </c>
      <c s="36" t="s">
        <v>9234</v>
      </c>
      <c>
        <f>(M46*21)/100</f>
      </c>
      <c t="s">
        <v>27</v>
      </c>
    </row>
    <row r="47" spans="1:5" ht="12.75">
      <c r="A47" s="35" t="s">
        <v>58</v>
      </c>
      <c r="E47" s="39" t="s">
        <v>5</v>
      </c>
    </row>
    <row r="48" spans="1:5" ht="12.75">
      <c r="A48" s="35" t="s">
        <v>59</v>
      </c>
      <c r="E48" s="40" t="s">
        <v>8949</v>
      </c>
    </row>
    <row r="49" spans="1:5" ht="12.75">
      <c r="A49" t="s">
        <v>60</v>
      </c>
      <c r="E49" s="39" t="s">
        <v>5</v>
      </c>
    </row>
    <row r="50" spans="1:16" ht="12.75">
      <c r="A50" t="s">
        <v>52</v>
      </c>
      <c s="34" t="s">
        <v>98</v>
      </c>
      <c s="34" t="s">
        <v>9028</v>
      </c>
      <c s="35" t="s">
        <v>5</v>
      </c>
      <c s="6" t="s">
        <v>9029</v>
      </c>
      <c s="36" t="s">
        <v>101</v>
      </c>
      <c s="37">
        <v>124</v>
      </c>
      <c s="36">
        <v>0</v>
      </c>
      <c s="36">
        <f>ROUND(G50*H50,6)</f>
      </c>
      <c r="L50" s="38">
        <v>0</v>
      </c>
      <c s="32">
        <f>ROUND(ROUND(L50,2)*ROUND(G50,3),2)</f>
      </c>
      <c s="36" t="s">
        <v>9234</v>
      </c>
      <c>
        <f>(M50*21)/100</f>
      </c>
      <c t="s">
        <v>27</v>
      </c>
    </row>
    <row r="51" spans="1:5" ht="12.75">
      <c r="A51" s="35" t="s">
        <v>58</v>
      </c>
      <c r="E51" s="39" t="s">
        <v>5</v>
      </c>
    </row>
    <row r="52" spans="1:5" ht="12.75">
      <c r="A52" s="35" t="s">
        <v>59</v>
      </c>
      <c r="E52" s="40" t="s">
        <v>8949</v>
      </c>
    </row>
    <row r="53" spans="1:5" ht="12.75">
      <c r="A53" t="s">
        <v>60</v>
      </c>
      <c r="E53" s="39" t="s">
        <v>5</v>
      </c>
    </row>
    <row r="54" spans="1:16" ht="12.75">
      <c r="A54" t="s">
        <v>52</v>
      </c>
      <c s="34" t="s">
        <v>103</v>
      </c>
      <c s="34" t="s">
        <v>9032</v>
      </c>
      <c s="35" t="s">
        <v>5</v>
      </c>
      <c s="6" t="s">
        <v>9033</v>
      </c>
      <c s="36" t="s">
        <v>101</v>
      </c>
      <c s="37">
        <v>2</v>
      </c>
      <c s="36">
        <v>0</v>
      </c>
      <c s="36">
        <f>ROUND(G54*H54,6)</f>
      </c>
      <c r="L54" s="38">
        <v>0</v>
      </c>
      <c s="32">
        <f>ROUND(ROUND(L54,2)*ROUND(G54,3),2)</f>
      </c>
      <c s="36" t="s">
        <v>9234</v>
      </c>
      <c>
        <f>(M54*21)/100</f>
      </c>
      <c t="s">
        <v>27</v>
      </c>
    </row>
    <row r="55" spans="1:5" ht="12.75">
      <c r="A55" s="35" t="s">
        <v>58</v>
      </c>
      <c r="E55" s="39" t="s">
        <v>5</v>
      </c>
    </row>
    <row r="56" spans="1:5" ht="12.75">
      <c r="A56" s="35" t="s">
        <v>59</v>
      </c>
      <c r="E56" s="40" t="s">
        <v>8949</v>
      </c>
    </row>
    <row r="57" spans="1:5" ht="12.75">
      <c r="A57" t="s">
        <v>60</v>
      </c>
      <c r="E57" s="39" t="s">
        <v>5</v>
      </c>
    </row>
    <row r="58" spans="1:16" ht="12.75">
      <c r="A58" t="s">
        <v>52</v>
      </c>
      <c s="34" t="s">
        <v>107</v>
      </c>
      <c s="34" t="s">
        <v>9034</v>
      </c>
      <c s="35" t="s">
        <v>5</v>
      </c>
      <c s="6" t="s">
        <v>9035</v>
      </c>
      <c s="36" t="s">
        <v>101</v>
      </c>
      <c s="37">
        <v>2</v>
      </c>
      <c s="36">
        <v>0</v>
      </c>
      <c s="36">
        <f>ROUND(G58*H58,6)</f>
      </c>
      <c r="L58" s="38">
        <v>0</v>
      </c>
      <c s="32">
        <f>ROUND(ROUND(L58,2)*ROUND(G58,3),2)</f>
      </c>
      <c s="36" t="s">
        <v>9234</v>
      </c>
      <c>
        <f>(M58*21)/100</f>
      </c>
      <c t="s">
        <v>27</v>
      </c>
    </row>
    <row r="59" spans="1:5" ht="12.75">
      <c r="A59" s="35" t="s">
        <v>58</v>
      </c>
      <c r="E59" s="39" t="s">
        <v>5</v>
      </c>
    </row>
    <row r="60" spans="1:5" ht="12.75">
      <c r="A60" s="35" t="s">
        <v>59</v>
      </c>
      <c r="E60" s="40" t="s">
        <v>8949</v>
      </c>
    </row>
    <row r="61" spans="1:5" ht="12.75">
      <c r="A61" t="s">
        <v>60</v>
      </c>
      <c r="E61" s="39" t="s">
        <v>5</v>
      </c>
    </row>
    <row r="62" spans="1:16" ht="12.75">
      <c r="A62" t="s">
        <v>52</v>
      </c>
      <c s="34" t="s">
        <v>111</v>
      </c>
      <c s="34" t="s">
        <v>9036</v>
      </c>
      <c s="35" t="s">
        <v>5</v>
      </c>
      <c s="6" t="s">
        <v>9037</v>
      </c>
      <c s="36" t="s">
        <v>101</v>
      </c>
      <c s="37">
        <v>4</v>
      </c>
      <c s="36">
        <v>0</v>
      </c>
      <c s="36">
        <f>ROUND(G62*H62,6)</f>
      </c>
      <c r="L62" s="38">
        <v>0</v>
      </c>
      <c s="32">
        <f>ROUND(ROUND(L62,2)*ROUND(G62,3),2)</f>
      </c>
      <c s="36" t="s">
        <v>9234</v>
      </c>
      <c>
        <f>(M62*21)/100</f>
      </c>
      <c t="s">
        <v>27</v>
      </c>
    </row>
    <row r="63" spans="1:5" ht="12.75">
      <c r="A63" s="35" t="s">
        <v>58</v>
      </c>
      <c r="E63" s="39" t="s">
        <v>5</v>
      </c>
    </row>
    <row r="64" spans="1:5" ht="12.75">
      <c r="A64" s="35" t="s">
        <v>59</v>
      </c>
      <c r="E64" s="40" t="s">
        <v>8949</v>
      </c>
    </row>
    <row r="65" spans="1:5" ht="12.75">
      <c r="A65" t="s">
        <v>60</v>
      </c>
      <c r="E65" s="39" t="s">
        <v>5</v>
      </c>
    </row>
    <row r="66" spans="1:16" ht="12.75">
      <c r="A66" t="s">
        <v>52</v>
      </c>
      <c s="34" t="s">
        <v>114</v>
      </c>
      <c s="34" t="s">
        <v>9040</v>
      </c>
      <c s="35" t="s">
        <v>5</v>
      </c>
      <c s="6" t="s">
        <v>9041</v>
      </c>
      <c s="36" t="s">
        <v>101</v>
      </c>
      <c s="37">
        <v>1</v>
      </c>
      <c s="36">
        <v>0</v>
      </c>
      <c s="36">
        <f>ROUND(G66*H66,6)</f>
      </c>
      <c r="L66" s="38">
        <v>0</v>
      </c>
      <c s="32">
        <f>ROUND(ROUND(L66,2)*ROUND(G66,3),2)</f>
      </c>
      <c s="36" t="s">
        <v>9234</v>
      </c>
      <c>
        <f>(M66*21)/100</f>
      </c>
      <c t="s">
        <v>27</v>
      </c>
    </row>
    <row r="67" spans="1:5" ht="12.75">
      <c r="A67" s="35" t="s">
        <v>58</v>
      </c>
      <c r="E67" s="39" t="s">
        <v>5</v>
      </c>
    </row>
    <row r="68" spans="1:5" ht="12.75">
      <c r="A68" s="35" t="s">
        <v>59</v>
      </c>
      <c r="E68" s="40" t="s">
        <v>8949</v>
      </c>
    </row>
    <row r="69" spans="1:5" ht="12.75">
      <c r="A69" t="s">
        <v>60</v>
      </c>
      <c r="E69" s="39" t="s">
        <v>5</v>
      </c>
    </row>
    <row r="70" spans="1:16" ht="12.75">
      <c r="A70" t="s">
        <v>52</v>
      </c>
      <c s="34" t="s">
        <v>118</v>
      </c>
      <c s="34" t="s">
        <v>9042</v>
      </c>
      <c s="35" t="s">
        <v>5</v>
      </c>
      <c s="6" t="s">
        <v>9043</v>
      </c>
      <c s="36" t="s">
        <v>101</v>
      </c>
      <c s="37">
        <v>2</v>
      </c>
      <c s="36">
        <v>0</v>
      </c>
      <c s="36">
        <f>ROUND(G70*H70,6)</f>
      </c>
      <c r="L70" s="38">
        <v>0</v>
      </c>
      <c s="32">
        <f>ROUND(ROUND(L70,2)*ROUND(G70,3),2)</f>
      </c>
      <c s="36" t="s">
        <v>9234</v>
      </c>
      <c>
        <f>(M70*21)/100</f>
      </c>
      <c t="s">
        <v>27</v>
      </c>
    </row>
    <row r="71" spans="1:5" ht="12.75">
      <c r="A71" s="35" t="s">
        <v>58</v>
      </c>
      <c r="E71" s="39" t="s">
        <v>5</v>
      </c>
    </row>
    <row r="72" spans="1:5" ht="12.75">
      <c r="A72" s="35" t="s">
        <v>59</v>
      </c>
      <c r="E72" s="40" t="s">
        <v>8949</v>
      </c>
    </row>
    <row r="73" spans="1:5" ht="12.75">
      <c r="A73" t="s">
        <v>60</v>
      </c>
      <c r="E73" s="39" t="s">
        <v>5</v>
      </c>
    </row>
    <row r="74" spans="1:16" ht="12.75">
      <c r="A74" t="s">
        <v>52</v>
      </c>
      <c s="34" t="s">
        <v>122</v>
      </c>
      <c s="34" t="s">
        <v>9046</v>
      </c>
      <c s="35" t="s">
        <v>5</v>
      </c>
      <c s="6" t="s">
        <v>9047</v>
      </c>
      <c s="36" t="s">
        <v>78</v>
      </c>
      <c s="37">
        <v>121</v>
      </c>
      <c s="36">
        <v>0</v>
      </c>
      <c s="36">
        <f>ROUND(G74*H74,6)</f>
      </c>
      <c r="L74" s="38">
        <v>0</v>
      </c>
      <c s="32">
        <f>ROUND(ROUND(L74,2)*ROUND(G74,3),2)</f>
      </c>
      <c s="36" t="s">
        <v>9234</v>
      </c>
      <c>
        <f>(M74*21)/100</f>
      </c>
      <c t="s">
        <v>27</v>
      </c>
    </row>
    <row r="75" spans="1:5" ht="12.75">
      <c r="A75" s="35" t="s">
        <v>58</v>
      </c>
      <c r="E75" s="39" t="s">
        <v>5</v>
      </c>
    </row>
    <row r="76" spans="1:5" ht="12.75">
      <c r="A76" s="35" t="s">
        <v>59</v>
      </c>
      <c r="E76" s="40" t="s">
        <v>8949</v>
      </c>
    </row>
    <row r="77" spans="1:5" ht="12.75">
      <c r="A77" t="s">
        <v>60</v>
      </c>
      <c r="E77" s="39" t="s">
        <v>5</v>
      </c>
    </row>
    <row r="78" spans="1:16" ht="12.75">
      <c r="A78" t="s">
        <v>52</v>
      </c>
      <c s="34" t="s">
        <v>126</v>
      </c>
      <c s="34" t="s">
        <v>9058</v>
      </c>
      <c s="35" t="s">
        <v>5</v>
      </c>
      <c s="6" t="s">
        <v>9059</v>
      </c>
      <c s="36" t="s">
        <v>101</v>
      </c>
      <c s="37">
        <v>2</v>
      </c>
      <c s="36">
        <v>0</v>
      </c>
      <c s="36">
        <f>ROUND(G78*H78,6)</f>
      </c>
      <c r="L78" s="38">
        <v>0</v>
      </c>
      <c s="32">
        <f>ROUND(ROUND(L78,2)*ROUND(G78,3),2)</f>
      </c>
      <c s="36" t="s">
        <v>9234</v>
      </c>
      <c>
        <f>(M78*21)/100</f>
      </c>
      <c t="s">
        <v>27</v>
      </c>
    </row>
    <row r="79" spans="1:5" ht="12.75">
      <c r="A79" s="35" t="s">
        <v>58</v>
      </c>
      <c r="E79" s="39" t="s">
        <v>5</v>
      </c>
    </row>
    <row r="80" spans="1:5" ht="12.75">
      <c r="A80" s="35" t="s">
        <v>59</v>
      </c>
      <c r="E80" s="40" t="s">
        <v>9060</v>
      </c>
    </row>
    <row r="81" spans="1:5" ht="12.75">
      <c r="A81" t="s">
        <v>60</v>
      </c>
      <c r="E81" s="39" t="s">
        <v>5</v>
      </c>
    </row>
    <row r="82" spans="1:16" ht="12.75">
      <c r="A82" t="s">
        <v>52</v>
      </c>
      <c s="34" t="s">
        <v>131</v>
      </c>
      <c s="34" t="s">
        <v>9241</v>
      </c>
      <c s="35" t="s">
        <v>5</v>
      </c>
      <c s="6" t="s">
        <v>9242</v>
      </c>
      <c s="36" t="s">
        <v>78</v>
      </c>
      <c s="37">
        <v>1026</v>
      </c>
      <c s="36">
        <v>0</v>
      </c>
      <c s="36">
        <f>ROUND(G82*H82,6)</f>
      </c>
      <c r="L82" s="38">
        <v>0</v>
      </c>
      <c s="32">
        <f>ROUND(ROUND(L82,2)*ROUND(G82,3),2)</f>
      </c>
      <c s="36" t="s">
        <v>9234</v>
      </c>
      <c>
        <f>(M82*21)/100</f>
      </c>
      <c t="s">
        <v>27</v>
      </c>
    </row>
    <row r="83" spans="1:5" ht="12.75">
      <c r="A83" s="35" t="s">
        <v>58</v>
      </c>
      <c r="E83" s="39" t="s">
        <v>5</v>
      </c>
    </row>
    <row r="84" spans="1:5" ht="12.75">
      <c r="A84" s="35" t="s">
        <v>59</v>
      </c>
      <c r="E84" s="40" t="s">
        <v>9060</v>
      </c>
    </row>
    <row r="85" spans="1:5" ht="12.75">
      <c r="A85" t="s">
        <v>60</v>
      </c>
      <c r="E85" s="39" t="s">
        <v>5</v>
      </c>
    </row>
    <row r="86" spans="1:16" ht="12.75">
      <c r="A86" t="s">
        <v>52</v>
      </c>
      <c s="34" t="s">
        <v>134</v>
      </c>
      <c s="34" t="s">
        <v>9243</v>
      </c>
      <c s="35" t="s">
        <v>5</v>
      </c>
      <c s="6" t="s">
        <v>9244</v>
      </c>
      <c s="36" t="s">
        <v>78</v>
      </c>
      <c s="37">
        <v>926</v>
      </c>
      <c s="36">
        <v>0</v>
      </c>
      <c s="36">
        <f>ROUND(G86*H86,6)</f>
      </c>
      <c r="L86" s="38">
        <v>0</v>
      </c>
      <c s="32">
        <f>ROUND(ROUND(L86,2)*ROUND(G86,3),2)</f>
      </c>
      <c s="36" t="s">
        <v>9234</v>
      </c>
      <c>
        <f>(M86*21)/100</f>
      </c>
      <c t="s">
        <v>27</v>
      </c>
    </row>
    <row r="87" spans="1:5" ht="12.75">
      <c r="A87" s="35" t="s">
        <v>58</v>
      </c>
      <c r="E87" s="39" t="s">
        <v>5</v>
      </c>
    </row>
    <row r="88" spans="1:5" ht="12.75">
      <c r="A88" s="35" t="s">
        <v>59</v>
      </c>
      <c r="E88" s="40" t="s">
        <v>9060</v>
      </c>
    </row>
    <row r="89" spans="1:5" ht="12.75">
      <c r="A89" t="s">
        <v>60</v>
      </c>
      <c r="E89" s="39" t="s">
        <v>5</v>
      </c>
    </row>
    <row r="90" spans="1:16" ht="12.75">
      <c r="A90" t="s">
        <v>52</v>
      </c>
      <c s="34" t="s">
        <v>137</v>
      </c>
      <c s="34" t="s">
        <v>9073</v>
      </c>
      <c s="35" t="s">
        <v>5</v>
      </c>
      <c s="6" t="s">
        <v>9074</v>
      </c>
      <c s="36" t="s">
        <v>78</v>
      </c>
      <c s="37">
        <v>2778</v>
      </c>
      <c s="36">
        <v>0</v>
      </c>
      <c s="36">
        <f>ROUND(G90*H90,6)</f>
      </c>
      <c r="L90" s="38">
        <v>0</v>
      </c>
      <c s="32">
        <f>ROUND(ROUND(L90,2)*ROUND(G90,3),2)</f>
      </c>
      <c s="36" t="s">
        <v>9234</v>
      </c>
      <c>
        <f>(M90*21)/100</f>
      </c>
      <c t="s">
        <v>27</v>
      </c>
    </row>
    <row r="91" spans="1:5" ht="12.75">
      <c r="A91" s="35" t="s">
        <v>58</v>
      </c>
      <c r="E91" s="39" t="s">
        <v>5</v>
      </c>
    </row>
    <row r="92" spans="1:5" ht="12.75">
      <c r="A92" s="35" t="s">
        <v>59</v>
      </c>
      <c r="E92" s="40" t="s">
        <v>8952</v>
      </c>
    </row>
    <row r="93" spans="1:5" ht="12.75">
      <c r="A93" t="s">
        <v>60</v>
      </c>
      <c r="E93" s="39" t="s">
        <v>5</v>
      </c>
    </row>
    <row r="94" spans="1:16" ht="12.75">
      <c r="A94" t="s">
        <v>52</v>
      </c>
      <c s="34" t="s">
        <v>140</v>
      </c>
      <c s="34" t="s">
        <v>9245</v>
      </c>
      <c s="35" t="s">
        <v>5</v>
      </c>
      <c s="6" t="s">
        <v>9246</v>
      </c>
      <c s="36" t="s">
        <v>78</v>
      </c>
      <c s="37">
        <v>976</v>
      </c>
      <c s="36">
        <v>0</v>
      </c>
      <c s="36">
        <f>ROUND(G94*H94,6)</f>
      </c>
      <c r="L94" s="38">
        <v>0</v>
      </c>
      <c s="32">
        <f>ROUND(ROUND(L94,2)*ROUND(G94,3),2)</f>
      </c>
      <c s="36" t="s">
        <v>9234</v>
      </c>
      <c>
        <f>(M94*21)/100</f>
      </c>
      <c t="s">
        <v>27</v>
      </c>
    </row>
    <row r="95" spans="1:5" ht="12.75">
      <c r="A95" s="35" t="s">
        <v>58</v>
      </c>
      <c r="E95" s="39" t="s">
        <v>5</v>
      </c>
    </row>
    <row r="96" spans="1:5" ht="12.75">
      <c r="A96" s="35" t="s">
        <v>59</v>
      </c>
      <c r="E96" s="40" t="s">
        <v>8952</v>
      </c>
    </row>
    <row r="97" spans="1:5" ht="12.75">
      <c r="A97" t="s">
        <v>60</v>
      </c>
      <c r="E97" s="39" t="s">
        <v>5</v>
      </c>
    </row>
    <row r="98" spans="1:16" ht="12.75">
      <c r="A98" t="s">
        <v>52</v>
      </c>
      <c s="34" t="s">
        <v>144</v>
      </c>
      <c s="34" t="s">
        <v>9075</v>
      </c>
      <c s="35" t="s">
        <v>5</v>
      </c>
      <c s="6" t="s">
        <v>9076</v>
      </c>
      <c s="36" t="s">
        <v>101</v>
      </c>
      <c s="37">
        <v>4</v>
      </c>
      <c s="36">
        <v>0</v>
      </c>
      <c s="36">
        <f>ROUND(G98*H98,6)</f>
      </c>
      <c r="L98" s="38">
        <v>0</v>
      </c>
      <c s="32">
        <f>ROUND(ROUND(L98,2)*ROUND(G98,3),2)</f>
      </c>
      <c s="36" t="s">
        <v>9234</v>
      </c>
      <c>
        <f>(M98*21)/100</f>
      </c>
      <c t="s">
        <v>27</v>
      </c>
    </row>
    <row r="99" spans="1:5" ht="12.75">
      <c r="A99" s="35" t="s">
        <v>58</v>
      </c>
      <c r="E99" s="39" t="s">
        <v>5</v>
      </c>
    </row>
    <row r="100" spans="1:5" ht="12.75">
      <c r="A100" s="35" t="s">
        <v>59</v>
      </c>
      <c r="E100" s="40" t="s">
        <v>8949</v>
      </c>
    </row>
    <row r="101" spans="1:5" ht="12.75">
      <c r="A101" t="s">
        <v>60</v>
      </c>
      <c r="E101" s="39" t="s">
        <v>5</v>
      </c>
    </row>
    <row r="102" spans="1:16" ht="12.75">
      <c r="A102" t="s">
        <v>52</v>
      </c>
      <c s="34" t="s">
        <v>148</v>
      </c>
      <c s="34" t="s">
        <v>9077</v>
      </c>
      <c s="35" t="s">
        <v>5</v>
      </c>
      <c s="6" t="s">
        <v>9078</v>
      </c>
      <c s="36" t="s">
        <v>101</v>
      </c>
      <c s="37">
        <v>2</v>
      </c>
      <c s="36">
        <v>0</v>
      </c>
      <c s="36">
        <f>ROUND(G102*H102,6)</f>
      </c>
      <c r="L102" s="38">
        <v>0</v>
      </c>
      <c s="32">
        <f>ROUND(ROUND(L102,2)*ROUND(G102,3),2)</f>
      </c>
      <c s="36" t="s">
        <v>9234</v>
      </c>
      <c>
        <f>(M102*21)/100</f>
      </c>
      <c t="s">
        <v>27</v>
      </c>
    </row>
    <row r="103" spans="1:5" ht="12.75">
      <c r="A103" s="35" t="s">
        <v>58</v>
      </c>
      <c r="E103" s="39" t="s">
        <v>5</v>
      </c>
    </row>
    <row r="104" spans="1:5" ht="12.75">
      <c r="A104" s="35" t="s">
        <v>59</v>
      </c>
      <c r="E104" s="40" t="s">
        <v>8949</v>
      </c>
    </row>
    <row r="105" spans="1:5" ht="12.75">
      <c r="A105" t="s">
        <v>60</v>
      </c>
      <c r="E105" s="39" t="s">
        <v>5</v>
      </c>
    </row>
    <row r="106" spans="1:16" ht="12.75">
      <c r="A106" t="s">
        <v>52</v>
      </c>
      <c s="34" t="s">
        <v>152</v>
      </c>
      <c s="34" t="s">
        <v>9079</v>
      </c>
      <c s="35" t="s">
        <v>5</v>
      </c>
      <c s="6" t="s">
        <v>9080</v>
      </c>
      <c s="36" t="s">
        <v>101</v>
      </c>
      <c s="37">
        <v>2</v>
      </c>
      <c s="36">
        <v>0</v>
      </c>
      <c s="36">
        <f>ROUND(G106*H106,6)</f>
      </c>
      <c r="L106" s="38">
        <v>0</v>
      </c>
      <c s="32">
        <f>ROUND(ROUND(L106,2)*ROUND(G106,3),2)</f>
      </c>
      <c s="36" t="s">
        <v>9234</v>
      </c>
      <c>
        <f>(M106*21)/100</f>
      </c>
      <c t="s">
        <v>27</v>
      </c>
    </row>
    <row r="107" spans="1:5" ht="12.75">
      <c r="A107" s="35" t="s">
        <v>58</v>
      </c>
      <c r="E107" s="39" t="s">
        <v>5</v>
      </c>
    </row>
    <row r="108" spans="1:5" ht="12.75">
      <c r="A108" s="35" t="s">
        <v>59</v>
      </c>
      <c r="E108" s="40" t="s">
        <v>8949</v>
      </c>
    </row>
    <row r="109" spans="1:5" ht="12.75">
      <c r="A109" t="s">
        <v>60</v>
      </c>
      <c r="E109" s="39" t="s">
        <v>5</v>
      </c>
    </row>
    <row r="110" spans="1:16" ht="12.75">
      <c r="A110" t="s">
        <v>52</v>
      </c>
      <c s="34" t="s">
        <v>155</v>
      </c>
      <c s="34" t="s">
        <v>9087</v>
      </c>
      <c s="35" t="s">
        <v>5</v>
      </c>
      <c s="6" t="s">
        <v>9088</v>
      </c>
      <c s="36" t="s">
        <v>101</v>
      </c>
      <c s="37">
        <v>6</v>
      </c>
      <c s="36">
        <v>0</v>
      </c>
      <c s="36">
        <f>ROUND(G110*H110,6)</f>
      </c>
      <c r="L110" s="38">
        <v>0</v>
      </c>
      <c s="32">
        <f>ROUND(ROUND(L110,2)*ROUND(G110,3),2)</f>
      </c>
      <c s="36" t="s">
        <v>9234</v>
      </c>
      <c>
        <f>(M110*21)/100</f>
      </c>
      <c t="s">
        <v>27</v>
      </c>
    </row>
    <row r="111" spans="1:5" ht="12.75">
      <c r="A111" s="35" t="s">
        <v>58</v>
      </c>
      <c r="E111" s="39" t="s">
        <v>5</v>
      </c>
    </row>
    <row r="112" spans="1:5" ht="12.75">
      <c r="A112" s="35" t="s">
        <v>59</v>
      </c>
      <c r="E112" s="40" t="s">
        <v>8949</v>
      </c>
    </row>
    <row r="113" spans="1:5" ht="12.75">
      <c r="A113" t="s">
        <v>60</v>
      </c>
      <c r="E113" s="39" t="s">
        <v>5</v>
      </c>
    </row>
    <row r="114" spans="1:16" ht="12.75">
      <c r="A114" t="s">
        <v>52</v>
      </c>
      <c s="34" t="s">
        <v>159</v>
      </c>
      <c s="34" t="s">
        <v>9089</v>
      </c>
      <c s="35" t="s">
        <v>5</v>
      </c>
      <c s="6" t="s">
        <v>9090</v>
      </c>
      <c s="36" t="s">
        <v>101</v>
      </c>
      <c s="37">
        <v>6</v>
      </c>
      <c s="36">
        <v>0</v>
      </c>
      <c s="36">
        <f>ROUND(G114*H114,6)</f>
      </c>
      <c r="L114" s="38">
        <v>0</v>
      </c>
      <c s="32">
        <f>ROUND(ROUND(L114,2)*ROUND(G114,3),2)</f>
      </c>
      <c s="36" t="s">
        <v>9234</v>
      </c>
      <c>
        <f>(M114*21)/100</f>
      </c>
      <c t="s">
        <v>27</v>
      </c>
    </row>
    <row r="115" spans="1:5" ht="12.75">
      <c r="A115" s="35" t="s">
        <v>58</v>
      </c>
      <c r="E115" s="39" t="s">
        <v>5</v>
      </c>
    </row>
    <row r="116" spans="1:5" ht="12.75">
      <c r="A116" s="35" t="s">
        <v>59</v>
      </c>
      <c r="E116" s="40" t="s">
        <v>8949</v>
      </c>
    </row>
    <row r="117" spans="1:5" ht="12.75">
      <c r="A117" t="s">
        <v>60</v>
      </c>
      <c r="E117" s="39" t="s">
        <v>5</v>
      </c>
    </row>
    <row r="118" spans="1:16" ht="25.5">
      <c r="A118" t="s">
        <v>52</v>
      </c>
      <c s="34" t="s">
        <v>163</v>
      </c>
      <c s="34" t="s">
        <v>9097</v>
      </c>
      <c s="35" t="s">
        <v>5</v>
      </c>
      <c s="6" t="s">
        <v>9098</v>
      </c>
      <c s="36" t="s">
        <v>101</v>
      </c>
      <c s="37">
        <v>10</v>
      </c>
      <c s="36">
        <v>0</v>
      </c>
      <c s="36">
        <f>ROUND(G118*H118,6)</f>
      </c>
      <c r="L118" s="38">
        <v>0</v>
      </c>
      <c s="32">
        <f>ROUND(ROUND(L118,2)*ROUND(G118,3),2)</f>
      </c>
      <c s="36" t="s">
        <v>9234</v>
      </c>
      <c>
        <f>(M118*21)/100</f>
      </c>
      <c t="s">
        <v>27</v>
      </c>
    </row>
    <row r="119" spans="1:5" ht="12.75">
      <c r="A119" s="35" t="s">
        <v>58</v>
      </c>
      <c r="E119" s="39" t="s">
        <v>5</v>
      </c>
    </row>
    <row r="120" spans="1:5" ht="12.75">
      <c r="A120" s="35" t="s">
        <v>59</v>
      </c>
      <c r="E120" s="40" t="s">
        <v>8952</v>
      </c>
    </row>
    <row r="121" spans="1:5" ht="12.75">
      <c r="A121" t="s">
        <v>60</v>
      </c>
      <c r="E121" s="39" t="s">
        <v>5</v>
      </c>
    </row>
    <row r="122" spans="1:16" ht="25.5">
      <c r="A122" t="s">
        <v>52</v>
      </c>
      <c s="34" t="s">
        <v>167</v>
      </c>
      <c s="34" t="s">
        <v>9247</v>
      </c>
      <c s="35" t="s">
        <v>5</v>
      </c>
      <c s="6" t="s">
        <v>9248</v>
      </c>
      <c s="36" t="s">
        <v>101</v>
      </c>
      <c s="37">
        <v>10</v>
      </c>
      <c s="36">
        <v>0</v>
      </c>
      <c s="36">
        <f>ROUND(G122*H122,6)</f>
      </c>
      <c r="L122" s="38">
        <v>0</v>
      </c>
      <c s="32">
        <f>ROUND(ROUND(L122,2)*ROUND(G122,3),2)</f>
      </c>
      <c s="36" t="s">
        <v>9234</v>
      </c>
      <c>
        <f>(M122*21)/100</f>
      </c>
      <c t="s">
        <v>27</v>
      </c>
    </row>
    <row r="123" spans="1:5" ht="12.75">
      <c r="A123" s="35" t="s">
        <v>58</v>
      </c>
      <c r="E123" s="39" t="s">
        <v>5</v>
      </c>
    </row>
    <row r="124" spans="1:5" ht="12.75">
      <c r="A124" s="35" t="s">
        <v>59</v>
      </c>
      <c r="E124" s="40" t="s">
        <v>8952</v>
      </c>
    </row>
    <row r="125" spans="1:5" ht="12.75">
      <c r="A125" t="s">
        <v>60</v>
      </c>
      <c r="E125" s="39" t="s">
        <v>5</v>
      </c>
    </row>
    <row r="126" spans="1:16" ht="12.75">
      <c r="A126" t="s">
        <v>52</v>
      </c>
      <c s="34" t="s">
        <v>171</v>
      </c>
      <c s="34" t="s">
        <v>9099</v>
      </c>
      <c s="35" t="s">
        <v>5</v>
      </c>
      <c s="6" t="s">
        <v>9100</v>
      </c>
      <c s="36" t="s">
        <v>617</v>
      </c>
      <c s="37">
        <v>223</v>
      </c>
      <c s="36">
        <v>0</v>
      </c>
      <c s="36">
        <f>ROUND(G126*H126,6)</f>
      </c>
      <c r="L126" s="38">
        <v>0</v>
      </c>
      <c s="32">
        <f>ROUND(ROUND(L126,2)*ROUND(G126,3),2)</f>
      </c>
      <c s="36" t="s">
        <v>9234</v>
      </c>
      <c>
        <f>(M126*21)/100</f>
      </c>
      <c t="s">
        <v>27</v>
      </c>
    </row>
    <row r="127" spans="1:5" ht="12.75">
      <c r="A127" s="35" t="s">
        <v>58</v>
      </c>
      <c r="E127" s="39" t="s">
        <v>5</v>
      </c>
    </row>
    <row r="128" spans="1:5" ht="12.75">
      <c r="A128" s="35" t="s">
        <v>59</v>
      </c>
      <c r="E128" s="40" t="s">
        <v>8952</v>
      </c>
    </row>
    <row r="129" spans="1:5" ht="12.75">
      <c r="A129" t="s">
        <v>60</v>
      </c>
      <c r="E129" s="39" t="s">
        <v>5</v>
      </c>
    </row>
    <row r="130" spans="1:13" ht="12.75">
      <c r="A130" t="s">
        <v>49</v>
      </c>
      <c r="C130" s="31" t="s">
        <v>9128</v>
      </c>
      <c r="E130" s="33" t="s">
        <v>9129</v>
      </c>
      <c r="J130" s="32">
        <f>0</f>
      </c>
      <c s="32">
        <f>0</f>
      </c>
      <c s="32">
        <f>0+L131+L135+L139+L143+L147+L151+L155</f>
      </c>
      <c s="32">
        <f>0+M131+M135+M139+M143+M147+M151+M155</f>
      </c>
    </row>
    <row r="131" spans="1:16" ht="12.75">
      <c r="A131" t="s">
        <v>52</v>
      </c>
      <c s="34" t="s">
        <v>175</v>
      </c>
      <c s="34" t="s">
        <v>9132</v>
      </c>
      <c s="35" t="s">
        <v>5</v>
      </c>
      <c s="6" t="s">
        <v>9133</v>
      </c>
      <c s="36" t="s">
        <v>767</v>
      </c>
      <c s="37">
        <v>1</v>
      </c>
      <c s="36">
        <v>0</v>
      </c>
      <c s="36">
        <f>ROUND(G131*H131,6)</f>
      </c>
      <c r="L131" s="38">
        <v>0</v>
      </c>
      <c s="32">
        <f>ROUND(ROUND(L131,2)*ROUND(G131,3),2)</f>
      </c>
      <c s="36" t="s">
        <v>9234</v>
      </c>
      <c>
        <f>(M131*21)/100</f>
      </c>
      <c t="s">
        <v>27</v>
      </c>
    </row>
    <row r="132" spans="1:5" ht="12.75">
      <c r="A132" s="35" t="s">
        <v>58</v>
      </c>
      <c r="E132" s="39" t="s">
        <v>5</v>
      </c>
    </row>
    <row r="133" spans="1:5" ht="12.75">
      <c r="A133" s="35" t="s">
        <v>59</v>
      </c>
      <c r="E133" s="40" t="s">
        <v>9113</v>
      </c>
    </row>
    <row r="134" spans="1:5" ht="12.75">
      <c r="A134" t="s">
        <v>60</v>
      </c>
      <c r="E134" s="39" t="s">
        <v>5</v>
      </c>
    </row>
    <row r="135" spans="1:16" ht="12.75">
      <c r="A135" t="s">
        <v>52</v>
      </c>
      <c s="34" t="s">
        <v>179</v>
      </c>
      <c s="34" t="s">
        <v>9134</v>
      </c>
      <c s="35" t="s">
        <v>5</v>
      </c>
      <c s="6" t="s">
        <v>9135</v>
      </c>
      <c s="36" t="s">
        <v>101</v>
      </c>
      <c s="37">
        <v>1</v>
      </c>
      <c s="36">
        <v>0</v>
      </c>
      <c s="36">
        <f>ROUND(G135*H135,6)</f>
      </c>
      <c r="L135" s="38">
        <v>0</v>
      </c>
      <c s="32">
        <f>ROUND(ROUND(L135,2)*ROUND(G135,3),2)</f>
      </c>
      <c s="36" t="s">
        <v>9234</v>
      </c>
      <c>
        <f>(M135*21)/100</f>
      </c>
      <c t="s">
        <v>27</v>
      </c>
    </row>
    <row r="136" spans="1:5" ht="12.75">
      <c r="A136" s="35" t="s">
        <v>58</v>
      </c>
      <c r="E136" s="39" t="s">
        <v>5</v>
      </c>
    </row>
    <row r="137" spans="1:5" ht="12.75">
      <c r="A137" s="35" t="s">
        <v>59</v>
      </c>
      <c r="E137" s="40" t="s">
        <v>9113</v>
      </c>
    </row>
    <row r="138" spans="1:5" ht="12.75">
      <c r="A138" t="s">
        <v>60</v>
      </c>
      <c r="E138" s="39" t="s">
        <v>5</v>
      </c>
    </row>
    <row r="139" spans="1:16" ht="12.75">
      <c r="A139" t="s">
        <v>52</v>
      </c>
      <c s="34" t="s">
        <v>183</v>
      </c>
      <c s="34" t="s">
        <v>9138</v>
      </c>
      <c s="35" t="s">
        <v>5</v>
      </c>
      <c s="6" t="s">
        <v>9139</v>
      </c>
      <c s="36" t="s">
        <v>101</v>
      </c>
      <c s="37">
        <v>1</v>
      </c>
      <c s="36">
        <v>0</v>
      </c>
      <c s="36">
        <f>ROUND(G139*H139,6)</f>
      </c>
      <c r="L139" s="38">
        <v>0</v>
      </c>
      <c s="32">
        <f>ROUND(ROUND(L139,2)*ROUND(G139,3),2)</f>
      </c>
      <c s="36" t="s">
        <v>9234</v>
      </c>
      <c>
        <f>(M139*21)/100</f>
      </c>
      <c t="s">
        <v>27</v>
      </c>
    </row>
    <row r="140" spans="1:5" ht="12.75">
      <c r="A140" s="35" t="s">
        <v>58</v>
      </c>
      <c r="E140" s="39" t="s">
        <v>5</v>
      </c>
    </row>
    <row r="141" spans="1:5" ht="12.75">
      <c r="A141" s="35" t="s">
        <v>59</v>
      </c>
      <c r="E141" s="40" t="s">
        <v>9113</v>
      </c>
    </row>
    <row r="142" spans="1:5" ht="12.75">
      <c r="A142" t="s">
        <v>60</v>
      </c>
      <c r="E142" s="39" t="s">
        <v>5</v>
      </c>
    </row>
    <row r="143" spans="1:16" ht="12.75">
      <c r="A143" t="s">
        <v>52</v>
      </c>
      <c s="34" t="s">
        <v>187</v>
      </c>
      <c s="34" t="s">
        <v>9140</v>
      </c>
      <c s="35" t="s">
        <v>5</v>
      </c>
      <c s="6" t="s">
        <v>9141</v>
      </c>
      <c s="36" t="s">
        <v>101</v>
      </c>
      <c s="37">
        <v>1</v>
      </c>
      <c s="36">
        <v>0</v>
      </c>
      <c s="36">
        <f>ROUND(G143*H143,6)</f>
      </c>
      <c r="L143" s="38">
        <v>0</v>
      </c>
      <c s="32">
        <f>ROUND(ROUND(L143,2)*ROUND(G143,3),2)</f>
      </c>
      <c s="36" t="s">
        <v>9234</v>
      </c>
      <c>
        <f>(M143*21)/100</f>
      </c>
      <c t="s">
        <v>27</v>
      </c>
    </row>
    <row r="144" spans="1:5" ht="12.75">
      <c r="A144" s="35" t="s">
        <v>58</v>
      </c>
      <c r="E144" s="39" t="s">
        <v>5</v>
      </c>
    </row>
    <row r="145" spans="1:5" ht="12.75">
      <c r="A145" s="35" t="s">
        <v>59</v>
      </c>
      <c r="E145" s="40" t="s">
        <v>9113</v>
      </c>
    </row>
    <row r="146" spans="1:5" ht="12.75">
      <c r="A146" t="s">
        <v>60</v>
      </c>
      <c r="E146" s="39" t="s">
        <v>5</v>
      </c>
    </row>
    <row r="147" spans="1:16" ht="12.75">
      <c r="A147" t="s">
        <v>52</v>
      </c>
      <c s="34" t="s">
        <v>191</v>
      </c>
      <c s="34" t="s">
        <v>2341</v>
      </c>
      <c s="35" t="s">
        <v>5</v>
      </c>
      <c s="6" t="s">
        <v>645</v>
      </c>
      <c s="36" t="s">
        <v>101</v>
      </c>
      <c s="37">
        <v>1</v>
      </c>
      <c s="36">
        <v>0</v>
      </c>
      <c s="36">
        <f>ROUND(G147*H147,6)</f>
      </c>
      <c r="L147" s="38">
        <v>0</v>
      </c>
      <c s="32">
        <f>ROUND(ROUND(L147,2)*ROUND(G147,3),2)</f>
      </c>
      <c s="36" t="s">
        <v>9234</v>
      </c>
      <c>
        <f>(M147*21)/100</f>
      </c>
      <c t="s">
        <v>27</v>
      </c>
    </row>
    <row r="148" spans="1:5" ht="12.75">
      <c r="A148" s="35" t="s">
        <v>58</v>
      </c>
      <c r="E148" s="39" t="s">
        <v>5</v>
      </c>
    </row>
    <row r="149" spans="1:5" ht="12.75">
      <c r="A149" s="35" t="s">
        <v>59</v>
      </c>
      <c r="E149" s="40" t="s">
        <v>9113</v>
      </c>
    </row>
    <row r="150" spans="1:5" ht="12.75">
      <c r="A150" t="s">
        <v>60</v>
      </c>
      <c r="E150" s="39" t="s">
        <v>5</v>
      </c>
    </row>
    <row r="151" spans="1:16" ht="12.75">
      <c r="A151" t="s">
        <v>52</v>
      </c>
      <c s="34" t="s">
        <v>195</v>
      </c>
      <c s="34" t="s">
        <v>9142</v>
      </c>
      <c s="35" t="s">
        <v>5</v>
      </c>
      <c s="6" t="s">
        <v>9143</v>
      </c>
      <c s="36" t="s">
        <v>617</v>
      </c>
      <c s="37">
        <v>10</v>
      </c>
      <c s="36">
        <v>0</v>
      </c>
      <c s="36">
        <f>ROUND(G151*H151,6)</f>
      </c>
      <c r="L151" s="38">
        <v>0</v>
      </c>
      <c s="32">
        <f>ROUND(ROUND(L151,2)*ROUND(G151,3),2)</f>
      </c>
      <c s="36" t="s">
        <v>9234</v>
      </c>
      <c>
        <f>(M151*21)/100</f>
      </c>
      <c t="s">
        <v>27</v>
      </c>
    </row>
    <row r="152" spans="1:5" ht="12.75">
      <c r="A152" s="35" t="s">
        <v>58</v>
      </c>
      <c r="E152" s="39" t="s">
        <v>5</v>
      </c>
    </row>
    <row r="153" spans="1:5" ht="12.75">
      <c r="A153" s="35" t="s">
        <v>59</v>
      </c>
      <c r="E153" s="40" t="s">
        <v>9113</v>
      </c>
    </row>
    <row r="154" spans="1:5" ht="12.75">
      <c r="A154" t="s">
        <v>60</v>
      </c>
      <c r="E154" s="39" t="s">
        <v>5</v>
      </c>
    </row>
    <row r="155" spans="1:16" ht="12.75">
      <c r="A155" t="s">
        <v>52</v>
      </c>
      <c s="34" t="s">
        <v>199</v>
      </c>
      <c s="34" t="s">
        <v>9144</v>
      </c>
      <c s="35" t="s">
        <v>5</v>
      </c>
      <c s="6" t="s">
        <v>9145</v>
      </c>
      <c s="36" t="s">
        <v>617</v>
      </c>
      <c s="37">
        <v>16</v>
      </c>
      <c s="36">
        <v>0</v>
      </c>
      <c s="36">
        <f>ROUND(G155*H155,6)</f>
      </c>
      <c r="L155" s="38">
        <v>0</v>
      </c>
      <c s="32">
        <f>ROUND(ROUND(L155,2)*ROUND(G155,3),2)</f>
      </c>
      <c s="36" t="s">
        <v>9234</v>
      </c>
      <c>
        <f>(M155*21)/100</f>
      </c>
      <c t="s">
        <v>27</v>
      </c>
    </row>
    <row r="156" spans="1:5" ht="12.75">
      <c r="A156" s="35" t="s">
        <v>58</v>
      </c>
      <c r="E156" s="39" t="s">
        <v>5</v>
      </c>
    </row>
    <row r="157" spans="1:5" ht="12.75">
      <c r="A157" s="35" t="s">
        <v>59</v>
      </c>
      <c r="E157" s="40" t="s">
        <v>9113</v>
      </c>
    </row>
    <row r="158" spans="1:5" ht="12.75">
      <c r="A158" t="s">
        <v>60</v>
      </c>
      <c r="E158" s="39" t="s">
        <v>5</v>
      </c>
    </row>
    <row r="159" spans="1:13" ht="12.75">
      <c r="A159" t="s">
        <v>49</v>
      </c>
      <c r="C159" s="31" t="s">
        <v>9146</v>
      </c>
      <c r="E159" s="33" t="s">
        <v>9147</v>
      </c>
      <c r="J159" s="32">
        <f>0</f>
      </c>
      <c s="32">
        <f>0</f>
      </c>
      <c s="32">
        <f>0+L160</f>
      </c>
      <c s="32">
        <f>0+M160</f>
      </c>
    </row>
    <row r="160" spans="1:16" ht="12.75">
      <c r="A160" t="s">
        <v>52</v>
      </c>
      <c s="34" t="s">
        <v>203</v>
      </c>
      <c s="34" t="s">
        <v>9201</v>
      </c>
      <c s="35" t="s">
        <v>5</v>
      </c>
      <c s="6" t="s">
        <v>9202</v>
      </c>
      <c s="36" t="s">
        <v>101</v>
      </c>
      <c s="37">
        <v>2</v>
      </c>
      <c s="36">
        <v>0</v>
      </c>
      <c s="36">
        <f>ROUND(G160*H160,6)</f>
      </c>
      <c r="L160" s="38">
        <v>0</v>
      </c>
      <c s="32">
        <f>ROUND(ROUND(L160,2)*ROUND(G160,3),2)</f>
      </c>
      <c s="36" t="s">
        <v>9234</v>
      </c>
      <c>
        <f>(M160*21)/100</f>
      </c>
      <c t="s">
        <v>27</v>
      </c>
    </row>
    <row r="161" spans="1:5" ht="12.75">
      <c r="A161" s="35" t="s">
        <v>58</v>
      </c>
      <c r="E161" s="39" t="s">
        <v>5</v>
      </c>
    </row>
    <row r="162" spans="1:5" ht="12.75">
      <c r="A162" s="35" t="s">
        <v>59</v>
      </c>
      <c r="E162" s="40" t="s">
        <v>9152</v>
      </c>
    </row>
    <row r="163" spans="1:5" ht="12.75">
      <c r="A163" t="s">
        <v>60</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9249</v>
      </c>
      <c s="41">
        <f>Rekapitulace!C118</f>
      </c>
      <c s="20" t="s">
        <v>0</v>
      </c>
      <c t="s">
        <v>23</v>
      </c>
      <c t="s">
        <v>27</v>
      </c>
    </row>
    <row r="4" spans="1:16" ht="32" customHeight="1">
      <c r="A4" s="24" t="s">
        <v>20</v>
      </c>
      <c s="25" t="s">
        <v>28</v>
      </c>
      <c s="27" t="s">
        <v>9249</v>
      </c>
      <c r="E4" s="26" t="s">
        <v>9250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9253</v>
      </c>
      <c r="E8" s="30" t="s">
        <v>9252</v>
      </c>
      <c r="J8" s="29">
        <f>0+J9+J22+J59+J92+J149+J214+J219+J260</f>
      </c>
      <c s="29">
        <f>0+K9+K22+K59+K92+K149+K214+K219+K260</f>
      </c>
      <c s="29">
        <f>0+L9+L22+L59+L92+L149+L214+L219+L260</f>
      </c>
      <c s="29">
        <f>0+M9+M22+M59+M92+M149+M214+M219+M260</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30</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6.6</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1</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f>
      </c>
      <c s="32">
        <f>0+M23+M27+M31+M35+M39+M43+M47+M51+M55</f>
      </c>
    </row>
    <row r="23" spans="1:16" ht="25.5">
      <c r="A23" t="s">
        <v>52</v>
      </c>
      <c s="34" t="s">
        <v>70</v>
      </c>
      <c s="34" t="s">
        <v>99</v>
      </c>
      <c s="35" t="s">
        <v>5</v>
      </c>
      <c s="6" t="s">
        <v>100</v>
      </c>
      <c s="36" t="s">
        <v>101</v>
      </c>
      <c s="37">
        <v>620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5008</v>
      </c>
    </row>
    <row r="27" spans="1:16" ht="12.75">
      <c r="A27" t="s">
        <v>52</v>
      </c>
      <c s="34" t="s">
        <v>73</v>
      </c>
      <c s="34" t="s">
        <v>9254</v>
      </c>
      <c s="35" t="s">
        <v>5</v>
      </c>
      <c s="6" t="s">
        <v>9255</v>
      </c>
      <c s="36" t="s">
        <v>101</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9256</v>
      </c>
    </row>
    <row r="31" spans="1:16" ht="12.75">
      <c r="A31" t="s">
        <v>52</v>
      </c>
      <c s="34" t="s">
        <v>75</v>
      </c>
      <c s="34" t="s">
        <v>108</v>
      </c>
      <c s="35" t="s">
        <v>5</v>
      </c>
      <c s="6" t="s">
        <v>109</v>
      </c>
      <c s="36" t="s">
        <v>78</v>
      </c>
      <c s="37">
        <v>320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2379</v>
      </c>
    </row>
    <row r="35" spans="1:16" ht="12.75">
      <c r="A35" t="s">
        <v>52</v>
      </c>
      <c s="34" t="s">
        <v>80</v>
      </c>
      <c s="34" t="s">
        <v>119</v>
      </c>
      <c s="35" t="s">
        <v>5</v>
      </c>
      <c s="6" t="s">
        <v>120</v>
      </c>
      <c s="36" t="s">
        <v>78</v>
      </c>
      <c s="37">
        <v>320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76.5">
      <c r="A38" t="s">
        <v>60</v>
      </c>
      <c r="E38" s="39" t="s">
        <v>5010</v>
      </c>
    </row>
    <row r="39" spans="1:16" ht="12.75">
      <c r="A39" t="s">
        <v>52</v>
      </c>
      <c s="34" t="s">
        <v>84</v>
      </c>
      <c s="34" t="s">
        <v>4880</v>
      </c>
      <c s="35" t="s">
        <v>5</v>
      </c>
      <c s="6" t="s">
        <v>4881</v>
      </c>
      <c s="36" t="s">
        <v>101</v>
      </c>
      <c s="37">
        <v>12</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2399</v>
      </c>
    </row>
    <row r="43" spans="1:16" ht="25.5">
      <c r="A43" t="s">
        <v>52</v>
      </c>
      <c s="34" t="s">
        <v>89</v>
      </c>
      <c s="34" t="s">
        <v>859</v>
      </c>
      <c s="35" t="s">
        <v>5</v>
      </c>
      <c s="6" t="s">
        <v>860</v>
      </c>
      <c s="36" t="s">
        <v>101</v>
      </c>
      <c s="37">
        <v>19</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2379</v>
      </c>
    </row>
    <row r="47" spans="1:16" ht="12.75">
      <c r="A47" t="s">
        <v>52</v>
      </c>
      <c s="34" t="s">
        <v>93</v>
      </c>
      <c s="34" t="s">
        <v>9257</v>
      </c>
      <c s="35" t="s">
        <v>5</v>
      </c>
      <c s="6" t="s">
        <v>9258</v>
      </c>
      <c s="36" t="s">
        <v>56</v>
      </c>
      <c s="37">
        <v>2</v>
      </c>
      <c s="36">
        <v>0</v>
      </c>
      <c s="36">
        <f>ROUND(G47*H47,6)</f>
      </c>
      <c r="L47" s="38">
        <v>0</v>
      </c>
      <c s="32">
        <f>ROUND(ROUND(L47,2)*ROUND(G47,3),2)</f>
      </c>
      <c s="36" t="s">
        <v>5016</v>
      </c>
      <c>
        <f>(M47*21)/100</f>
      </c>
      <c t="s">
        <v>27</v>
      </c>
    </row>
    <row r="48" spans="1:5" ht="12.75">
      <c r="A48" s="35" t="s">
        <v>58</v>
      </c>
      <c r="E48" s="39" t="s">
        <v>5</v>
      </c>
    </row>
    <row r="49" spans="1:5" ht="12.75">
      <c r="A49" s="35" t="s">
        <v>59</v>
      </c>
      <c r="E49" s="40" t="s">
        <v>2366</v>
      </c>
    </row>
    <row r="50" spans="1:5" ht="102">
      <c r="A50" t="s">
        <v>60</v>
      </c>
      <c r="E50" s="39" t="s">
        <v>9259</v>
      </c>
    </row>
    <row r="51" spans="1:16" ht="12.75">
      <c r="A51" t="s">
        <v>52</v>
      </c>
      <c s="34" t="s">
        <v>98</v>
      </c>
      <c s="34" t="s">
        <v>9260</v>
      </c>
      <c s="35" t="s">
        <v>5</v>
      </c>
      <c s="6" t="s">
        <v>9261</v>
      </c>
      <c s="36" t="s">
        <v>101</v>
      </c>
      <c s="37">
        <v>8</v>
      </c>
      <c s="36">
        <v>0</v>
      </c>
      <c s="36">
        <f>ROUND(G51*H51,6)</f>
      </c>
      <c r="L51" s="38">
        <v>0</v>
      </c>
      <c s="32">
        <f>ROUND(ROUND(L51,2)*ROUND(G51,3),2)</f>
      </c>
      <c s="36" t="s">
        <v>5016</v>
      </c>
      <c>
        <f>(M51*21)/100</f>
      </c>
      <c t="s">
        <v>27</v>
      </c>
    </row>
    <row r="52" spans="1:5" ht="12.75">
      <c r="A52" s="35" t="s">
        <v>58</v>
      </c>
      <c r="E52" s="39" t="s">
        <v>5</v>
      </c>
    </row>
    <row r="53" spans="1:5" ht="12.75">
      <c r="A53" s="35" t="s">
        <v>59</v>
      </c>
      <c r="E53" s="40" t="s">
        <v>2366</v>
      </c>
    </row>
    <row r="54" spans="1:5" ht="102">
      <c r="A54" t="s">
        <v>60</v>
      </c>
      <c r="E54" s="39" t="s">
        <v>9262</v>
      </c>
    </row>
    <row r="55" spans="1:16" ht="12.75">
      <c r="A55" t="s">
        <v>52</v>
      </c>
      <c s="34" t="s">
        <v>103</v>
      </c>
      <c s="34" t="s">
        <v>9263</v>
      </c>
      <c s="35" t="s">
        <v>5</v>
      </c>
      <c s="6" t="s">
        <v>9264</v>
      </c>
      <c s="36" t="s">
        <v>56</v>
      </c>
      <c s="37">
        <v>240</v>
      </c>
      <c s="36">
        <v>0</v>
      </c>
      <c s="36">
        <f>ROUND(G55*H55,6)</f>
      </c>
      <c r="L55" s="38">
        <v>0</v>
      </c>
      <c s="32">
        <f>ROUND(ROUND(L55,2)*ROUND(G55,3),2)</f>
      </c>
      <c s="36" t="s">
        <v>5016</v>
      </c>
      <c>
        <f>(M55*21)/100</f>
      </c>
      <c t="s">
        <v>27</v>
      </c>
    </row>
    <row r="56" spans="1:5" ht="12.75">
      <c r="A56" s="35" t="s">
        <v>58</v>
      </c>
      <c r="E56" s="39" t="s">
        <v>5</v>
      </c>
    </row>
    <row r="57" spans="1:5" ht="12.75">
      <c r="A57" s="35" t="s">
        <v>59</v>
      </c>
      <c r="E57" s="40" t="s">
        <v>2366</v>
      </c>
    </row>
    <row r="58" spans="1:5" ht="102">
      <c r="A58" t="s">
        <v>60</v>
      </c>
      <c r="E58" s="39" t="s">
        <v>9265</v>
      </c>
    </row>
    <row r="59" spans="1:13" ht="12.75">
      <c r="A59" t="s">
        <v>49</v>
      </c>
      <c r="C59" s="31" t="s">
        <v>2417</v>
      </c>
      <c r="E59" s="33" t="s">
        <v>62</v>
      </c>
      <c r="J59" s="32">
        <f>0</f>
      </c>
      <c s="32">
        <f>0</f>
      </c>
      <c s="32">
        <f>0+L60+L64+L68+L72+L76+L80+L84+L88</f>
      </c>
      <c s="32">
        <f>0+M60+M64+M68+M72+M76+M80+M84+M88</f>
      </c>
    </row>
    <row r="60" spans="1:16" ht="12.75">
      <c r="A60" t="s">
        <v>52</v>
      </c>
      <c s="34" t="s">
        <v>107</v>
      </c>
      <c s="34" t="s">
        <v>2617</v>
      </c>
      <c s="35" t="s">
        <v>5</v>
      </c>
      <c s="6" t="s">
        <v>2618</v>
      </c>
      <c s="36" t="s">
        <v>56</v>
      </c>
      <c s="37">
        <v>320</v>
      </c>
      <c s="36">
        <v>0</v>
      </c>
      <c s="36">
        <f>ROUND(G60*H60,6)</f>
      </c>
      <c r="L60" s="38">
        <v>0</v>
      </c>
      <c s="32">
        <f>ROUND(ROUND(L60,2)*ROUND(G60,3),2)</f>
      </c>
      <c s="36" t="s">
        <v>822</v>
      </c>
      <c>
        <f>(M60*21)/100</f>
      </c>
      <c t="s">
        <v>27</v>
      </c>
    </row>
    <row r="61" spans="1:5" ht="12.75">
      <c r="A61" s="35" t="s">
        <v>58</v>
      </c>
      <c r="E61" s="39" t="s">
        <v>5</v>
      </c>
    </row>
    <row r="62" spans="1:5" ht="12.75">
      <c r="A62" s="35" t="s">
        <v>59</v>
      </c>
      <c r="E62" s="40" t="s">
        <v>2366</v>
      </c>
    </row>
    <row r="63" spans="1:5" ht="12.75">
      <c r="A63" t="s">
        <v>60</v>
      </c>
      <c r="E63" s="39" t="s">
        <v>2619</v>
      </c>
    </row>
    <row r="64" spans="1:16" ht="12.75">
      <c r="A64" t="s">
        <v>52</v>
      </c>
      <c s="34" t="s">
        <v>111</v>
      </c>
      <c s="34" t="s">
        <v>2630</v>
      </c>
      <c s="35" t="s">
        <v>5</v>
      </c>
      <c s="6" t="s">
        <v>2631</v>
      </c>
      <c s="36" t="s">
        <v>65</v>
      </c>
      <c s="37">
        <v>68</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216.75">
      <c r="A67" t="s">
        <v>60</v>
      </c>
      <c r="E67" s="39" t="s">
        <v>2625</v>
      </c>
    </row>
    <row r="68" spans="1:16" ht="12.75">
      <c r="A68" t="s">
        <v>52</v>
      </c>
      <c s="34" t="s">
        <v>114</v>
      </c>
      <c s="34" t="s">
        <v>2632</v>
      </c>
      <c s="35" t="s">
        <v>5</v>
      </c>
      <c s="6" t="s">
        <v>2633</v>
      </c>
      <c s="36" t="s">
        <v>2628</v>
      </c>
      <c s="37">
        <v>504</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25.5">
      <c r="A71" t="s">
        <v>60</v>
      </c>
      <c r="E71" s="39" t="s">
        <v>2629</v>
      </c>
    </row>
    <row r="72" spans="1:16" ht="12.75">
      <c r="A72" t="s">
        <v>52</v>
      </c>
      <c s="34" t="s">
        <v>118</v>
      </c>
      <c s="34" t="s">
        <v>81</v>
      </c>
      <c s="35" t="s">
        <v>5</v>
      </c>
      <c s="6" t="s">
        <v>82</v>
      </c>
      <c s="36" t="s">
        <v>65</v>
      </c>
      <c s="37">
        <v>51</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153">
      <c r="A75" t="s">
        <v>60</v>
      </c>
      <c r="E75" s="39" t="s">
        <v>2634</v>
      </c>
    </row>
    <row r="76" spans="1:16" ht="12.75">
      <c r="A76" t="s">
        <v>52</v>
      </c>
      <c s="34" t="s">
        <v>122</v>
      </c>
      <c s="34" t="s">
        <v>2636</v>
      </c>
      <c s="35" t="s">
        <v>5</v>
      </c>
      <c s="6" t="s">
        <v>2637</v>
      </c>
      <c s="36" t="s">
        <v>56</v>
      </c>
      <c s="37">
        <v>320</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38.25">
      <c r="A79" t="s">
        <v>60</v>
      </c>
      <c r="E79" s="39" t="s">
        <v>2638</v>
      </c>
    </row>
    <row r="80" spans="1:16" ht="12.75">
      <c r="A80" t="s">
        <v>52</v>
      </c>
      <c s="34" t="s">
        <v>126</v>
      </c>
      <c s="34" t="s">
        <v>2642</v>
      </c>
      <c s="35" t="s">
        <v>5</v>
      </c>
      <c s="6" t="s">
        <v>2643</v>
      </c>
      <c s="36" t="s">
        <v>65</v>
      </c>
      <c s="37">
        <v>6</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38.25">
      <c r="A83" t="s">
        <v>60</v>
      </c>
      <c r="E83" s="39" t="s">
        <v>2644</v>
      </c>
    </row>
    <row r="84" spans="1:16" ht="12.75">
      <c r="A84" t="s">
        <v>52</v>
      </c>
      <c s="34" t="s">
        <v>131</v>
      </c>
      <c s="34" t="s">
        <v>5033</v>
      </c>
      <c s="35" t="s">
        <v>5</v>
      </c>
      <c s="6" t="s">
        <v>5034</v>
      </c>
      <c s="36" t="s">
        <v>65</v>
      </c>
      <c s="37">
        <v>3</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89.25">
      <c r="A87" t="s">
        <v>60</v>
      </c>
      <c r="E87" s="39" t="s">
        <v>5035</v>
      </c>
    </row>
    <row r="88" spans="1:16" ht="12.75">
      <c r="A88" t="s">
        <v>52</v>
      </c>
      <c s="34" t="s">
        <v>134</v>
      </c>
      <c s="34" t="s">
        <v>2977</v>
      </c>
      <c s="35" t="s">
        <v>5</v>
      </c>
      <c s="6" t="s">
        <v>2978</v>
      </c>
      <c s="36" t="s">
        <v>2273</v>
      </c>
      <c s="37">
        <v>165</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5.5">
      <c r="A91" t="s">
        <v>60</v>
      </c>
      <c r="E91" s="39" t="s">
        <v>2773</v>
      </c>
    </row>
    <row r="92" spans="1:13" ht="12.75">
      <c r="A92" t="s">
        <v>49</v>
      </c>
      <c r="C92" s="31" t="s">
        <v>2097</v>
      </c>
      <c r="E92" s="33" t="s">
        <v>2098</v>
      </c>
      <c r="J92" s="32">
        <f>0</f>
      </c>
      <c s="32">
        <f>0</f>
      </c>
      <c s="32">
        <f>0+L93+L97+L101+L105+L109+L113+L117+L121+L125+L129+L133+L137+L141+L145</f>
      </c>
      <c s="32">
        <f>0+M93+M97+M101+M105+M109+M113+M117+M121+M125+M129+M133+M137+M141+M145</f>
      </c>
    </row>
    <row r="93" spans="1:16" ht="12.75">
      <c r="A93" t="s">
        <v>52</v>
      </c>
      <c s="34" t="s">
        <v>137</v>
      </c>
      <c s="34" t="s">
        <v>728</v>
      </c>
      <c s="35" t="s">
        <v>5</v>
      </c>
      <c s="6" t="s">
        <v>729</v>
      </c>
      <c s="36" t="s">
        <v>78</v>
      </c>
      <c s="37">
        <v>2050</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38.25">
      <c r="A96" t="s">
        <v>60</v>
      </c>
      <c r="E96" s="39" t="s">
        <v>2443</v>
      </c>
    </row>
    <row r="97" spans="1:16" ht="12.75">
      <c r="A97" t="s">
        <v>52</v>
      </c>
      <c s="34" t="s">
        <v>140</v>
      </c>
      <c s="34" t="s">
        <v>2697</v>
      </c>
      <c s="35" t="s">
        <v>5</v>
      </c>
      <c s="6" t="s">
        <v>2698</v>
      </c>
      <c s="36" t="s">
        <v>78</v>
      </c>
      <c s="37">
        <v>2050</v>
      </c>
      <c s="36">
        <v>0</v>
      </c>
      <c s="36">
        <f>ROUND(G97*H97,6)</f>
      </c>
      <c r="L97" s="38">
        <v>0</v>
      </c>
      <c s="32">
        <f>ROUND(ROUND(L97,2)*ROUND(G97,3),2)</f>
      </c>
      <c s="36" t="s">
        <v>822</v>
      </c>
      <c>
        <f>(M97*21)/100</f>
      </c>
      <c t="s">
        <v>27</v>
      </c>
    </row>
    <row r="98" spans="1:5" ht="12.75">
      <c r="A98" s="35" t="s">
        <v>58</v>
      </c>
      <c r="E98" s="39" t="s">
        <v>5</v>
      </c>
    </row>
    <row r="99" spans="1:5" ht="12.75">
      <c r="A99" s="35" t="s">
        <v>59</v>
      </c>
      <c r="E99" s="40" t="s">
        <v>2366</v>
      </c>
    </row>
    <row r="100" spans="1:5" ht="38.25">
      <c r="A100" t="s">
        <v>60</v>
      </c>
      <c r="E100" s="39" t="s">
        <v>2443</v>
      </c>
    </row>
    <row r="101" spans="1:16" ht="12.75">
      <c r="A101" t="s">
        <v>52</v>
      </c>
      <c s="34" t="s">
        <v>144</v>
      </c>
      <c s="34" t="s">
        <v>2461</v>
      </c>
      <c s="35" t="s">
        <v>5</v>
      </c>
      <c s="6" t="s">
        <v>2462</v>
      </c>
      <c s="36" t="s">
        <v>78</v>
      </c>
      <c s="37">
        <v>10</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2366</v>
      </c>
    </row>
    <row r="104" spans="1:5" ht="38.25">
      <c r="A104" t="s">
        <v>60</v>
      </c>
      <c r="E104" s="39" t="s">
        <v>2443</v>
      </c>
    </row>
    <row r="105" spans="1:16" ht="25.5">
      <c r="A105" t="s">
        <v>52</v>
      </c>
      <c s="34" t="s">
        <v>148</v>
      </c>
      <c s="34" t="s">
        <v>9266</v>
      </c>
      <c s="35" t="s">
        <v>5</v>
      </c>
      <c s="6" t="s">
        <v>9267</v>
      </c>
      <c s="36" t="s">
        <v>78</v>
      </c>
      <c s="37">
        <v>2080</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2366</v>
      </c>
    </row>
    <row r="108" spans="1:5" ht="38.25">
      <c r="A108" t="s">
        <v>60</v>
      </c>
      <c r="E108" s="39" t="s">
        <v>2443</v>
      </c>
    </row>
    <row r="109" spans="1:16" ht="25.5">
      <c r="A109" t="s">
        <v>52</v>
      </c>
      <c s="34" t="s">
        <v>152</v>
      </c>
      <c s="34" t="s">
        <v>2124</v>
      </c>
      <c s="35" t="s">
        <v>5</v>
      </c>
      <c s="6" t="s">
        <v>2125</v>
      </c>
      <c s="36" t="s">
        <v>101</v>
      </c>
      <c s="37">
        <v>8</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2366</v>
      </c>
    </row>
    <row r="112" spans="1:5" ht="51">
      <c r="A112" t="s">
        <v>60</v>
      </c>
      <c r="E112" s="39" t="s">
        <v>2469</v>
      </c>
    </row>
    <row r="113" spans="1:16" ht="25.5">
      <c r="A113" t="s">
        <v>52</v>
      </c>
      <c s="34" t="s">
        <v>155</v>
      </c>
      <c s="34" t="s">
        <v>1613</v>
      </c>
      <c s="35" t="s">
        <v>5</v>
      </c>
      <c s="6" t="s">
        <v>1614</v>
      </c>
      <c s="36" t="s">
        <v>101</v>
      </c>
      <c s="37">
        <v>144</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2366</v>
      </c>
    </row>
    <row r="116" spans="1:5" ht="38.25">
      <c r="A116" t="s">
        <v>60</v>
      </c>
      <c r="E116" s="39" t="s">
        <v>2450</v>
      </c>
    </row>
    <row r="117" spans="1:16" ht="25.5">
      <c r="A117" t="s">
        <v>52</v>
      </c>
      <c s="34" t="s">
        <v>159</v>
      </c>
      <c s="34" t="s">
        <v>2476</v>
      </c>
      <c s="35" t="s">
        <v>5</v>
      </c>
      <c s="6" t="s">
        <v>2477</v>
      </c>
      <c s="36" t="s">
        <v>101</v>
      </c>
      <c s="37">
        <v>4</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38.25">
      <c r="A120" t="s">
        <v>60</v>
      </c>
      <c r="E120" s="39" t="s">
        <v>2450</v>
      </c>
    </row>
    <row r="121" spans="1:16" ht="25.5">
      <c r="A121" t="s">
        <v>52</v>
      </c>
      <c s="34" t="s">
        <v>163</v>
      </c>
      <c s="34" t="s">
        <v>9268</v>
      </c>
      <c s="35" t="s">
        <v>5</v>
      </c>
      <c s="6" t="s">
        <v>9269</v>
      </c>
      <c s="36" t="s">
        <v>101</v>
      </c>
      <c s="37">
        <v>8</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2366</v>
      </c>
    </row>
    <row r="124" spans="1:5" ht="38.25">
      <c r="A124" t="s">
        <v>60</v>
      </c>
      <c r="E124" s="39" t="s">
        <v>2450</v>
      </c>
    </row>
    <row r="125" spans="1:16" ht="25.5">
      <c r="A125" t="s">
        <v>52</v>
      </c>
      <c s="34" t="s">
        <v>167</v>
      </c>
      <c s="34" t="s">
        <v>9270</v>
      </c>
      <c s="35" t="s">
        <v>5</v>
      </c>
      <c s="6" t="s">
        <v>9271</v>
      </c>
      <c s="36" t="s">
        <v>101</v>
      </c>
      <c s="37">
        <v>12</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2450</v>
      </c>
    </row>
    <row r="129" spans="1:16" ht="25.5">
      <c r="A129" t="s">
        <v>52</v>
      </c>
      <c s="34" t="s">
        <v>171</v>
      </c>
      <c s="34" t="s">
        <v>9272</v>
      </c>
      <c s="35" t="s">
        <v>5</v>
      </c>
      <c s="6" t="s">
        <v>9273</v>
      </c>
      <c s="36" t="s">
        <v>101</v>
      </c>
      <c s="37">
        <v>4</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2450</v>
      </c>
    </row>
    <row r="133" spans="1:16" ht="12.75">
      <c r="A133" t="s">
        <v>52</v>
      </c>
      <c s="34" t="s">
        <v>175</v>
      </c>
      <c s="34" t="s">
        <v>2485</v>
      </c>
      <c s="35" t="s">
        <v>5</v>
      </c>
      <c s="6" t="s">
        <v>2486</v>
      </c>
      <c s="36" t="s">
        <v>78</v>
      </c>
      <c s="37">
        <v>3400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25.5">
      <c r="A136" t="s">
        <v>60</v>
      </c>
      <c r="E136" s="39" t="s">
        <v>2487</v>
      </c>
    </row>
    <row r="137" spans="1:16" ht="12.75">
      <c r="A137" t="s">
        <v>52</v>
      </c>
      <c s="34" t="s">
        <v>179</v>
      </c>
      <c s="34" t="s">
        <v>2130</v>
      </c>
      <c s="35" t="s">
        <v>5</v>
      </c>
      <c s="6" t="s">
        <v>2131</v>
      </c>
      <c s="36" t="s">
        <v>101</v>
      </c>
      <c s="37">
        <v>164</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25.5">
      <c r="A140" t="s">
        <v>60</v>
      </c>
      <c r="E140" s="39" t="s">
        <v>2488</v>
      </c>
    </row>
    <row r="141" spans="1:16" ht="12.75">
      <c r="A141" t="s">
        <v>52</v>
      </c>
      <c s="34" t="s">
        <v>183</v>
      </c>
      <c s="34" t="s">
        <v>2491</v>
      </c>
      <c s="35" t="s">
        <v>5</v>
      </c>
      <c s="6" t="s">
        <v>2492</v>
      </c>
      <c s="36" t="s">
        <v>78</v>
      </c>
      <c s="37">
        <v>1750</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63.75">
      <c r="A144" t="s">
        <v>60</v>
      </c>
      <c r="E144" s="39" t="s">
        <v>2438</v>
      </c>
    </row>
    <row r="145" spans="1:16" ht="12.75">
      <c r="A145" t="s">
        <v>52</v>
      </c>
      <c s="34" t="s">
        <v>187</v>
      </c>
      <c s="34" t="s">
        <v>2497</v>
      </c>
      <c s="35" t="s">
        <v>5</v>
      </c>
      <c s="6" t="s">
        <v>2272</v>
      </c>
      <c s="36" t="s">
        <v>2273</v>
      </c>
      <c s="37">
        <v>30</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76.5">
      <c r="A148" t="s">
        <v>60</v>
      </c>
      <c r="E148" s="39" t="s">
        <v>2275</v>
      </c>
    </row>
    <row r="149" spans="1:13" ht="12.75">
      <c r="A149" t="s">
        <v>49</v>
      </c>
      <c r="C149" s="31" t="s">
        <v>5048</v>
      </c>
      <c r="E149" s="33" t="s">
        <v>5049</v>
      </c>
      <c r="J149" s="32">
        <f>0</f>
      </c>
      <c s="32">
        <f>0</f>
      </c>
      <c s="32">
        <f>0+L150+L154+L158+L162+L166+L170+L174+L178+L182+L186+L190+L194+L198+L202+L206+L210</f>
      </c>
      <c s="32">
        <f>0+M150+M154+M158+M162+M166+M170+M174+M178+M182+M186+M190+M194+M198+M202+M206+M210</f>
      </c>
    </row>
    <row r="150" spans="1:16" ht="12.75">
      <c r="A150" t="s">
        <v>52</v>
      </c>
      <c s="34" t="s">
        <v>191</v>
      </c>
      <c s="34" t="s">
        <v>9274</v>
      </c>
      <c s="35" t="s">
        <v>5</v>
      </c>
      <c s="6" t="s">
        <v>9275</v>
      </c>
      <c s="36" t="s">
        <v>101</v>
      </c>
      <c s="37">
        <v>2</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89.25">
      <c r="A153" t="s">
        <v>60</v>
      </c>
      <c r="E153" s="39" t="s">
        <v>9276</v>
      </c>
    </row>
    <row r="154" spans="1:16" ht="12.75">
      <c r="A154" t="s">
        <v>52</v>
      </c>
      <c s="34" t="s">
        <v>195</v>
      </c>
      <c s="34" t="s">
        <v>9277</v>
      </c>
      <c s="35" t="s">
        <v>5</v>
      </c>
      <c s="6" t="s">
        <v>9278</v>
      </c>
      <c s="36" t="s">
        <v>101</v>
      </c>
      <c s="37">
        <v>11</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89.25">
      <c r="A157" t="s">
        <v>60</v>
      </c>
      <c r="E157" s="39" t="s">
        <v>9276</v>
      </c>
    </row>
    <row r="158" spans="1:16" ht="12.75">
      <c r="A158" t="s">
        <v>52</v>
      </c>
      <c s="34" t="s">
        <v>199</v>
      </c>
      <c s="34" t="s">
        <v>9279</v>
      </c>
      <c s="35" t="s">
        <v>5</v>
      </c>
      <c s="6" t="s">
        <v>9280</v>
      </c>
      <c s="36" t="s">
        <v>101</v>
      </c>
      <c s="37">
        <v>4</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89.25">
      <c r="A161" t="s">
        <v>60</v>
      </c>
      <c r="E161" s="39" t="s">
        <v>9276</v>
      </c>
    </row>
    <row r="162" spans="1:16" ht="12.75">
      <c r="A162" t="s">
        <v>52</v>
      </c>
      <c s="34" t="s">
        <v>203</v>
      </c>
      <c s="34" t="s">
        <v>9281</v>
      </c>
      <c s="35" t="s">
        <v>5</v>
      </c>
      <c s="6" t="s">
        <v>9282</v>
      </c>
      <c s="36" t="s">
        <v>101</v>
      </c>
      <c s="37">
        <v>2</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89.25">
      <c r="A165" t="s">
        <v>60</v>
      </c>
      <c r="E165" s="39" t="s">
        <v>9276</v>
      </c>
    </row>
    <row r="166" spans="1:16" ht="25.5">
      <c r="A166" t="s">
        <v>52</v>
      </c>
      <c s="34" t="s">
        <v>207</v>
      </c>
      <c s="34" t="s">
        <v>9283</v>
      </c>
      <c s="35" t="s">
        <v>5</v>
      </c>
      <c s="6" t="s">
        <v>9284</v>
      </c>
      <c s="36" t="s">
        <v>101</v>
      </c>
      <c s="37">
        <v>1</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9285</v>
      </c>
    </row>
    <row r="170" spans="1:16" ht="25.5">
      <c r="A170" t="s">
        <v>52</v>
      </c>
      <c s="34" t="s">
        <v>211</v>
      </c>
      <c s="34" t="s">
        <v>9286</v>
      </c>
      <c s="35" t="s">
        <v>5</v>
      </c>
      <c s="6" t="s">
        <v>9287</v>
      </c>
      <c s="36" t="s">
        <v>101</v>
      </c>
      <c s="37">
        <v>1</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51">
      <c r="A173" t="s">
        <v>60</v>
      </c>
      <c r="E173" s="39" t="s">
        <v>9288</v>
      </c>
    </row>
    <row r="174" spans="1:16" ht="25.5">
      <c r="A174" t="s">
        <v>52</v>
      </c>
      <c s="34" t="s">
        <v>215</v>
      </c>
      <c s="34" t="s">
        <v>9289</v>
      </c>
      <c s="35" t="s">
        <v>5</v>
      </c>
      <c s="6" t="s">
        <v>9290</v>
      </c>
      <c s="36" t="s">
        <v>101</v>
      </c>
      <c s="37">
        <v>1</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51">
      <c r="A177" t="s">
        <v>60</v>
      </c>
      <c r="E177" s="39" t="s">
        <v>9288</v>
      </c>
    </row>
    <row r="178" spans="1:16" ht="25.5">
      <c r="A178" t="s">
        <v>52</v>
      </c>
      <c s="34" t="s">
        <v>219</v>
      </c>
      <c s="34" t="s">
        <v>9291</v>
      </c>
      <c s="35" t="s">
        <v>5</v>
      </c>
      <c s="6" t="s">
        <v>9292</v>
      </c>
      <c s="36" t="s">
        <v>101</v>
      </c>
      <c s="37">
        <v>2</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51">
      <c r="A181" t="s">
        <v>60</v>
      </c>
      <c r="E181" s="39" t="s">
        <v>9293</v>
      </c>
    </row>
    <row r="182" spans="1:16" ht="25.5">
      <c r="A182" t="s">
        <v>52</v>
      </c>
      <c s="34" t="s">
        <v>223</v>
      </c>
      <c s="34" t="s">
        <v>9294</v>
      </c>
      <c s="35" t="s">
        <v>5</v>
      </c>
      <c s="6" t="s">
        <v>9295</v>
      </c>
      <c s="36" t="s">
        <v>101</v>
      </c>
      <c s="37">
        <v>2</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5066</v>
      </c>
    </row>
    <row r="186" spans="1:16" ht="25.5">
      <c r="A186" t="s">
        <v>52</v>
      </c>
      <c s="34" t="s">
        <v>227</v>
      </c>
      <c s="34" t="s">
        <v>9296</v>
      </c>
      <c s="35" t="s">
        <v>5</v>
      </c>
      <c s="6" t="s">
        <v>9297</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9298</v>
      </c>
    </row>
    <row r="190" spans="1:16" ht="12.75">
      <c r="A190" t="s">
        <v>52</v>
      </c>
      <c s="34" t="s">
        <v>231</v>
      </c>
      <c s="34" t="s">
        <v>9299</v>
      </c>
      <c s="35" t="s">
        <v>5</v>
      </c>
      <c s="6" t="s">
        <v>9300</v>
      </c>
      <c s="36" t="s">
        <v>101</v>
      </c>
      <c s="37">
        <v>6</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9301</v>
      </c>
    </row>
    <row r="194" spans="1:16" ht="12.75">
      <c r="A194" t="s">
        <v>52</v>
      </c>
      <c s="34" t="s">
        <v>235</v>
      </c>
      <c s="34" t="s">
        <v>9302</v>
      </c>
      <c s="35" t="s">
        <v>5</v>
      </c>
      <c s="6" t="s">
        <v>9303</v>
      </c>
      <c s="36" t="s">
        <v>101</v>
      </c>
      <c s="37">
        <v>14</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63.75">
      <c r="A197" t="s">
        <v>60</v>
      </c>
      <c r="E197" s="39" t="s">
        <v>2270</v>
      </c>
    </row>
    <row r="198" spans="1:16" ht="12.75">
      <c r="A198" t="s">
        <v>52</v>
      </c>
      <c s="34" t="s">
        <v>239</v>
      </c>
      <c s="34" t="s">
        <v>9304</v>
      </c>
      <c s="35" t="s">
        <v>5</v>
      </c>
      <c s="6" t="s">
        <v>9305</v>
      </c>
      <c s="36" t="s">
        <v>101</v>
      </c>
      <c s="37">
        <v>2</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63.75">
      <c r="A201" t="s">
        <v>60</v>
      </c>
      <c r="E201" s="39" t="s">
        <v>2270</v>
      </c>
    </row>
    <row r="202" spans="1:16" ht="12.75">
      <c r="A202" t="s">
        <v>52</v>
      </c>
      <c s="34" t="s">
        <v>243</v>
      </c>
      <c s="34" t="s">
        <v>9306</v>
      </c>
      <c s="35" t="s">
        <v>5</v>
      </c>
      <c s="6" t="s">
        <v>9307</v>
      </c>
      <c s="36" t="s">
        <v>101</v>
      </c>
      <c s="37">
        <v>2</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63.75">
      <c r="A205" t="s">
        <v>60</v>
      </c>
      <c r="E205" s="39" t="s">
        <v>2270</v>
      </c>
    </row>
    <row r="206" spans="1:16" ht="12.75">
      <c r="A206" t="s">
        <v>52</v>
      </c>
      <c s="34" t="s">
        <v>248</v>
      </c>
      <c s="34" t="s">
        <v>9308</v>
      </c>
      <c s="35" t="s">
        <v>5</v>
      </c>
      <c s="6" t="s">
        <v>9309</v>
      </c>
      <c s="36" t="s">
        <v>101</v>
      </c>
      <c s="37">
        <v>2</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63.75">
      <c r="A209" t="s">
        <v>60</v>
      </c>
      <c r="E209" s="39" t="s">
        <v>2270</v>
      </c>
    </row>
    <row r="210" spans="1:16" ht="12.75">
      <c r="A210" t="s">
        <v>52</v>
      </c>
      <c s="34" t="s">
        <v>252</v>
      </c>
      <c s="34" t="s">
        <v>9310</v>
      </c>
      <c s="35" t="s">
        <v>5</v>
      </c>
      <c s="6" t="s">
        <v>2272</v>
      </c>
      <c s="36" t="s">
        <v>2273</v>
      </c>
      <c s="37">
        <v>78</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76.5">
      <c r="A213" t="s">
        <v>60</v>
      </c>
      <c r="E213" s="39" t="s">
        <v>2275</v>
      </c>
    </row>
    <row r="214" spans="1:13" ht="12.75">
      <c r="A214" t="s">
        <v>49</v>
      </c>
      <c r="C214" s="31" t="s">
        <v>2513</v>
      </c>
      <c r="E214" s="33" t="s">
        <v>2514</v>
      </c>
      <c r="J214" s="32">
        <f>0</f>
      </c>
      <c s="32">
        <f>0</f>
      </c>
      <c s="32">
        <f>0+L215</f>
      </c>
      <c s="32">
        <f>0+M215</f>
      </c>
    </row>
    <row r="215" spans="1:16" ht="12.75">
      <c r="A215" t="s">
        <v>52</v>
      </c>
      <c s="34" t="s">
        <v>256</v>
      </c>
      <c s="34" t="s">
        <v>2534</v>
      </c>
      <c s="35" t="s">
        <v>5</v>
      </c>
      <c s="6" t="s">
        <v>2535</v>
      </c>
      <c s="36" t="s">
        <v>101</v>
      </c>
      <c s="37">
        <v>2</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63.75">
      <c r="A218" t="s">
        <v>60</v>
      </c>
      <c r="E218" s="39" t="s">
        <v>2270</v>
      </c>
    </row>
    <row r="219" spans="1:13" ht="12.75">
      <c r="A219" t="s">
        <v>49</v>
      </c>
      <c r="C219" s="31" t="s">
        <v>1035</v>
      </c>
      <c r="E219" s="33" t="s">
        <v>2279</v>
      </c>
      <c r="J219" s="32">
        <f>0</f>
      </c>
      <c s="32">
        <f>0</f>
      </c>
      <c s="32">
        <f>0+L220+L224+L228+L232+L236+L240+L244+L248+L252+L256</f>
      </c>
      <c s="32">
        <f>0+M220+M224+M228+M232+M236+M240+M244+M248+M252+M256</f>
      </c>
    </row>
    <row r="220" spans="1:16" ht="12.75">
      <c r="A220" t="s">
        <v>52</v>
      </c>
      <c s="34" t="s">
        <v>260</v>
      </c>
      <c s="34" t="s">
        <v>2540</v>
      </c>
      <c s="35" t="s">
        <v>5</v>
      </c>
      <c s="6" t="s">
        <v>2541</v>
      </c>
      <c s="36" t="s">
        <v>101</v>
      </c>
      <c s="37">
        <v>2</v>
      </c>
      <c s="36">
        <v>0</v>
      </c>
      <c s="36">
        <f>ROUND(G220*H220,6)</f>
      </c>
      <c r="L220" s="38">
        <v>0</v>
      </c>
      <c s="32">
        <f>ROUND(ROUND(L220,2)*ROUND(G220,3),2)</f>
      </c>
      <c s="36" t="s">
        <v>822</v>
      </c>
      <c>
        <f>(M220*21)/100</f>
      </c>
      <c t="s">
        <v>27</v>
      </c>
    </row>
    <row r="221" spans="1:5" ht="12.75">
      <c r="A221" s="35" t="s">
        <v>58</v>
      </c>
      <c r="E221" s="39" t="s">
        <v>5</v>
      </c>
    </row>
    <row r="222" spans="1:5" ht="12.75">
      <c r="A222" s="35" t="s">
        <v>59</v>
      </c>
      <c r="E222" s="40" t="s">
        <v>2366</v>
      </c>
    </row>
    <row r="223" spans="1:5" ht="51">
      <c r="A223" t="s">
        <v>60</v>
      </c>
      <c r="E223" s="39" t="s">
        <v>2542</v>
      </c>
    </row>
    <row r="224" spans="1:16" ht="25.5">
      <c r="A224" t="s">
        <v>52</v>
      </c>
      <c s="34" t="s">
        <v>264</v>
      </c>
      <c s="34" t="s">
        <v>2280</v>
      </c>
      <c s="35" t="s">
        <v>5</v>
      </c>
      <c s="6" t="s">
        <v>2281</v>
      </c>
      <c s="36" t="s">
        <v>101</v>
      </c>
      <c s="37">
        <v>1</v>
      </c>
      <c s="36">
        <v>0</v>
      </c>
      <c s="36">
        <f>ROUND(G224*H224,6)</f>
      </c>
      <c r="L224" s="38">
        <v>0</v>
      </c>
      <c s="32">
        <f>ROUND(ROUND(L224,2)*ROUND(G224,3),2)</f>
      </c>
      <c s="36" t="s">
        <v>822</v>
      </c>
      <c>
        <f>(M224*21)/100</f>
      </c>
      <c t="s">
        <v>27</v>
      </c>
    </row>
    <row r="225" spans="1:5" ht="12.75">
      <c r="A225" s="35" t="s">
        <v>58</v>
      </c>
      <c r="E225" s="39" t="s">
        <v>5</v>
      </c>
    </row>
    <row r="226" spans="1:5" ht="12.75">
      <c r="A226" s="35" t="s">
        <v>59</v>
      </c>
      <c r="E226" s="40" t="s">
        <v>2366</v>
      </c>
    </row>
    <row r="227" spans="1:5" ht="63.75">
      <c r="A227" t="s">
        <v>60</v>
      </c>
      <c r="E227" s="39" t="s">
        <v>2557</v>
      </c>
    </row>
    <row r="228" spans="1:16" ht="38.25">
      <c r="A228" t="s">
        <v>52</v>
      </c>
      <c s="34" t="s">
        <v>268</v>
      </c>
      <c s="34" t="s">
        <v>2285</v>
      </c>
      <c s="35" t="s">
        <v>5</v>
      </c>
      <c s="6" t="s">
        <v>2286</v>
      </c>
      <c s="36" t="s">
        <v>101</v>
      </c>
      <c s="37">
        <v>8</v>
      </c>
      <c s="36">
        <v>0</v>
      </c>
      <c s="36">
        <f>ROUND(G228*H228,6)</f>
      </c>
      <c r="L228" s="38">
        <v>0</v>
      </c>
      <c s="32">
        <f>ROUND(ROUND(L228,2)*ROUND(G228,3),2)</f>
      </c>
      <c s="36" t="s">
        <v>822</v>
      </c>
      <c>
        <f>(M228*21)/100</f>
      </c>
      <c t="s">
        <v>27</v>
      </c>
    </row>
    <row r="229" spans="1:5" ht="12.75">
      <c r="A229" s="35" t="s">
        <v>58</v>
      </c>
      <c r="E229" s="39" t="s">
        <v>5</v>
      </c>
    </row>
    <row r="230" spans="1:5" ht="12.75">
      <c r="A230" s="35" t="s">
        <v>59</v>
      </c>
      <c r="E230" s="40" t="s">
        <v>2366</v>
      </c>
    </row>
    <row r="231" spans="1:5" ht="63.75">
      <c r="A231" t="s">
        <v>60</v>
      </c>
      <c r="E231" s="39" t="s">
        <v>2557</v>
      </c>
    </row>
    <row r="232" spans="1:16" ht="25.5">
      <c r="A232" t="s">
        <v>52</v>
      </c>
      <c s="34" t="s">
        <v>272</v>
      </c>
      <c s="34" t="s">
        <v>2290</v>
      </c>
      <c s="35" t="s">
        <v>5</v>
      </c>
      <c s="6" t="s">
        <v>2291</v>
      </c>
      <c s="36" t="s">
        <v>101</v>
      </c>
      <c s="37">
        <v>1</v>
      </c>
      <c s="36">
        <v>0</v>
      </c>
      <c s="36">
        <f>ROUND(G232*H232,6)</f>
      </c>
      <c r="L232" s="38">
        <v>0</v>
      </c>
      <c s="32">
        <f>ROUND(ROUND(L232,2)*ROUND(G232,3),2)</f>
      </c>
      <c s="36" t="s">
        <v>822</v>
      </c>
      <c>
        <f>(M232*21)/100</f>
      </c>
      <c t="s">
        <v>27</v>
      </c>
    </row>
    <row r="233" spans="1:5" ht="12.75">
      <c r="A233" s="35" t="s">
        <v>58</v>
      </c>
      <c r="E233" s="39" t="s">
        <v>5</v>
      </c>
    </row>
    <row r="234" spans="1:5" ht="12.75">
      <c r="A234" s="35" t="s">
        <v>59</v>
      </c>
      <c r="E234" s="40" t="s">
        <v>2366</v>
      </c>
    </row>
    <row r="235" spans="1:5" ht="38.25">
      <c r="A235" t="s">
        <v>60</v>
      </c>
      <c r="E235" s="39" t="s">
        <v>2558</v>
      </c>
    </row>
    <row r="236" spans="1:16" ht="12.75">
      <c r="A236" t="s">
        <v>52</v>
      </c>
      <c s="34" t="s">
        <v>276</v>
      </c>
      <c s="34" t="s">
        <v>2562</v>
      </c>
      <c s="35" t="s">
        <v>5</v>
      </c>
      <c s="6" t="s">
        <v>2563</v>
      </c>
      <c s="36" t="s">
        <v>101</v>
      </c>
      <c s="37">
        <v>40</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2366</v>
      </c>
    </row>
    <row r="239" spans="1:5" ht="38.25">
      <c r="A239" t="s">
        <v>60</v>
      </c>
      <c r="E239" s="39" t="s">
        <v>2564</v>
      </c>
    </row>
    <row r="240" spans="1:16" ht="12.75">
      <c r="A240" t="s">
        <v>52</v>
      </c>
      <c s="34" t="s">
        <v>279</v>
      </c>
      <c s="34" t="s">
        <v>2565</v>
      </c>
      <c s="35" t="s">
        <v>5</v>
      </c>
      <c s="6" t="s">
        <v>2566</v>
      </c>
      <c s="36" t="s">
        <v>101</v>
      </c>
      <c s="37">
        <v>2</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38.25">
      <c r="A243" t="s">
        <v>60</v>
      </c>
      <c r="E243" s="39" t="s">
        <v>2564</v>
      </c>
    </row>
    <row r="244" spans="1:16" ht="12.75">
      <c r="A244" t="s">
        <v>52</v>
      </c>
      <c s="34" t="s">
        <v>283</v>
      </c>
      <c s="34" t="s">
        <v>9311</v>
      </c>
      <c s="35" t="s">
        <v>5</v>
      </c>
      <c s="6" t="s">
        <v>9312</v>
      </c>
      <c s="36" t="s">
        <v>101</v>
      </c>
      <c s="37">
        <v>4</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2564</v>
      </c>
    </row>
    <row r="248" spans="1:16" ht="12.75">
      <c r="A248" t="s">
        <v>52</v>
      </c>
      <c s="34" t="s">
        <v>287</v>
      </c>
      <c s="34" t="s">
        <v>2293</v>
      </c>
      <c s="35" t="s">
        <v>5</v>
      </c>
      <c s="6" t="s">
        <v>2294</v>
      </c>
      <c s="36" t="s">
        <v>617</v>
      </c>
      <c s="37">
        <v>240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2580</v>
      </c>
    </row>
    <row r="252" spans="1:16" ht="12.75">
      <c r="A252" t="s">
        <v>52</v>
      </c>
      <c s="34" t="s">
        <v>291</v>
      </c>
      <c s="34" t="s">
        <v>2297</v>
      </c>
      <c s="35" t="s">
        <v>5</v>
      </c>
      <c s="6" t="s">
        <v>2298</v>
      </c>
      <c s="36" t="s">
        <v>617</v>
      </c>
      <c s="37">
        <v>110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38.25">
      <c r="A255" t="s">
        <v>60</v>
      </c>
      <c r="E255" s="39" t="s">
        <v>2581</v>
      </c>
    </row>
    <row r="256" spans="1:16" ht="12.75">
      <c r="A256" t="s">
        <v>52</v>
      </c>
      <c s="34" t="s">
        <v>295</v>
      </c>
      <c s="34" t="s">
        <v>1037</v>
      </c>
      <c s="35" t="s">
        <v>5</v>
      </c>
      <c s="6" t="s">
        <v>2301</v>
      </c>
      <c s="36" t="s">
        <v>617</v>
      </c>
      <c s="37">
        <v>16</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38.25">
      <c r="A259" t="s">
        <v>60</v>
      </c>
      <c r="E259" s="39" t="s">
        <v>2582</v>
      </c>
    </row>
    <row r="260" spans="1:13" ht="12.75">
      <c r="A260" t="s">
        <v>49</v>
      </c>
      <c r="C260" s="31" t="s">
        <v>351</v>
      </c>
      <c r="E260" s="33" t="s">
        <v>2304</v>
      </c>
      <c r="J260" s="32">
        <f>0</f>
      </c>
      <c s="32">
        <f>0</f>
      </c>
      <c s="32">
        <f>0+L261+L265</f>
      </c>
      <c s="32">
        <f>0+M261+M265</f>
      </c>
    </row>
    <row r="261" spans="1:16" ht="12.75">
      <c r="A261" t="s">
        <v>52</v>
      </c>
      <c s="34" t="s">
        <v>299</v>
      </c>
      <c s="34" t="s">
        <v>9313</v>
      </c>
      <c s="35" t="s">
        <v>5</v>
      </c>
      <c s="6" t="s">
        <v>9314</v>
      </c>
      <c s="36" t="s">
        <v>78</v>
      </c>
      <c s="37">
        <v>10</v>
      </c>
      <c s="36">
        <v>0</v>
      </c>
      <c s="36">
        <f>ROUND(G261*H261,6)</f>
      </c>
      <c r="L261" s="38">
        <v>0</v>
      </c>
      <c s="32">
        <f>ROUND(ROUND(L261,2)*ROUND(G261,3),2)</f>
      </c>
      <c s="36" t="s">
        <v>5016</v>
      </c>
      <c>
        <f>(M261*21)/100</f>
      </c>
      <c t="s">
        <v>27</v>
      </c>
    </row>
    <row r="262" spans="1:5" ht="12.75">
      <c r="A262" s="35" t="s">
        <v>58</v>
      </c>
      <c r="E262" s="39" t="s">
        <v>5</v>
      </c>
    </row>
    <row r="263" spans="1:5" ht="12.75">
      <c r="A263" s="35" t="s">
        <v>59</v>
      </c>
      <c r="E263" s="40" t="s">
        <v>2366</v>
      </c>
    </row>
    <row r="264" spans="1:5" ht="102">
      <c r="A264" t="s">
        <v>60</v>
      </c>
      <c r="E264" s="39" t="s">
        <v>1330</v>
      </c>
    </row>
    <row r="265" spans="1:16" ht="12.75">
      <c r="A265" t="s">
        <v>52</v>
      </c>
      <c s="34" t="s">
        <v>303</v>
      </c>
      <c s="34" t="s">
        <v>9315</v>
      </c>
      <c s="35" t="s">
        <v>5</v>
      </c>
      <c s="6" t="s">
        <v>9316</v>
      </c>
      <c s="36" t="s">
        <v>78</v>
      </c>
      <c s="37">
        <v>90</v>
      </c>
      <c s="36">
        <v>0</v>
      </c>
      <c s="36">
        <f>ROUND(G265*H265,6)</f>
      </c>
      <c r="L265" s="38">
        <v>0</v>
      </c>
      <c s="32">
        <f>ROUND(ROUND(L265,2)*ROUND(G265,3),2)</f>
      </c>
      <c s="36" t="s">
        <v>5016</v>
      </c>
      <c>
        <f>(M265*21)/100</f>
      </c>
      <c t="s">
        <v>27</v>
      </c>
    </row>
    <row r="266" spans="1:5" ht="12.75">
      <c r="A266" s="35" t="s">
        <v>58</v>
      </c>
      <c r="E266" s="39" t="s">
        <v>5</v>
      </c>
    </row>
    <row r="267" spans="1:5" ht="12.75">
      <c r="A267" s="35" t="s">
        <v>59</v>
      </c>
      <c r="E267" s="40" t="s">
        <v>2366</v>
      </c>
    </row>
    <row r="268" spans="1:5" ht="102">
      <c r="A268" t="s">
        <v>60</v>
      </c>
      <c r="E268"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9317</v>
      </c>
      <c s="41">
        <f>Rekapitulace!C120</f>
      </c>
      <c s="20" t="s">
        <v>0</v>
      </c>
      <c t="s">
        <v>23</v>
      </c>
      <c t="s">
        <v>27</v>
      </c>
    </row>
    <row r="4" spans="1:16" ht="32" customHeight="1">
      <c r="A4" s="24" t="s">
        <v>20</v>
      </c>
      <c s="25" t="s">
        <v>28</v>
      </c>
      <c s="27" t="s">
        <v>9317</v>
      </c>
      <c r="E4" s="26" t="s">
        <v>9318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9321</v>
      </c>
      <c r="E8" s="30" t="s">
        <v>9320</v>
      </c>
      <c r="J8" s="29">
        <f>0+J9+J26+J79+J128+J149+J206+J283+J328+J337+J374</f>
      </c>
      <c s="29">
        <f>0+K9+K26+K79+K128+K149+K206+K283+K328+K337+K374</f>
      </c>
      <c s="29">
        <f>0+L9+L26+L79+L128+L149+L206+L283+L328+L337+L374</f>
      </c>
      <c s="29">
        <f>0+M9+M26+M79+M128+M149+M206+M283+M328+M337+M374</f>
      </c>
    </row>
    <row r="9" spans="1:13" ht="12.75">
      <c r="A9" t="s">
        <v>49</v>
      </c>
      <c r="C9" s="31" t="s">
        <v>114</v>
      </c>
      <c r="E9" s="33" t="s">
        <v>2363</v>
      </c>
      <c r="J9" s="32">
        <f>0</f>
      </c>
      <c s="32">
        <f>0</f>
      </c>
      <c s="32">
        <f>0+L10+L14+L18+L22</f>
      </c>
      <c s="32">
        <f>0+M10+M14+M18+M22</f>
      </c>
    </row>
    <row r="10" spans="1:16" ht="25.5">
      <c r="A10" t="s">
        <v>52</v>
      </c>
      <c s="34" t="s">
        <v>53</v>
      </c>
      <c s="34" t="s">
        <v>2615</v>
      </c>
      <c s="35" t="s">
        <v>5</v>
      </c>
      <c s="6" t="s">
        <v>2616</v>
      </c>
      <c s="36" t="s">
        <v>737</v>
      </c>
      <c s="37">
        <v>104</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231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0.8</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1322</v>
      </c>
      <c s="35" t="s">
        <v>5</v>
      </c>
      <c s="6" t="s">
        <v>1323</v>
      </c>
      <c s="36" t="s">
        <v>737</v>
      </c>
      <c s="37">
        <v>1.8</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3" ht="12.75">
      <c r="A26" t="s">
        <v>49</v>
      </c>
      <c r="C26" s="31" t="s">
        <v>331</v>
      </c>
      <c r="E26" s="33" t="s">
        <v>2071</v>
      </c>
      <c r="J26" s="32">
        <f>0</f>
      </c>
      <c s="32">
        <f>0</f>
      </c>
      <c s="32">
        <f>0+L27+L31+L35+L39+L43+L47+L51+L55+L59+L63+L67+L71+L75</f>
      </c>
      <c s="32">
        <f>0+M27+M31+M35+M39+M43+M47+M51+M55+M59+M63+M67+M71+M75</f>
      </c>
    </row>
    <row r="27" spans="1:16" ht="25.5">
      <c r="A27" t="s">
        <v>52</v>
      </c>
      <c s="34" t="s">
        <v>73</v>
      </c>
      <c s="34" t="s">
        <v>99</v>
      </c>
      <c s="35" t="s">
        <v>5</v>
      </c>
      <c s="6" t="s">
        <v>100</v>
      </c>
      <c s="36" t="s">
        <v>101</v>
      </c>
      <c s="37">
        <v>540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25.5">
      <c r="A30" t="s">
        <v>60</v>
      </c>
      <c r="E30" s="39" t="s">
        <v>5008</v>
      </c>
    </row>
    <row r="31" spans="1:16" ht="12.75">
      <c r="A31" t="s">
        <v>52</v>
      </c>
      <c s="34" t="s">
        <v>75</v>
      </c>
      <c s="34" t="s">
        <v>9254</v>
      </c>
      <c s="35" t="s">
        <v>5</v>
      </c>
      <c s="6" t="s">
        <v>9255</v>
      </c>
      <c s="36" t="s">
        <v>101</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9256</v>
      </c>
    </row>
    <row r="35" spans="1:16" ht="12.75">
      <c r="A35" t="s">
        <v>52</v>
      </c>
      <c s="34" t="s">
        <v>80</v>
      </c>
      <c s="34" t="s">
        <v>108</v>
      </c>
      <c s="35" t="s">
        <v>5</v>
      </c>
      <c s="6" t="s">
        <v>109</v>
      </c>
      <c s="36" t="s">
        <v>78</v>
      </c>
      <c s="37">
        <v>990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2379</v>
      </c>
    </row>
    <row r="39" spans="1:16" ht="12.75">
      <c r="A39" t="s">
        <v>52</v>
      </c>
      <c s="34" t="s">
        <v>84</v>
      </c>
      <c s="34" t="s">
        <v>9322</v>
      </c>
      <c s="35" t="s">
        <v>5</v>
      </c>
      <c s="6" t="s">
        <v>9323</v>
      </c>
      <c s="36" t="s">
        <v>78</v>
      </c>
      <c s="37">
        <v>40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5009</v>
      </c>
    </row>
    <row r="43" spans="1:16" ht="12.75">
      <c r="A43" t="s">
        <v>52</v>
      </c>
      <c s="34" t="s">
        <v>89</v>
      </c>
      <c s="34" t="s">
        <v>119</v>
      </c>
      <c s="35" t="s">
        <v>5</v>
      </c>
      <c s="6" t="s">
        <v>120</v>
      </c>
      <c s="36" t="s">
        <v>78</v>
      </c>
      <c s="37">
        <v>955</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76.5">
      <c r="A46" t="s">
        <v>60</v>
      </c>
      <c r="E46" s="39" t="s">
        <v>5010</v>
      </c>
    </row>
    <row r="47" spans="1:16" ht="25.5">
      <c r="A47" t="s">
        <v>52</v>
      </c>
      <c s="34" t="s">
        <v>93</v>
      </c>
      <c s="34" t="s">
        <v>849</v>
      </c>
      <c s="35" t="s">
        <v>5</v>
      </c>
      <c s="6" t="s">
        <v>850</v>
      </c>
      <c s="36" t="s">
        <v>78</v>
      </c>
      <c s="37">
        <v>420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25.5">
      <c r="A51" t="s">
        <v>52</v>
      </c>
      <c s="34" t="s">
        <v>98</v>
      </c>
      <c s="34" t="s">
        <v>5011</v>
      </c>
      <c s="35" t="s">
        <v>5</v>
      </c>
      <c s="6" t="s">
        <v>5012</v>
      </c>
      <c s="36" t="s">
        <v>78</v>
      </c>
      <c s="37">
        <v>20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76.5">
      <c r="A54" t="s">
        <v>60</v>
      </c>
      <c r="E54" s="39" t="s">
        <v>5013</v>
      </c>
    </row>
    <row r="55" spans="1:16" ht="12.75">
      <c r="A55" t="s">
        <v>52</v>
      </c>
      <c s="34" t="s">
        <v>103</v>
      </c>
      <c s="34" t="s">
        <v>4880</v>
      </c>
      <c s="35" t="s">
        <v>5</v>
      </c>
      <c s="6" t="s">
        <v>4881</v>
      </c>
      <c s="36" t="s">
        <v>101</v>
      </c>
      <c s="37">
        <v>18</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2399</v>
      </c>
    </row>
    <row r="59" spans="1:16" ht="12.75">
      <c r="A59" t="s">
        <v>52</v>
      </c>
      <c s="34" t="s">
        <v>107</v>
      </c>
      <c s="34" t="s">
        <v>5111</v>
      </c>
      <c s="35" t="s">
        <v>5</v>
      </c>
      <c s="6" t="s">
        <v>5112</v>
      </c>
      <c s="36" t="s">
        <v>101</v>
      </c>
      <c s="37">
        <v>4</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25.5">
      <c r="A63" t="s">
        <v>52</v>
      </c>
      <c s="34" t="s">
        <v>111</v>
      </c>
      <c s="34" t="s">
        <v>859</v>
      </c>
      <c s="35" t="s">
        <v>5</v>
      </c>
      <c s="6" t="s">
        <v>860</v>
      </c>
      <c s="36" t="s">
        <v>101</v>
      </c>
      <c s="37">
        <v>26</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2379</v>
      </c>
    </row>
    <row r="67" spans="1:16" ht="12.75">
      <c r="A67" t="s">
        <v>52</v>
      </c>
      <c s="34" t="s">
        <v>114</v>
      </c>
      <c s="34" t="s">
        <v>9257</v>
      </c>
      <c s="35" t="s">
        <v>5</v>
      </c>
      <c s="6" t="s">
        <v>9258</v>
      </c>
      <c s="36" t="s">
        <v>56</v>
      </c>
      <c s="37">
        <v>2</v>
      </c>
      <c s="36">
        <v>0</v>
      </c>
      <c s="36">
        <f>ROUND(G67*H67,6)</f>
      </c>
      <c r="L67" s="38">
        <v>0</v>
      </c>
      <c s="32">
        <f>ROUND(ROUND(L67,2)*ROUND(G67,3),2)</f>
      </c>
      <c s="36" t="s">
        <v>5016</v>
      </c>
      <c>
        <f>(M67*21)/100</f>
      </c>
      <c t="s">
        <v>27</v>
      </c>
    </row>
    <row r="68" spans="1:5" ht="12.75">
      <c r="A68" s="35" t="s">
        <v>58</v>
      </c>
      <c r="E68" s="39" t="s">
        <v>5</v>
      </c>
    </row>
    <row r="69" spans="1:5" ht="12.75">
      <c r="A69" s="35" t="s">
        <v>59</v>
      </c>
      <c r="E69" s="40" t="s">
        <v>2366</v>
      </c>
    </row>
    <row r="70" spans="1:5" ht="102">
      <c r="A70" t="s">
        <v>60</v>
      </c>
      <c r="E70" s="39" t="s">
        <v>9259</v>
      </c>
    </row>
    <row r="71" spans="1:16" ht="12.75">
      <c r="A71" t="s">
        <v>52</v>
      </c>
      <c s="34" t="s">
        <v>118</v>
      </c>
      <c s="34" t="s">
        <v>9260</v>
      </c>
      <c s="35" t="s">
        <v>5</v>
      </c>
      <c s="6" t="s">
        <v>9261</v>
      </c>
      <c s="36" t="s">
        <v>101</v>
      </c>
      <c s="37">
        <v>10</v>
      </c>
      <c s="36">
        <v>0</v>
      </c>
      <c s="36">
        <f>ROUND(G71*H71,6)</f>
      </c>
      <c r="L71" s="38">
        <v>0</v>
      </c>
      <c s="32">
        <f>ROUND(ROUND(L71,2)*ROUND(G71,3),2)</f>
      </c>
      <c s="36" t="s">
        <v>5016</v>
      </c>
      <c>
        <f>(M71*21)/100</f>
      </c>
      <c t="s">
        <v>27</v>
      </c>
    </row>
    <row r="72" spans="1:5" ht="12.75">
      <c r="A72" s="35" t="s">
        <v>58</v>
      </c>
      <c r="E72" s="39" t="s">
        <v>5</v>
      </c>
    </row>
    <row r="73" spans="1:5" ht="12.75">
      <c r="A73" s="35" t="s">
        <v>59</v>
      </c>
      <c r="E73" s="40" t="s">
        <v>2366</v>
      </c>
    </row>
    <row r="74" spans="1:5" ht="102">
      <c r="A74" t="s">
        <v>60</v>
      </c>
      <c r="E74" s="39" t="s">
        <v>9262</v>
      </c>
    </row>
    <row r="75" spans="1:16" ht="12.75">
      <c r="A75" t="s">
        <v>52</v>
      </c>
      <c s="34" t="s">
        <v>122</v>
      </c>
      <c s="34" t="s">
        <v>9263</v>
      </c>
      <c s="35" t="s">
        <v>5</v>
      </c>
      <c s="6" t="s">
        <v>9264</v>
      </c>
      <c s="36" t="s">
        <v>56</v>
      </c>
      <c s="37">
        <v>450</v>
      </c>
      <c s="36">
        <v>0</v>
      </c>
      <c s="36">
        <f>ROUND(G75*H75,6)</f>
      </c>
      <c r="L75" s="38">
        <v>0</v>
      </c>
      <c s="32">
        <f>ROUND(ROUND(L75,2)*ROUND(G75,3),2)</f>
      </c>
      <c s="36" t="s">
        <v>5016</v>
      </c>
      <c>
        <f>(M75*21)/100</f>
      </c>
      <c t="s">
        <v>27</v>
      </c>
    </row>
    <row r="76" spans="1:5" ht="12.75">
      <c r="A76" s="35" t="s">
        <v>58</v>
      </c>
      <c r="E76" s="39" t="s">
        <v>5</v>
      </c>
    </row>
    <row r="77" spans="1:5" ht="12.75">
      <c r="A77" s="35" t="s">
        <v>59</v>
      </c>
      <c r="E77" s="40" t="s">
        <v>2366</v>
      </c>
    </row>
    <row r="78" spans="1:5" ht="102">
      <c r="A78" t="s">
        <v>60</v>
      </c>
      <c r="E78" s="39" t="s">
        <v>9265</v>
      </c>
    </row>
    <row r="79" spans="1:13" ht="12.75">
      <c r="A79" t="s">
        <v>49</v>
      </c>
      <c r="C79" s="31" t="s">
        <v>2417</v>
      </c>
      <c r="E79" s="33" t="s">
        <v>62</v>
      </c>
      <c r="J79" s="32">
        <f>0</f>
      </c>
      <c s="32">
        <f>0</f>
      </c>
      <c s="32">
        <f>0+L80+L84+L88+L92+L96+L100+L104+L108+L112+L116+L120+L124</f>
      </c>
      <c s="32">
        <f>0+M80+M84+M88+M92+M96+M100+M104+M108+M112+M116+M120+M124</f>
      </c>
    </row>
    <row r="80" spans="1:16" ht="12.75">
      <c r="A80" t="s">
        <v>52</v>
      </c>
      <c s="34" t="s">
        <v>126</v>
      </c>
      <c s="34" t="s">
        <v>2617</v>
      </c>
      <c s="35" t="s">
        <v>5</v>
      </c>
      <c s="6" t="s">
        <v>2618</v>
      </c>
      <c s="36" t="s">
        <v>56</v>
      </c>
      <c s="37">
        <v>975</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12.75">
      <c r="A83" t="s">
        <v>60</v>
      </c>
      <c r="E83" s="39" t="s">
        <v>2619</v>
      </c>
    </row>
    <row r="84" spans="1:16" ht="12.75">
      <c r="A84" t="s">
        <v>52</v>
      </c>
      <c s="34" t="s">
        <v>131</v>
      </c>
      <c s="34" t="s">
        <v>2623</v>
      </c>
      <c s="35" t="s">
        <v>5</v>
      </c>
      <c s="6" t="s">
        <v>2624</v>
      </c>
      <c s="36" t="s">
        <v>65</v>
      </c>
      <c s="37">
        <v>12</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216.75">
      <c r="A87" t="s">
        <v>60</v>
      </c>
      <c r="E87" s="39" t="s">
        <v>2625</v>
      </c>
    </row>
    <row r="88" spans="1:16" ht="12.75">
      <c r="A88" t="s">
        <v>52</v>
      </c>
      <c s="34" t="s">
        <v>134</v>
      </c>
      <c s="34" t="s">
        <v>2626</v>
      </c>
      <c s="35" t="s">
        <v>5</v>
      </c>
      <c s="6" t="s">
        <v>2627</v>
      </c>
      <c s="36" t="s">
        <v>2628</v>
      </c>
      <c s="37">
        <v>45</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5.5">
      <c r="A91" t="s">
        <v>60</v>
      </c>
      <c r="E91" s="39" t="s">
        <v>2629</v>
      </c>
    </row>
    <row r="92" spans="1:16" ht="12.75">
      <c r="A92" t="s">
        <v>52</v>
      </c>
      <c s="34" t="s">
        <v>137</v>
      </c>
      <c s="34" t="s">
        <v>2630</v>
      </c>
      <c s="35" t="s">
        <v>5</v>
      </c>
      <c s="6" t="s">
        <v>2631</v>
      </c>
      <c s="36" t="s">
        <v>65</v>
      </c>
      <c s="37">
        <v>292</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16.75">
      <c r="A95" t="s">
        <v>60</v>
      </c>
      <c r="E95" s="39" t="s">
        <v>2625</v>
      </c>
    </row>
    <row r="96" spans="1:16" ht="12.75">
      <c r="A96" t="s">
        <v>52</v>
      </c>
      <c s="34" t="s">
        <v>140</v>
      </c>
      <c s="34" t="s">
        <v>2632</v>
      </c>
      <c s="35" t="s">
        <v>5</v>
      </c>
      <c s="6" t="s">
        <v>2633</v>
      </c>
      <c s="36" t="s">
        <v>2628</v>
      </c>
      <c s="37">
        <v>1612</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5.5">
      <c r="A99" t="s">
        <v>60</v>
      </c>
      <c r="E99" s="39" t="s">
        <v>2629</v>
      </c>
    </row>
    <row r="100" spans="1:16" ht="12.75">
      <c r="A100" t="s">
        <v>52</v>
      </c>
      <c s="34" t="s">
        <v>144</v>
      </c>
      <c s="34" t="s">
        <v>81</v>
      </c>
      <c s="35" t="s">
        <v>5</v>
      </c>
      <c s="6" t="s">
        <v>82</v>
      </c>
      <c s="36" t="s">
        <v>65</v>
      </c>
      <c s="37">
        <v>240</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153">
      <c r="A103" t="s">
        <v>60</v>
      </c>
      <c r="E103" s="39" t="s">
        <v>2634</v>
      </c>
    </row>
    <row r="104" spans="1:16" ht="12.75">
      <c r="A104" t="s">
        <v>52</v>
      </c>
      <c s="34" t="s">
        <v>148</v>
      </c>
      <c s="34" t="s">
        <v>2636</v>
      </c>
      <c s="35" t="s">
        <v>5</v>
      </c>
      <c s="6" t="s">
        <v>2637</v>
      </c>
      <c s="36" t="s">
        <v>56</v>
      </c>
      <c s="37">
        <v>975</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38.25">
      <c r="A107" t="s">
        <v>60</v>
      </c>
      <c r="E107" s="39" t="s">
        <v>2638</v>
      </c>
    </row>
    <row r="108" spans="1:16" ht="12.75">
      <c r="A108" t="s">
        <v>52</v>
      </c>
      <c s="34" t="s">
        <v>152</v>
      </c>
      <c s="34" t="s">
        <v>1610</v>
      </c>
      <c s="35" t="s">
        <v>5</v>
      </c>
      <c s="6" t="s">
        <v>1611</v>
      </c>
      <c s="36" t="s">
        <v>65</v>
      </c>
      <c s="37">
        <v>10.5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267.75">
      <c r="A111" t="s">
        <v>60</v>
      </c>
      <c r="E111" s="39" t="s">
        <v>5022</v>
      </c>
    </row>
    <row r="112" spans="1:16" ht="12.75">
      <c r="A112" t="s">
        <v>52</v>
      </c>
      <c s="34" t="s">
        <v>155</v>
      </c>
      <c s="34" t="s">
        <v>2642</v>
      </c>
      <c s="35" t="s">
        <v>5</v>
      </c>
      <c s="6" t="s">
        <v>2643</v>
      </c>
      <c s="36" t="s">
        <v>65</v>
      </c>
      <c s="37">
        <v>17</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2644</v>
      </c>
    </row>
    <row r="116" spans="1:16" ht="12.75">
      <c r="A116" t="s">
        <v>52</v>
      </c>
      <c s="34" t="s">
        <v>159</v>
      </c>
      <c s="34" t="s">
        <v>9324</v>
      </c>
      <c s="35" t="s">
        <v>5</v>
      </c>
      <c s="6" t="s">
        <v>9325</v>
      </c>
      <c s="36" t="s">
        <v>65</v>
      </c>
      <c s="37">
        <v>3</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267.75">
      <c r="A119" t="s">
        <v>60</v>
      </c>
      <c r="E119" s="39" t="s">
        <v>9326</v>
      </c>
    </row>
    <row r="120" spans="1:16" ht="12.75">
      <c r="A120" t="s">
        <v>52</v>
      </c>
      <c s="34" t="s">
        <v>163</v>
      </c>
      <c s="34" t="s">
        <v>5033</v>
      </c>
      <c s="35" t="s">
        <v>5</v>
      </c>
      <c s="6" t="s">
        <v>5034</v>
      </c>
      <c s="36" t="s">
        <v>65</v>
      </c>
      <c s="37">
        <v>105</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89.25">
      <c r="A123" t="s">
        <v>60</v>
      </c>
      <c r="E123" s="39" t="s">
        <v>5035</v>
      </c>
    </row>
    <row r="124" spans="1:16" ht="12.75">
      <c r="A124" t="s">
        <v>52</v>
      </c>
      <c s="34" t="s">
        <v>167</v>
      </c>
      <c s="34" t="s">
        <v>2977</v>
      </c>
      <c s="35" t="s">
        <v>5</v>
      </c>
      <c s="6" t="s">
        <v>2978</v>
      </c>
      <c s="36" t="s">
        <v>2273</v>
      </c>
      <c s="37">
        <v>6930</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25.5">
      <c r="A127" t="s">
        <v>60</v>
      </c>
      <c r="E127" s="39" t="s">
        <v>2773</v>
      </c>
    </row>
    <row r="128" spans="1:13" ht="12.75">
      <c r="A128" t="s">
        <v>49</v>
      </c>
      <c r="C128" s="31" t="s">
        <v>2085</v>
      </c>
      <c r="E128" s="33" t="s">
        <v>2086</v>
      </c>
      <c r="J128" s="32">
        <f>0</f>
      </c>
      <c s="32">
        <f>0</f>
      </c>
      <c s="32">
        <f>0+L129+L133+L137+L141+L145</f>
      </c>
      <c s="32">
        <f>0+M129+M133+M137+M141+M145</f>
      </c>
    </row>
    <row r="129" spans="1:16" ht="12.75">
      <c r="A129" t="s">
        <v>52</v>
      </c>
      <c s="34" t="s">
        <v>171</v>
      </c>
      <c s="34" t="s">
        <v>2424</v>
      </c>
      <c s="35" t="s">
        <v>5</v>
      </c>
      <c s="6" t="s">
        <v>2425</v>
      </c>
      <c s="36" t="s">
        <v>78</v>
      </c>
      <c s="37">
        <v>7</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2426</v>
      </c>
    </row>
    <row r="133" spans="1:16" ht="12.75">
      <c r="A133" t="s">
        <v>52</v>
      </c>
      <c s="34" t="s">
        <v>175</v>
      </c>
      <c s="34" t="s">
        <v>716</v>
      </c>
      <c s="35" t="s">
        <v>5</v>
      </c>
      <c s="6" t="s">
        <v>717</v>
      </c>
      <c s="36" t="s">
        <v>78</v>
      </c>
      <c s="37">
        <v>250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51">
      <c r="A136" t="s">
        <v>60</v>
      </c>
      <c r="E136" s="39" t="s">
        <v>2645</v>
      </c>
    </row>
    <row r="137" spans="1:16" ht="12.75">
      <c r="A137" t="s">
        <v>52</v>
      </c>
      <c s="34" t="s">
        <v>179</v>
      </c>
      <c s="34" t="s">
        <v>720</v>
      </c>
      <c s="35" t="s">
        <v>5</v>
      </c>
      <c s="6" t="s">
        <v>721</v>
      </c>
      <c s="36" t="s">
        <v>101</v>
      </c>
      <c s="37">
        <v>7</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25.5">
      <c r="A140" t="s">
        <v>60</v>
      </c>
      <c r="E140" s="39" t="s">
        <v>2427</v>
      </c>
    </row>
    <row r="141" spans="1:16" ht="12.75">
      <c r="A141" t="s">
        <v>52</v>
      </c>
      <c s="34" t="s">
        <v>183</v>
      </c>
      <c s="34" t="s">
        <v>1707</v>
      </c>
      <c s="35" t="s">
        <v>5</v>
      </c>
      <c s="6" t="s">
        <v>1708</v>
      </c>
      <c s="36" t="s">
        <v>101</v>
      </c>
      <c s="37">
        <v>7</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2432</v>
      </c>
    </row>
    <row r="145" spans="1:16" ht="12.75">
      <c r="A145" t="s">
        <v>52</v>
      </c>
      <c s="34" t="s">
        <v>187</v>
      </c>
      <c s="34" t="s">
        <v>2433</v>
      </c>
      <c s="35" t="s">
        <v>5</v>
      </c>
      <c s="6" t="s">
        <v>2434</v>
      </c>
      <c s="36" t="s">
        <v>101</v>
      </c>
      <c s="37">
        <v>7</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51">
      <c r="A148" t="s">
        <v>60</v>
      </c>
      <c r="E148" s="39" t="s">
        <v>2435</v>
      </c>
    </row>
    <row r="149" spans="1:13" ht="12.75">
      <c r="A149" t="s">
        <v>49</v>
      </c>
      <c r="C149" s="31" t="s">
        <v>2097</v>
      </c>
      <c r="E149" s="33" t="s">
        <v>2098</v>
      </c>
      <c r="J149" s="32">
        <f>0</f>
      </c>
      <c s="32">
        <f>0</f>
      </c>
      <c s="32">
        <f>0+L150+L154+L158+L162+L166+L170+L174+L178+L182+L186+L190+L194+L198+L202</f>
      </c>
      <c s="32">
        <f>0+M150+M154+M158+M162+M166+M170+M174+M178+M182+M186+M190+M194+M198+M202</f>
      </c>
    </row>
    <row r="150" spans="1:16" ht="12.75">
      <c r="A150" t="s">
        <v>52</v>
      </c>
      <c s="34" t="s">
        <v>191</v>
      </c>
      <c s="34" t="s">
        <v>724</v>
      </c>
      <c s="35" t="s">
        <v>5</v>
      </c>
      <c s="6" t="s">
        <v>725</v>
      </c>
      <c s="36" t="s">
        <v>78</v>
      </c>
      <c s="37">
        <v>790</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38.25">
      <c r="A153" t="s">
        <v>60</v>
      </c>
      <c r="E153" s="39" t="s">
        <v>2443</v>
      </c>
    </row>
    <row r="154" spans="1:16" ht="12.75">
      <c r="A154" t="s">
        <v>52</v>
      </c>
      <c s="34" t="s">
        <v>195</v>
      </c>
      <c s="34" t="s">
        <v>2697</v>
      </c>
      <c s="35" t="s">
        <v>5</v>
      </c>
      <c s="6" t="s">
        <v>2698</v>
      </c>
      <c s="36" t="s">
        <v>78</v>
      </c>
      <c s="37">
        <v>4505</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38.25">
      <c r="A157" t="s">
        <v>60</v>
      </c>
      <c r="E157" s="39" t="s">
        <v>2443</v>
      </c>
    </row>
    <row r="158" spans="1:16" ht="12.75">
      <c r="A158" t="s">
        <v>52</v>
      </c>
      <c s="34" t="s">
        <v>199</v>
      </c>
      <c s="34" t="s">
        <v>2463</v>
      </c>
      <c s="35" t="s">
        <v>5</v>
      </c>
      <c s="6" t="s">
        <v>2464</v>
      </c>
      <c s="36" t="s">
        <v>78</v>
      </c>
      <c s="37">
        <v>150</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38.25">
      <c r="A161" t="s">
        <v>60</v>
      </c>
      <c r="E161" s="39" t="s">
        <v>2443</v>
      </c>
    </row>
    <row r="162" spans="1:16" ht="12.75">
      <c r="A162" t="s">
        <v>52</v>
      </c>
      <c s="34" t="s">
        <v>203</v>
      </c>
      <c s="34" t="s">
        <v>2467</v>
      </c>
      <c s="35" t="s">
        <v>5</v>
      </c>
      <c s="6" t="s">
        <v>2468</v>
      </c>
      <c s="36" t="s">
        <v>78</v>
      </c>
      <c s="37">
        <v>35</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2114</v>
      </c>
    </row>
    <row r="166" spans="1:16" ht="12.75">
      <c r="A166" t="s">
        <v>52</v>
      </c>
      <c s="34" t="s">
        <v>207</v>
      </c>
      <c s="34" t="s">
        <v>2118</v>
      </c>
      <c s="35" t="s">
        <v>5</v>
      </c>
      <c s="6" t="s">
        <v>2119</v>
      </c>
      <c s="36" t="s">
        <v>78</v>
      </c>
      <c s="37">
        <v>15</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2114</v>
      </c>
    </row>
    <row r="170" spans="1:16" ht="25.5">
      <c r="A170" t="s">
        <v>52</v>
      </c>
      <c s="34" t="s">
        <v>211</v>
      </c>
      <c s="34" t="s">
        <v>2124</v>
      </c>
      <c s="35" t="s">
        <v>5</v>
      </c>
      <c s="6" t="s">
        <v>2125</v>
      </c>
      <c s="36" t="s">
        <v>101</v>
      </c>
      <c s="37">
        <v>6</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51">
      <c r="A173" t="s">
        <v>60</v>
      </c>
      <c r="E173" s="39" t="s">
        <v>2469</v>
      </c>
    </row>
    <row r="174" spans="1:16" ht="25.5">
      <c r="A174" t="s">
        <v>52</v>
      </c>
      <c s="34" t="s">
        <v>215</v>
      </c>
      <c s="34" t="s">
        <v>731</v>
      </c>
      <c s="35" t="s">
        <v>5</v>
      </c>
      <c s="6" t="s">
        <v>732</v>
      </c>
      <c s="36" t="s">
        <v>101</v>
      </c>
      <c s="37">
        <v>110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2450</v>
      </c>
    </row>
    <row r="178" spans="1:16" ht="25.5">
      <c r="A178" t="s">
        <v>52</v>
      </c>
      <c s="34" t="s">
        <v>219</v>
      </c>
      <c s="34" t="s">
        <v>1613</v>
      </c>
      <c s="35" t="s">
        <v>5</v>
      </c>
      <c s="6" t="s">
        <v>1614</v>
      </c>
      <c s="36" t="s">
        <v>101</v>
      </c>
      <c s="37">
        <v>80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2450</v>
      </c>
    </row>
    <row r="182" spans="1:16" ht="25.5">
      <c r="A182" t="s">
        <v>52</v>
      </c>
      <c s="34" t="s">
        <v>223</v>
      </c>
      <c s="34" t="s">
        <v>9270</v>
      </c>
      <c s="35" t="s">
        <v>5</v>
      </c>
      <c s="6" t="s">
        <v>9271</v>
      </c>
      <c s="36" t="s">
        <v>101</v>
      </c>
      <c s="37">
        <v>8</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2450</v>
      </c>
    </row>
    <row r="186" spans="1:16" ht="25.5">
      <c r="A186" t="s">
        <v>52</v>
      </c>
      <c s="34" t="s">
        <v>227</v>
      </c>
      <c s="34" t="s">
        <v>2478</v>
      </c>
      <c s="35" t="s">
        <v>5</v>
      </c>
      <c s="6" t="s">
        <v>2479</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2450</v>
      </c>
    </row>
    <row r="190" spans="1:16" ht="12.75">
      <c r="A190" t="s">
        <v>52</v>
      </c>
      <c s="34" t="s">
        <v>231</v>
      </c>
      <c s="34" t="s">
        <v>2485</v>
      </c>
      <c s="35" t="s">
        <v>5</v>
      </c>
      <c s="6" t="s">
        <v>2486</v>
      </c>
      <c s="36" t="s">
        <v>78</v>
      </c>
      <c s="37">
        <v>3700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25.5">
      <c r="A193" t="s">
        <v>60</v>
      </c>
      <c r="E193" s="39" t="s">
        <v>2487</v>
      </c>
    </row>
    <row r="194" spans="1:16" ht="12.75">
      <c r="A194" t="s">
        <v>52</v>
      </c>
      <c s="34" t="s">
        <v>235</v>
      </c>
      <c s="34" t="s">
        <v>2130</v>
      </c>
      <c s="35" t="s">
        <v>5</v>
      </c>
      <c s="6" t="s">
        <v>2131</v>
      </c>
      <c s="36" t="s">
        <v>101</v>
      </c>
      <c s="37">
        <v>240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25.5">
      <c r="A197" t="s">
        <v>60</v>
      </c>
      <c r="E197" s="39" t="s">
        <v>2488</v>
      </c>
    </row>
    <row r="198" spans="1:16" ht="12.75">
      <c r="A198" t="s">
        <v>52</v>
      </c>
      <c s="34" t="s">
        <v>239</v>
      </c>
      <c s="34" t="s">
        <v>2491</v>
      </c>
      <c s="35" t="s">
        <v>5</v>
      </c>
      <c s="6" t="s">
        <v>2492</v>
      </c>
      <c s="36" t="s">
        <v>78</v>
      </c>
      <c s="37">
        <v>2500</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63.75">
      <c r="A201" t="s">
        <v>60</v>
      </c>
      <c r="E201" s="39" t="s">
        <v>2438</v>
      </c>
    </row>
    <row r="202" spans="1:16" ht="12.75">
      <c r="A202" t="s">
        <v>52</v>
      </c>
      <c s="34" t="s">
        <v>243</v>
      </c>
      <c s="34" t="s">
        <v>2497</v>
      </c>
      <c s="35" t="s">
        <v>5</v>
      </c>
      <c s="6" t="s">
        <v>2272</v>
      </c>
      <c s="36" t="s">
        <v>2273</v>
      </c>
      <c s="37">
        <v>54</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76.5">
      <c r="A205" t="s">
        <v>60</v>
      </c>
      <c r="E205" s="39" t="s">
        <v>2275</v>
      </c>
    </row>
    <row r="206" spans="1:13" ht="12.75">
      <c r="A206" t="s">
        <v>49</v>
      </c>
      <c r="C206" s="31" t="s">
        <v>5048</v>
      </c>
      <c r="E206" s="33" t="s">
        <v>5049</v>
      </c>
      <c r="J206" s="32">
        <f>0</f>
      </c>
      <c s="32">
        <f>0</f>
      </c>
      <c s="32">
        <f>0+L207+L211+L215+L219+L223+L227+L231+L235+L239+L243+L247+L251+L255+L259+L263+L267+L271+L275+L279</f>
      </c>
      <c s="32">
        <f>0+M207+M211+M215+M219+M223+M227+M231+M235+M239+M243+M247+M251+M255+M259+M263+M267+M271+M275+M279</f>
      </c>
    </row>
    <row r="207" spans="1:16" ht="25.5">
      <c r="A207" t="s">
        <v>52</v>
      </c>
      <c s="34" t="s">
        <v>248</v>
      </c>
      <c s="34" t="s">
        <v>9327</v>
      </c>
      <c s="35" t="s">
        <v>5</v>
      </c>
      <c s="6" t="s">
        <v>9328</v>
      </c>
      <c s="36" t="s">
        <v>101</v>
      </c>
      <c s="37">
        <v>7</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63.75">
      <c r="A210" t="s">
        <v>60</v>
      </c>
      <c r="E210" s="39" t="s">
        <v>5052</v>
      </c>
    </row>
    <row r="211" spans="1:16" ht="12.75">
      <c r="A211" t="s">
        <v>52</v>
      </c>
      <c s="34" t="s">
        <v>252</v>
      </c>
      <c s="34" t="s">
        <v>5055</v>
      </c>
      <c s="35" t="s">
        <v>5</v>
      </c>
      <c s="6" t="s">
        <v>5056</v>
      </c>
      <c s="36" t="s">
        <v>101</v>
      </c>
      <c s="37">
        <v>7</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5057</v>
      </c>
    </row>
    <row r="215" spans="1:16" ht="25.5">
      <c r="A215" t="s">
        <v>52</v>
      </c>
      <c s="34" t="s">
        <v>256</v>
      </c>
      <c s="34" t="s">
        <v>9329</v>
      </c>
      <c s="35" t="s">
        <v>5</v>
      </c>
      <c s="6" t="s">
        <v>9330</v>
      </c>
      <c s="36" t="s">
        <v>101</v>
      </c>
      <c s="37">
        <v>25</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5057</v>
      </c>
    </row>
    <row r="219" spans="1:16" ht="12.75">
      <c r="A219" t="s">
        <v>52</v>
      </c>
      <c s="34" t="s">
        <v>260</v>
      </c>
      <c s="34" t="s">
        <v>9331</v>
      </c>
      <c s="35" t="s">
        <v>5</v>
      </c>
      <c s="6" t="s">
        <v>9332</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38.25">
      <c r="A222" t="s">
        <v>60</v>
      </c>
      <c r="E222" s="39" t="s">
        <v>5060</v>
      </c>
    </row>
    <row r="223" spans="1:16" ht="12.75">
      <c r="A223" t="s">
        <v>52</v>
      </c>
      <c s="34" t="s">
        <v>264</v>
      </c>
      <c s="34" t="s">
        <v>9333</v>
      </c>
      <c s="35" t="s">
        <v>5</v>
      </c>
      <c s="6" t="s">
        <v>9334</v>
      </c>
      <c s="36" t="s">
        <v>101</v>
      </c>
      <c s="37">
        <v>3</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9335</v>
      </c>
    </row>
    <row r="227" spans="1:16" ht="25.5">
      <c r="A227" t="s">
        <v>52</v>
      </c>
      <c s="34" t="s">
        <v>268</v>
      </c>
      <c s="34" t="s">
        <v>9336</v>
      </c>
      <c s="35" t="s">
        <v>5</v>
      </c>
      <c s="6" t="s">
        <v>9337</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38.25">
      <c r="A230" t="s">
        <v>60</v>
      </c>
      <c r="E230" s="39" t="s">
        <v>5060</v>
      </c>
    </row>
    <row r="231" spans="1:16" ht="12.75">
      <c r="A231" t="s">
        <v>52</v>
      </c>
      <c s="34" t="s">
        <v>272</v>
      </c>
      <c s="34" t="s">
        <v>9338</v>
      </c>
      <c s="35" t="s">
        <v>5</v>
      </c>
      <c s="6" t="s">
        <v>9339</v>
      </c>
      <c s="36" t="s">
        <v>101</v>
      </c>
      <c s="37">
        <v>49</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38.25">
      <c r="A234" t="s">
        <v>60</v>
      </c>
      <c r="E234" s="39" t="s">
        <v>5063</v>
      </c>
    </row>
    <row r="235" spans="1:16" ht="12.75">
      <c r="A235" t="s">
        <v>52</v>
      </c>
      <c s="34" t="s">
        <v>276</v>
      </c>
      <c s="34" t="s">
        <v>9340</v>
      </c>
      <c s="35" t="s">
        <v>5</v>
      </c>
      <c s="6" t="s">
        <v>9341</v>
      </c>
      <c s="36" t="s">
        <v>101</v>
      </c>
      <c s="37">
        <v>41</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2366</v>
      </c>
    </row>
    <row r="238" spans="1:5" ht="25.5">
      <c r="A238" t="s">
        <v>60</v>
      </c>
      <c r="E238" s="39" t="s">
        <v>9342</v>
      </c>
    </row>
    <row r="239" spans="1:16" ht="25.5">
      <c r="A239" t="s">
        <v>52</v>
      </c>
      <c s="34" t="s">
        <v>279</v>
      </c>
      <c s="34" t="s">
        <v>9343</v>
      </c>
      <c s="35" t="s">
        <v>5</v>
      </c>
      <c s="6" t="s">
        <v>9344</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2366</v>
      </c>
    </row>
    <row r="242" spans="1:5" ht="51">
      <c r="A242" t="s">
        <v>60</v>
      </c>
      <c r="E242" s="39" t="s">
        <v>9288</v>
      </c>
    </row>
    <row r="243" spans="1:16" ht="25.5">
      <c r="A243" t="s">
        <v>52</v>
      </c>
      <c s="34" t="s">
        <v>283</v>
      </c>
      <c s="34" t="s">
        <v>9345</v>
      </c>
      <c s="35" t="s">
        <v>5</v>
      </c>
      <c s="6" t="s">
        <v>9346</v>
      </c>
      <c s="36" t="s">
        <v>101</v>
      </c>
      <c s="37">
        <v>3</v>
      </c>
      <c s="36">
        <v>0</v>
      </c>
      <c s="36">
        <f>ROUND(G243*H243,6)</f>
      </c>
      <c r="L243" s="38">
        <v>0</v>
      </c>
      <c s="32">
        <f>ROUND(ROUND(L243,2)*ROUND(G243,3),2)</f>
      </c>
      <c s="36" t="s">
        <v>822</v>
      </c>
      <c>
        <f>(M243*21)/100</f>
      </c>
      <c t="s">
        <v>27</v>
      </c>
    </row>
    <row r="244" spans="1:5" ht="12.75">
      <c r="A244" s="35" t="s">
        <v>58</v>
      </c>
      <c r="E244" s="39" t="s">
        <v>5</v>
      </c>
    </row>
    <row r="245" spans="1:5" ht="12.75">
      <c r="A245" s="35" t="s">
        <v>59</v>
      </c>
      <c r="E245" s="40" t="s">
        <v>2366</v>
      </c>
    </row>
    <row r="246" spans="1:5" ht="38.25">
      <c r="A246" t="s">
        <v>60</v>
      </c>
      <c r="E246" s="39" t="s">
        <v>9347</v>
      </c>
    </row>
    <row r="247" spans="1:16" ht="25.5">
      <c r="A247" t="s">
        <v>52</v>
      </c>
      <c s="34" t="s">
        <v>287</v>
      </c>
      <c s="34" t="s">
        <v>9348</v>
      </c>
      <c s="35" t="s">
        <v>5</v>
      </c>
      <c s="6" t="s">
        <v>9349</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2366</v>
      </c>
    </row>
    <row r="250" spans="1:5" ht="51">
      <c r="A250" t="s">
        <v>60</v>
      </c>
      <c r="E250" s="39" t="s">
        <v>9293</v>
      </c>
    </row>
    <row r="251" spans="1:16" ht="12.75">
      <c r="A251" t="s">
        <v>52</v>
      </c>
      <c s="34" t="s">
        <v>291</v>
      </c>
      <c s="34" t="s">
        <v>9350</v>
      </c>
      <c s="35" t="s">
        <v>5</v>
      </c>
      <c s="6" t="s">
        <v>9351</v>
      </c>
      <c s="36" t="s">
        <v>101</v>
      </c>
      <c s="37">
        <v>14</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2366</v>
      </c>
    </row>
    <row r="254" spans="1:5" ht="63.75">
      <c r="A254" t="s">
        <v>60</v>
      </c>
      <c r="E254" s="39" t="s">
        <v>2270</v>
      </c>
    </row>
    <row r="255" spans="1:16" ht="12.75">
      <c r="A255" t="s">
        <v>52</v>
      </c>
      <c s="34" t="s">
        <v>295</v>
      </c>
      <c s="34" t="s">
        <v>9352</v>
      </c>
      <c s="35" t="s">
        <v>5</v>
      </c>
      <c s="6" t="s">
        <v>9353</v>
      </c>
      <c s="36" t="s">
        <v>101</v>
      </c>
      <c s="37">
        <v>8</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2366</v>
      </c>
    </row>
    <row r="258" spans="1:5" ht="63.75">
      <c r="A258" t="s">
        <v>60</v>
      </c>
      <c r="E258" s="39" t="s">
        <v>2270</v>
      </c>
    </row>
    <row r="259" spans="1:16" ht="12.75">
      <c r="A259" t="s">
        <v>52</v>
      </c>
      <c s="34" t="s">
        <v>299</v>
      </c>
      <c s="34" t="s">
        <v>9354</v>
      </c>
      <c s="35" t="s">
        <v>5</v>
      </c>
      <c s="6" t="s">
        <v>9355</v>
      </c>
      <c s="36" t="s">
        <v>101</v>
      </c>
      <c s="37">
        <v>8</v>
      </c>
      <c s="36">
        <v>0</v>
      </c>
      <c s="36">
        <f>ROUND(G259*H259,6)</f>
      </c>
      <c r="L259" s="38">
        <v>0</v>
      </c>
      <c s="32">
        <f>ROUND(ROUND(L259,2)*ROUND(G259,3),2)</f>
      </c>
      <c s="36" t="s">
        <v>822</v>
      </c>
      <c>
        <f>(M259*21)/100</f>
      </c>
      <c t="s">
        <v>27</v>
      </c>
    </row>
    <row r="260" spans="1:5" ht="12.75">
      <c r="A260" s="35" t="s">
        <v>58</v>
      </c>
      <c r="E260" s="39" t="s">
        <v>5</v>
      </c>
    </row>
    <row r="261" spans="1:5" ht="12.75">
      <c r="A261" s="35" t="s">
        <v>59</v>
      </c>
      <c r="E261" s="40" t="s">
        <v>2366</v>
      </c>
    </row>
    <row r="262" spans="1:5" ht="63.75">
      <c r="A262" t="s">
        <v>60</v>
      </c>
      <c r="E262" s="39" t="s">
        <v>2270</v>
      </c>
    </row>
    <row r="263" spans="1:16" ht="12.75">
      <c r="A263" t="s">
        <v>52</v>
      </c>
      <c s="34" t="s">
        <v>303</v>
      </c>
      <c s="34" t="s">
        <v>5071</v>
      </c>
      <c s="35" t="s">
        <v>5</v>
      </c>
      <c s="6" t="s">
        <v>5072</v>
      </c>
      <c s="36" t="s">
        <v>101</v>
      </c>
      <c s="37">
        <v>3</v>
      </c>
      <c s="36">
        <v>0</v>
      </c>
      <c s="36">
        <f>ROUND(G263*H263,6)</f>
      </c>
      <c r="L263" s="38">
        <v>0</v>
      </c>
      <c s="32">
        <f>ROUND(ROUND(L263,2)*ROUND(G263,3),2)</f>
      </c>
      <c s="36" t="s">
        <v>822</v>
      </c>
      <c>
        <f>(M263*21)/100</f>
      </c>
      <c t="s">
        <v>27</v>
      </c>
    </row>
    <row r="264" spans="1:5" ht="12.75">
      <c r="A264" s="35" t="s">
        <v>58</v>
      </c>
      <c r="E264" s="39" t="s">
        <v>5</v>
      </c>
    </row>
    <row r="265" spans="1:5" ht="12.75">
      <c r="A265" s="35" t="s">
        <v>59</v>
      </c>
      <c r="E265" s="40" t="s">
        <v>2366</v>
      </c>
    </row>
    <row r="266" spans="1:5" ht="63.75">
      <c r="A266" t="s">
        <v>60</v>
      </c>
      <c r="E266" s="39" t="s">
        <v>2270</v>
      </c>
    </row>
    <row r="267" spans="1:16" ht="12.75">
      <c r="A267" t="s">
        <v>52</v>
      </c>
      <c s="34" t="s">
        <v>307</v>
      </c>
      <c s="34" t="s">
        <v>5073</v>
      </c>
      <c s="35" t="s">
        <v>5</v>
      </c>
      <c s="6" t="s">
        <v>5074</v>
      </c>
      <c s="36" t="s">
        <v>101</v>
      </c>
      <c s="37">
        <v>14</v>
      </c>
      <c s="36">
        <v>0</v>
      </c>
      <c s="36">
        <f>ROUND(G267*H267,6)</f>
      </c>
      <c r="L267" s="38">
        <v>0</v>
      </c>
      <c s="32">
        <f>ROUND(ROUND(L267,2)*ROUND(G267,3),2)</f>
      </c>
      <c s="36" t="s">
        <v>822</v>
      </c>
      <c>
        <f>(M267*21)/100</f>
      </c>
      <c t="s">
        <v>27</v>
      </c>
    </row>
    <row r="268" spans="1:5" ht="12.75">
      <c r="A268" s="35" t="s">
        <v>58</v>
      </c>
      <c r="E268" s="39" t="s">
        <v>5</v>
      </c>
    </row>
    <row r="269" spans="1:5" ht="12.75">
      <c r="A269" s="35" t="s">
        <v>59</v>
      </c>
      <c r="E269" s="40" t="s">
        <v>2366</v>
      </c>
    </row>
    <row r="270" spans="1:5" ht="63.75">
      <c r="A270" t="s">
        <v>60</v>
      </c>
      <c r="E270" s="39" t="s">
        <v>2270</v>
      </c>
    </row>
    <row r="271" spans="1:16" ht="12.75">
      <c r="A271" t="s">
        <v>52</v>
      </c>
      <c s="34" t="s">
        <v>311</v>
      </c>
      <c s="34" t="s">
        <v>9356</v>
      </c>
      <c s="35" t="s">
        <v>5</v>
      </c>
      <c s="6" t="s">
        <v>9357</v>
      </c>
      <c s="36" t="s">
        <v>101</v>
      </c>
      <c s="37">
        <v>31</v>
      </c>
      <c s="36">
        <v>0</v>
      </c>
      <c s="36">
        <f>ROUND(G271*H271,6)</f>
      </c>
      <c r="L271" s="38">
        <v>0</v>
      </c>
      <c s="32">
        <f>ROUND(ROUND(L271,2)*ROUND(G271,3),2)</f>
      </c>
      <c s="36" t="s">
        <v>822</v>
      </c>
      <c>
        <f>(M271*21)/100</f>
      </c>
      <c t="s">
        <v>27</v>
      </c>
    </row>
    <row r="272" spans="1:5" ht="12.75">
      <c r="A272" s="35" t="s">
        <v>58</v>
      </c>
      <c r="E272" s="39" t="s">
        <v>5</v>
      </c>
    </row>
    <row r="273" spans="1:5" ht="12.75">
      <c r="A273" s="35" t="s">
        <v>59</v>
      </c>
      <c r="E273" s="40" t="s">
        <v>2366</v>
      </c>
    </row>
    <row r="274" spans="1:5" ht="63.75">
      <c r="A274" t="s">
        <v>60</v>
      </c>
      <c r="E274" s="39" t="s">
        <v>2270</v>
      </c>
    </row>
    <row r="275" spans="1:16" ht="12.75">
      <c r="A275" t="s">
        <v>52</v>
      </c>
      <c s="34" t="s">
        <v>315</v>
      </c>
      <c s="34" t="s">
        <v>9358</v>
      </c>
      <c s="35" t="s">
        <v>5</v>
      </c>
      <c s="6" t="s">
        <v>9359</v>
      </c>
      <c s="36" t="s">
        <v>101</v>
      </c>
      <c s="37">
        <v>9</v>
      </c>
      <c s="36">
        <v>0</v>
      </c>
      <c s="36">
        <f>ROUND(G275*H275,6)</f>
      </c>
      <c r="L275" s="38">
        <v>0</v>
      </c>
      <c s="32">
        <f>ROUND(ROUND(L275,2)*ROUND(G275,3),2)</f>
      </c>
      <c s="36" t="s">
        <v>822</v>
      </c>
      <c>
        <f>(M275*21)/100</f>
      </c>
      <c t="s">
        <v>27</v>
      </c>
    </row>
    <row r="276" spans="1:5" ht="12.75">
      <c r="A276" s="35" t="s">
        <v>58</v>
      </c>
      <c r="E276" s="39" t="s">
        <v>5</v>
      </c>
    </row>
    <row r="277" spans="1:5" ht="12.75">
      <c r="A277" s="35" t="s">
        <v>59</v>
      </c>
      <c r="E277" s="40" t="s">
        <v>2366</v>
      </c>
    </row>
    <row r="278" spans="1:5" ht="63.75">
      <c r="A278" t="s">
        <v>60</v>
      </c>
      <c r="E278" s="39" t="s">
        <v>2270</v>
      </c>
    </row>
    <row r="279" spans="1:16" ht="12.75">
      <c r="A279" t="s">
        <v>52</v>
      </c>
      <c s="34" t="s">
        <v>319</v>
      </c>
      <c s="34" t="s">
        <v>9310</v>
      </c>
      <c s="35" t="s">
        <v>5</v>
      </c>
      <c s="6" t="s">
        <v>2272</v>
      </c>
      <c s="36" t="s">
        <v>2273</v>
      </c>
      <c s="37">
        <v>1050</v>
      </c>
      <c s="36">
        <v>0</v>
      </c>
      <c s="36">
        <f>ROUND(G279*H279,6)</f>
      </c>
      <c r="L279" s="38">
        <v>0</v>
      </c>
      <c s="32">
        <f>ROUND(ROUND(L279,2)*ROUND(G279,3),2)</f>
      </c>
      <c s="36" t="s">
        <v>822</v>
      </c>
      <c>
        <f>(M279*21)/100</f>
      </c>
      <c t="s">
        <v>27</v>
      </c>
    </row>
    <row r="280" spans="1:5" ht="12.75">
      <c r="A280" s="35" t="s">
        <v>58</v>
      </c>
      <c r="E280" s="39" t="s">
        <v>5</v>
      </c>
    </row>
    <row r="281" spans="1:5" ht="12.75">
      <c r="A281" s="35" t="s">
        <v>59</v>
      </c>
      <c r="E281" s="40" t="s">
        <v>2366</v>
      </c>
    </row>
    <row r="282" spans="1:5" ht="76.5">
      <c r="A282" t="s">
        <v>60</v>
      </c>
      <c r="E282" s="39" t="s">
        <v>2275</v>
      </c>
    </row>
    <row r="283" spans="1:13" ht="12.75">
      <c r="A283" t="s">
        <v>49</v>
      </c>
      <c r="C283" s="31" t="s">
        <v>1035</v>
      </c>
      <c r="E283" s="33" t="s">
        <v>2279</v>
      </c>
      <c r="J283" s="32">
        <f>0</f>
      </c>
      <c s="32">
        <f>0</f>
      </c>
      <c s="32">
        <f>0+L284+L288+L292+L296+L300+L304+L308+L312+L316+L320+L324</f>
      </c>
      <c s="32">
        <f>0+M284+M288+M292+M296+M300+M304+M308+M312+M316+M320+M324</f>
      </c>
    </row>
    <row r="284" spans="1:16" ht="25.5">
      <c r="A284" t="s">
        <v>52</v>
      </c>
      <c s="34" t="s">
        <v>323</v>
      </c>
      <c s="34" t="s">
        <v>2543</v>
      </c>
      <c s="35" t="s">
        <v>5</v>
      </c>
      <c s="6" t="s">
        <v>2544</v>
      </c>
      <c s="36" t="s">
        <v>101</v>
      </c>
      <c s="37">
        <v>1</v>
      </c>
      <c s="36">
        <v>0</v>
      </c>
      <c s="36">
        <f>ROUND(G284*H284,6)</f>
      </c>
      <c r="L284" s="38">
        <v>0</v>
      </c>
      <c s="32">
        <f>ROUND(ROUND(L284,2)*ROUND(G284,3),2)</f>
      </c>
      <c s="36" t="s">
        <v>822</v>
      </c>
      <c>
        <f>(M284*21)/100</f>
      </c>
      <c t="s">
        <v>27</v>
      </c>
    </row>
    <row r="285" spans="1:5" ht="12.75">
      <c r="A285" s="35" t="s">
        <v>58</v>
      </c>
      <c r="E285" s="39" t="s">
        <v>5</v>
      </c>
    </row>
    <row r="286" spans="1:5" ht="12.75">
      <c r="A286" s="35" t="s">
        <v>59</v>
      </c>
      <c r="E286" s="40" t="s">
        <v>2366</v>
      </c>
    </row>
    <row r="287" spans="1:5" ht="51">
      <c r="A287" t="s">
        <v>60</v>
      </c>
      <c r="E287" s="39" t="s">
        <v>2542</v>
      </c>
    </row>
    <row r="288" spans="1:16" ht="25.5">
      <c r="A288" t="s">
        <v>52</v>
      </c>
      <c s="34" t="s">
        <v>327</v>
      </c>
      <c s="34" t="s">
        <v>2280</v>
      </c>
      <c s="35" t="s">
        <v>5</v>
      </c>
      <c s="6" t="s">
        <v>2281</v>
      </c>
      <c s="36" t="s">
        <v>101</v>
      </c>
      <c s="37">
        <v>1</v>
      </c>
      <c s="36">
        <v>0</v>
      </c>
      <c s="36">
        <f>ROUND(G288*H288,6)</f>
      </c>
      <c r="L288" s="38">
        <v>0</v>
      </c>
      <c s="32">
        <f>ROUND(ROUND(L288,2)*ROUND(G288,3),2)</f>
      </c>
      <c s="36" t="s">
        <v>822</v>
      </c>
      <c>
        <f>(M288*21)/100</f>
      </c>
      <c t="s">
        <v>27</v>
      </c>
    </row>
    <row r="289" spans="1:5" ht="12.75">
      <c r="A289" s="35" t="s">
        <v>58</v>
      </c>
      <c r="E289" s="39" t="s">
        <v>5</v>
      </c>
    </row>
    <row r="290" spans="1:5" ht="12.75">
      <c r="A290" s="35" t="s">
        <v>59</v>
      </c>
      <c r="E290" s="40" t="s">
        <v>2366</v>
      </c>
    </row>
    <row r="291" spans="1:5" ht="63.75">
      <c r="A291" t="s">
        <v>60</v>
      </c>
      <c r="E291" s="39" t="s">
        <v>2557</v>
      </c>
    </row>
    <row r="292" spans="1:16" ht="38.25">
      <c r="A292" t="s">
        <v>52</v>
      </c>
      <c s="34" t="s">
        <v>331</v>
      </c>
      <c s="34" t="s">
        <v>2285</v>
      </c>
      <c s="35" t="s">
        <v>5</v>
      </c>
      <c s="6" t="s">
        <v>2286</v>
      </c>
      <c s="36" t="s">
        <v>101</v>
      </c>
      <c s="37">
        <v>9</v>
      </c>
      <c s="36">
        <v>0</v>
      </c>
      <c s="36">
        <f>ROUND(G292*H292,6)</f>
      </c>
      <c r="L292" s="38">
        <v>0</v>
      </c>
      <c s="32">
        <f>ROUND(ROUND(L292,2)*ROUND(G292,3),2)</f>
      </c>
      <c s="36" t="s">
        <v>822</v>
      </c>
      <c>
        <f>(M292*21)/100</f>
      </c>
      <c t="s">
        <v>27</v>
      </c>
    </row>
    <row r="293" spans="1:5" ht="12.75">
      <c r="A293" s="35" t="s">
        <v>58</v>
      </c>
      <c r="E293" s="39" t="s">
        <v>5</v>
      </c>
    </row>
    <row r="294" spans="1:5" ht="12.75">
      <c r="A294" s="35" t="s">
        <v>59</v>
      </c>
      <c r="E294" s="40" t="s">
        <v>2366</v>
      </c>
    </row>
    <row r="295" spans="1:5" ht="63.75">
      <c r="A295" t="s">
        <v>60</v>
      </c>
      <c r="E295" s="39" t="s">
        <v>2557</v>
      </c>
    </row>
    <row r="296" spans="1:16" ht="25.5">
      <c r="A296" t="s">
        <v>52</v>
      </c>
      <c s="34" t="s">
        <v>335</v>
      </c>
      <c s="34" t="s">
        <v>2290</v>
      </c>
      <c s="35" t="s">
        <v>5</v>
      </c>
      <c s="6" t="s">
        <v>2291</v>
      </c>
      <c s="36" t="s">
        <v>101</v>
      </c>
      <c s="37">
        <v>1</v>
      </c>
      <c s="36">
        <v>0</v>
      </c>
      <c s="36">
        <f>ROUND(G296*H296,6)</f>
      </c>
      <c r="L296" s="38">
        <v>0</v>
      </c>
      <c s="32">
        <f>ROUND(ROUND(L296,2)*ROUND(G296,3),2)</f>
      </c>
      <c s="36" t="s">
        <v>822</v>
      </c>
      <c>
        <f>(M296*21)/100</f>
      </c>
      <c t="s">
        <v>27</v>
      </c>
    </row>
    <row r="297" spans="1:5" ht="12.75">
      <c r="A297" s="35" t="s">
        <v>58</v>
      </c>
      <c r="E297" s="39" t="s">
        <v>5</v>
      </c>
    </row>
    <row r="298" spans="1:5" ht="12.75">
      <c r="A298" s="35" t="s">
        <v>59</v>
      </c>
      <c r="E298" s="40" t="s">
        <v>2366</v>
      </c>
    </row>
    <row r="299" spans="1:5" ht="38.25">
      <c r="A299" t="s">
        <v>60</v>
      </c>
      <c r="E299" s="39" t="s">
        <v>2558</v>
      </c>
    </row>
    <row r="300" spans="1:16" ht="12.75">
      <c r="A300" t="s">
        <v>52</v>
      </c>
      <c s="34" t="s">
        <v>339</v>
      </c>
      <c s="34" t="s">
        <v>2562</v>
      </c>
      <c s="35" t="s">
        <v>5</v>
      </c>
      <c s="6" t="s">
        <v>2563</v>
      </c>
      <c s="36" t="s">
        <v>101</v>
      </c>
      <c s="37">
        <v>25</v>
      </c>
      <c s="36">
        <v>0</v>
      </c>
      <c s="36">
        <f>ROUND(G300*H300,6)</f>
      </c>
      <c r="L300" s="38">
        <v>0</v>
      </c>
      <c s="32">
        <f>ROUND(ROUND(L300,2)*ROUND(G300,3),2)</f>
      </c>
      <c s="36" t="s">
        <v>822</v>
      </c>
      <c>
        <f>(M300*21)/100</f>
      </c>
      <c t="s">
        <v>27</v>
      </c>
    </row>
    <row r="301" spans="1:5" ht="12.75">
      <c r="A301" s="35" t="s">
        <v>58</v>
      </c>
      <c r="E301" s="39" t="s">
        <v>5</v>
      </c>
    </row>
    <row r="302" spans="1:5" ht="12.75">
      <c r="A302" s="35" t="s">
        <v>59</v>
      </c>
      <c r="E302" s="40" t="s">
        <v>2366</v>
      </c>
    </row>
    <row r="303" spans="1:5" ht="38.25">
      <c r="A303" t="s">
        <v>60</v>
      </c>
      <c r="E303" s="39" t="s">
        <v>2564</v>
      </c>
    </row>
    <row r="304" spans="1:16" ht="12.75">
      <c r="A304" t="s">
        <v>52</v>
      </c>
      <c s="34" t="s">
        <v>343</v>
      </c>
      <c s="34" t="s">
        <v>2567</v>
      </c>
      <c s="35" t="s">
        <v>5</v>
      </c>
      <c s="6" t="s">
        <v>2568</v>
      </c>
      <c s="36" t="s">
        <v>101</v>
      </c>
      <c s="37">
        <v>1</v>
      </c>
      <c s="36">
        <v>0</v>
      </c>
      <c s="36">
        <f>ROUND(G304*H304,6)</f>
      </c>
      <c r="L304" s="38">
        <v>0</v>
      </c>
      <c s="32">
        <f>ROUND(ROUND(L304,2)*ROUND(G304,3),2)</f>
      </c>
      <c s="36" t="s">
        <v>822</v>
      </c>
      <c>
        <f>(M304*21)/100</f>
      </c>
      <c t="s">
        <v>27</v>
      </c>
    </row>
    <row r="305" spans="1:5" ht="12.75">
      <c r="A305" s="35" t="s">
        <v>58</v>
      </c>
      <c r="E305" s="39" t="s">
        <v>5</v>
      </c>
    </row>
    <row r="306" spans="1:5" ht="12.75">
      <c r="A306" s="35" t="s">
        <v>59</v>
      </c>
      <c r="E306" s="40" t="s">
        <v>2366</v>
      </c>
    </row>
    <row r="307" spans="1:5" ht="38.25">
      <c r="A307" t="s">
        <v>60</v>
      </c>
      <c r="E307" s="39" t="s">
        <v>2564</v>
      </c>
    </row>
    <row r="308" spans="1:16" ht="12.75">
      <c r="A308" t="s">
        <v>52</v>
      </c>
      <c s="34" t="s">
        <v>347</v>
      </c>
      <c s="34" t="s">
        <v>9360</v>
      </c>
      <c s="35" t="s">
        <v>5</v>
      </c>
      <c s="6" t="s">
        <v>9361</v>
      </c>
      <c s="36" t="s">
        <v>101</v>
      </c>
      <c s="37">
        <v>1</v>
      </c>
      <c s="36">
        <v>0</v>
      </c>
      <c s="36">
        <f>ROUND(G308*H308,6)</f>
      </c>
      <c r="L308" s="38">
        <v>0</v>
      </c>
      <c s="32">
        <f>ROUND(ROUND(L308,2)*ROUND(G308,3),2)</f>
      </c>
      <c s="36" t="s">
        <v>822</v>
      </c>
      <c>
        <f>(M308*21)/100</f>
      </c>
      <c t="s">
        <v>27</v>
      </c>
    </row>
    <row r="309" spans="1:5" ht="12.75">
      <c r="A309" s="35" t="s">
        <v>58</v>
      </c>
      <c r="E309" s="39" t="s">
        <v>5</v>
      </c>
    </row>
    <row r="310" spans="1:5" ht="12.75">
      <c r="A310" s="35" t="s">
        <v>59</v>
      </c>
      <c r="E310" s="40" t="s">
        <v>2366</v>
      </c>
    </row>
    <row r="311" spans="1:5" ht="38.25">
      <c r="A311" t="s">
        <v>60</v>
      </c>
      <c r="E311" s="39" t="s">
        <v>2577</v>
      </c>
    </row>
    <row r="312" spans="1:16" ht="12.75">
      <c r="A312" t="s">
        <v>52</v>
      </c>
      <c s="34" t="s">
        <v>351</v>
      </c>
      <c s="34" t="s">
        <v>2293</v>
      </c>
      <c s="35" t="s">
        <v>5</v>
      </c>
      <c s="6" t="s">
        <v>2294</v>
      </c>
      <c s="36" t="s">
        <v>617</v>
      </c>
      <c s="37">
        <v>230</v>
      </c>
      <c s="36">
        <v>0</v>
      </c>
      <c s="36">
        <f>ROUND(G312*H312,6)</f>
      </c>
      <c r="L312" s="38">
        <v>0</v>
      </c>
      <c s="32">
        <f>ROUND(ROUND(L312,2)*ROUND(G312,3),2)</f>
      </c>
      <c s="36" t="s">
        <v>822</v>
      </c>
      <c>
        <f>(M312*21)/100</f>
      </c>
      <c t="s">
        <v>27</v>
      </c>
    </row>
    <row r="313" spans="1:5" ht="12.75">
      <c r="A313" s="35" t="s">
        <v>58</v>
      </c>
      <c r="E313" s="39" t="s">
        <v>5</v>
      </c>
    </row>
    <row r="314" spans="1:5" ht="12.75">
      <c r="A314" s="35" t="s">
        <v>59</v>
      </c>
      <c r="E314" s="40" t="s">
        <v>2366</v>
      </c>
    </row>
    <row r="315" spans="1:5" ht="38.25">
      <c r="A315" t="s">
        <v>60</v>
      </c>
      <c r="E315" s="39" t="s">
        <v>2580</v>
      </c>
    </row>
    <row r="316" spans="1:16" ht="12.75">
      <c r="A316" t="s">
        <v>52</v>
      </c>
      <c s="34" t="s">
        <v>355</v>
      </c>
      <c s="34" t="s">
        <v>2297</v>
      </c>
      <c s="35" t="s">
        <v>5</v>
      </c>
      <c s="6" t="s">
        <v>2298</v>
      </c>
      <c s="36" t="s">
        <v>617</v>
      </c>
      <c s="37">
        <v>60</v>
      </c>
      <c s="36">
        <v>0</v>
      </c>
      <c s="36">
        <f>ROUND(G316*H316,6)</f>
      </c>
      <c r="L316" s="38">
        <v>0</v>
      </c>
      <c s="32">
        <f>ROUND(ROUND(L316,2)*ROUND(G316,3),2)</f>
      </c>
      <c s="36" t="s">
        <v>822</v>
      </c>
      <c>
        <f>(M316*21)/100</f>
      </c>
      <c t="s">
        <v>27</v>
      </c>
    </row>
    <row r="317" spans="1:5" ht="12.75">
      <c r="A317" s="35" t="s">
        <v>58</v>
      </c>
      <c r="E317" s="39" t="s">
        <v>5</v>
      </c>
    </row>
    <row r="318" spans="1:5" ht="12.75">
      <c r="A318" s="35" t="s">
        <v>59</v>
      </c>
      <c r="E318" s="40" t="s">
        <v>2366</v>
      </c>
    </row>
    <row r="319" spans="1:5" ht="38.25">
      <c r="A319" t="s">
        <v>60</v>
      </c>
      <c r="E319" s="39" t="s">
        <v>2581</v>
      </c>
    </row>
    <row r="320" spans="1:16" ht="12.75">
      <c r="A320" t="s">
        <v>52</v>
      </c>
      <c s="34" t="s">
        <v>359</v>
      </c>
      <c s="34" t="s">
        <v>1037</v>
      </c>
      <c s="35" t="s">
        <v>5</v>
      </c>
      <c s="6" t="s">
        <v>2301</v>
      </c>
      <c s="36" t="s">
        <v>617</v>
      </c>
      <c s="37">
        <v>16</v>
      </c>
      <c s="36">
        <v>0</v>
      </c>
      <c s="36">
        <f>ROUND(G320*H320,6)</f>
      </c>
      <c r="L320" s="38">
        <v>0</v>
      </c>
      <c s="32">
        <f>ROUND(ROUND(L320,2)*ROUND(G320,3),2)</f>
      </c>
      <c s="36" t="s">
        <v>822</v>
      </c>
      <c>
        <f>(M320*21)/100</f>
      </c>
      <c t="s">
        <v>27</v>
      </c>
    </row>
    <row r="321" spans="1:5" ht="12.75">
      <c r="A321" s="35" t="s">
        <v>58</v>
      </c>
      <c r="E321" s="39" t="s">
        <v>5</v>
      </c>
    </row>
    <row r="322" spans="1:5" ht="12.75">
      <c r="A322" s="35" t="s">
        <v>59</v>
      </c>
      <c r="E322" s="40" t="s">
        <v>2366</v>
      </c>
    </row>
    <row r="323" spans="1:5" ht="38.25">
      <c r="A323" t="s">
        <v>60</v>
      </c>
      <c r="E323" s="39" t="s">
        <v>2582</v>
      </c>
    </row>
    <row r="324" spans="1:16" ht="12.75">
      <c r="A324" t="s">
        <v>52</v>
      </c>
      <c s="34" t="s">
        <v>363</v>
      </c>
      <c s="34" t="s">
        <v>5078</v>
      </c>
      <c s="35" t="s">
        <v>5</v>
      </c>
      <c s="6" t="s">
        <v>5079</v>
      </c>
      <c s="36" t="s">
        <v>617</v>
      </c>
      <c s="37">
        <v>80</v>
      </c>
      <c s="36">
        <v>0</v>
      </c>
      <c s="36">
        <f>ROUND(G324*H324,6)</f>
      </c>
      <c r="L324" s="38">
        <v>0</v>
      </c>
      <c s="32">
        <f>ROUND(ROUND(L324,2)*ROUND(G324,3),2)</f>
      </c>
      <c s="36" t="s">
        <v>822</v>
      </c>
      <c>
        <f>(M324*21)/100</f>
      </c>
      <c t="s">
        <v>27</v>
      </c>
    </row>
    <row r="325" spans="1:5" ht="12.75">
      <c r="A325" s="35" t="s">
        <v>58</v>
      </c>
      <c r="E325" s="39" t="s">
        <v>5</v>
      </c>
    </row>
    <row r="326" spans="1:5" ht="12.75">
      <c r="A326" s="35" t="s">
        <v>59</v>
      </c>
      <c r="E326" s="40" t="s">
        <v>2366</v>
      </c>
    </row>
    <row r="327" spans="1:5" ht="38.25">
      <c r="A327" t="s">
        <v>60</v>
      </c>
      <c r="E327" s="39" t="s">
        <v>5080</v>
      </c>
    </row>
    <row r="328" spans="1:13" ht="12.75">
      <c r="A328" t="s">
        <v>49</v>
      </c>
      <c r="C328" s="31" t="s">
        <v>2599</v>
      </c>
      <c r="E328" s="33" t="s">
        <v>2600</v>
      </c>
      <c r="J328" s="32">
        <f>0</f>
      </c>
      <c s="32">
        <f>0</f>
      </c>
      <c s="32">
        <f>0+L329+L333</f>
      </c>
      <c s="32">
        <f>0+M329+M333</f>
      </c>
    </row>
    <row r="329" spans="1:16" ht="12.75">
      <c r="A329" t="s">
        <v>52</v>
      </c>
      <c s="34" t="s">
        <v>367</v>
      </c>
      <c s="34" t="s">
        <v>9362</v>
      </c>
      <c s="35" t="s">
        <v>5</v>
      </c>
      <c s="6" t="s">
        <v>9363</v>
      </c>
      <c s="36" t="s">
        <v>101</v>
      </c>
      <c s="37">
        <v>7</v>
      </c>
      <c s="36">
        <v>0</v>
      </c>
      <c s="36">
        <f>ROUND(G329*H329,6)</f>
      </c>
      <c r="L329" s="38">
        <v>0</v>
      </c>
      <c s="32">
        <f>ROUND(ROUND(L329,2)*ROUND(G329,3),2)</f>
      </c>
      <c s="36" t="s">
        <v>822</v>
      </c>
      <c>
        <f>(M329*21)/100</f>
      </c>
      <c t="s">
        <v>27</v>
      </c>
    </row>
    <row r="330" spans="1:5" ht="12.75">
      <c r="A330" s="35" t="s">
        <v>58</v>
      </c>
      <c r="E330" s="39" t="s">
        <v>5</v>
      </c>
    </row>
    <row r="331" spans="1:5" ht="12.75">
      <c r="A331" s="35" t="s">
        <v>59</v>
      </c>
      <c r="E331" s="40" t="s">
        <v>2366</v>
      </c>
    </row>
    <row r="332" spans="1:5" ht="76.5">
      <c r="A332" t="s">
        <v>60</v>
      </c>
      <c r="E332" s="39" t="s">
        <v>9364</v>
      </c>
    </row>
    <row r="333" spans="1:16" ht="12.75">
      <c r="A333" t="s">
        <v>52</v>
      </c>
      <c s="34" t="s">
        <v>371</v>
      </c>
      <c s="34" t="s">
        <v>2607</v>
      </c>
      <c s="35" t="s">
        <v>5</v>
      </c>
      <c s="6" t="s">
        <v>2608</v>
      </c>
      <c s="36" t="s">
        <v>101</v>
      </c>
      <c s="37">
        <v>196</v>
      </c>
      <c s="36">
        <v>0</v>
      </c>
      <c s="36">
        <f>ROUND(G333*H333,6)</f>
      </c>
      <c r="L333" s="38">
        <v>0</v>
      </c>
      <c s="32">
        <f>ROUND(ROUND(L333,2)*ROUND(G333,3),2)</f>
      </c>
      <c s="36" t="s">
        <v>822</v>
      </c>
      <c>
        <f>(M333*21)/100</f>
      </c>
      <c t="s">
        <v>27</v>
      </c>
    </row>
    <row r="334" spans="1:5" ht="12.75">
      <c r="A334" s="35" t="s">
        <v>58</v>
      </c>
      <c r="E334" s="39" t="s">
        <v>5</v>
      </c>
    </row>
    <row r="335" spans="1:5" ht="12.75">
      <c r="A335" s="35" t="s">
        <v>59</v>
      </c>
      <c r="E335" s="40" t="s">
        <v>2366</v>
      </c>
    </row>
    <row r="336" spans="1:5" ht="38.25">
      <c r="A336" t="s">
        <v>60</v>
      </c>
      <c r="E336" s="39" t="s">
        <v>2609</v>
      </c>
    </row>
    <row r="337" spans="1:13" ht="12.75">
      <c r="A337" t="s">
        <v>49</v>
      </c>
      <c r="C337" s="31" t="s">
        <v>9365</v>
      </c>
      <c r="E337" s="33" t="s">
        <v>9366</v>
      </c>
      <c r="J337" s="32">
        <f>0</f>
      </c>
      <c s="32">
        <f>0</f>
      </c>
      <c s="32">
        <f>0+L338+L342+L346+L350+L354+L358+L362+L366+L370</f>
      </c>
      <c s="32">
        <f>0+M338+M342+M346+M350+M354+M358+M362+M366+M370</f>
      </c>
    </row>
    <row r="338" spans="1:16" ht="25.5">
      <c r="A338" t="s">
        <v>52</v>
      </c>
      <c s="34" t="s">
        <v>375</v>
      </c>
      <c s="34" t="s">
        <v>9367</v>
      </c>
      <c s="35" t="s">
        <v>5</v>
      </c>
      <c s="6" t="s">
        <v>9368</v>
      </c>
      <c s="36" t="s">
        <v>101</v>
      </c>
      <c s="37">
        <v>23</v>
      </c>
      <c s="36">
        <v>0</v>
      </c>
      <c s="36">
        <f>ROUND(G338*H338,6)</f>
      </c>
      <c r="L338" s="38">
        <v>0</v>
      </c>
      <c s="32">
        <f>ROUND(ROUND(L338,2)*ROUND(G338,3),2)</f>
      </c>
      <c s="36" t="s">
        <v>822</v>
      </c>
      <c>
        <f>(M338*21)/100</f>
      </c>
      <c t="s">
        <v>27</v>
      </c>
    </row>
    <row r="339" spans="1:5" ht="12.75">
      <c r="A339" s="35" t="s">
        <v>58</v>
      </c>
      <c r="E339" s="39" t="s">
        <v>5</v>
      </c>
    </row>
    <row r="340" spans="1:5" ht="12.75">
      <c r="A340" s="35" t="s">
        <v>59</v>
      </c>
      <c r="E340" s="40" t="s">
        <v>2366</v>
      </c>
    </row>
    <row r="341" spans="1:5" ht="63.75">
      <c r="A341" t="s">
        <v>60</v>
      </c>
      <c r="E341" s="39" t="s">
        <v>9104</v>
      </c>
    </row>
    <row r="342" spans="1:16" ht="25.5">
      <c r="A342" t="s">
        <v>52</v>
      </c>
      <c s="34" t="s">
        <v>379</v>
      </c>
      <c s="34" t="s">
        <v>9369</v>
      </c>
      <c s="35" t="s">
        <v>5</v>
      </c>
      <c s="6" t="s">
        <v>9370</v>
      </c>
      <c s="36" t="s">
        <v>101</v>
      </c>
      <c s="37">
        <v>18</v>
      </c>
      <c s="36">
        <v>0</v>
      </c>
      <c s="36">
        <f>ROUND(G342*H342,6)</f>
      </c>
      <c r="L342" s="38">
        <v>0</v>
      </c>
      <c s="32">
        <f>ROUND(ROUND(L342,2)*ROUND(G342,3),2)</f>
      </c>
      <c s="36" t="s">
        <v>822</v>
      </c>
      <c>
        <f>(M342*21)/100</f>
      </c>
      <c t="s">
        <v>27</v>
      </c>
    </row>
    <row r="343" spans="1:5" ht="12.75">
      <c r="A343" s="35" t="s">
        <v>58</v>
      </c>
      <c r="E343" s="39" t="s">
        <v>5</v>
      </c>
    </row>
    <row r="344" spans="1:5" ht="12.75">
      <c r="A344" s="35" t="s">
        <v>59</v>
      </c>
      <c r="E344" s="40" t="s">
        <v>2366</v>
      </c>
    </row>
    <row r="345" spans="1:5" ht="63.75">
      <c r="A345" t="s">
        <v>60</v>
      </c>
      <c r="E345" s="39" t="s">
        <v>9104</v>
      </c>
    </row>
    <row r="346" spans="1:16" ht="25.5">
      <c r="A346" t="s">
        <v>52</v>
      </c>
      <c s="34" t="s">
        <v>383</v>
      </c>
      <c s="34" t="s">
        <v>9371</v>
      </c>
      <c s="35" t="s">
        <v>5</v>
      </c>
      <c s="6" t="s">
        <v>9372</v>
      </c>
      <c s="36" t="s">
        <v>101</v>
      </c>
      <c s="37">
        <v>25</v>
      </c>
      <c s="36">
        <v>0</v>
      </c>
      <c s="36">
        <f>ROUND(G346*H346,6)</f>
      </c>
      <c r="L346" s="38">
        <v>0</v>
      </c>
      <c s="32">
        <f>ROUND(ROUND(L346,2)*ROUND(G346,3),2)</f>
      </c>
      <c s="36" t="s">
        <v>822</v>
      </c>
      <c>
        <f>(M346*21)/100</f>
      </c>
      <c t="s">
        <v>27</v>
      </c>
    </row>
    <row r="347" spans="1:5" ht="12.75">
      <c r="A347" s="35" t="s">
        <v>58</v>
      </c>
      <c r="E347" s="39" t="s">
        <v>5</v>
      </c>
    </row>
    <row r="348" spans="1:5" ht="12.75">
      <c r="A348" s="35" t="s">
        <v>59</v>
      </c>
      <c r="E348" s="40" t="s">
        <v>2366</v>
      </c>
    </row>
    <row r="349" spans="1:5" ht="63.75">
      <c r="A349" t="s">
        <v>60</v>
      </c>
      <c r="E349" s="39" t="s">
        <v>9104</v>
      </c>
    </row>
    <row r="350" spans="1:16" ht="12.75">
      <c r="A350" t="s">
        <v>52</v>
      </c>
      <c s="34" t="s">
        <v>387</v>
      </c>
      <c s="34" t="s">
        <v>9373</v>
      </c>
      <c s="35" t="s">
        <v>5</v>
      </c>
      <c s="6" t="s">
        <v>9374</v>
      </c>
      <c s="36" t="s">
        <v>101</v>
      </c>
      <c s="37">
        <v>25</v>
      </c>
      <c s="36">
        <v>0</v>
      </c>
      <c s="36">
        <f>ROUND(G350*H350,6)</f>
      </c>
      <c r="L350" s="38">
        <v>0</v>
      </c>
      <c s="32">
        <f>ROUND(ROUND(L350,2)*ROUND(G350,3),2)</f>
      </c>
      <c s="36" t="s">
        <v>822</v>
      </c>
      <c>
        <f>(M350*21)/100</f>
      </c>
      <c t="s">
        <v>27</v>
      </c>
    </row>
    <row r="351" spans="1:5" ht="12.75">
      <c r="A351" s="35" t="s">
        <v>58</v>
      </c>
      <c r="E351" s="39" t="s">
        <v>5</v>
      </c>
    </row>
    <row r="352" spans="1:5" ht="12.75">
      <c r="A352" s="35" t="s">
        <v>59</v>
      </c>
      <c r="E352" s="40" t="s">
        <v>2366</v>
      </c>
    </row>
    <row r="353" spans="1:5" ht="63.75">
      <c r="A353" t="s">
        <v>60</v>
      </c>
      <c r="E353" s="39" t="s">
        <v>9104</v>
      </c>
    </row>
    <row r="354" spans="1:16" ht="12.75">
      <c r="A354" t="s">
        <v>52</v>
      </c>
      <c s="34" t="s">
        <v>391</v>
      </c>
      <c s="34" t="s">
        <v>9375</v>
      </c>
      <c s="35" t="s">
        <v>5</v>
      </c>
      <c s="6" t="s">
        <v>9376</v>
      </c>
      <c s="36" t="s">
        <v>101</v>
      </c>
      <c s="37">
        <v>25</v>
      </c>
      <c s="36">
        <v>0</v>
      </c>
      <c s="36">
        <f>ROUND(G354*H354,6)</f>
      </c>
      <c r="L354" s="38">
        <v>0</v>
      </c>
      <c s="32">
        <f>ROUND(ROUND(L354,2)*ROUND(G354,3),2)</f>
      </c>
      <c s="36" t="s">
        <v>822</v>
      </c>
      <c>
        <f>(M354*21)/100</f>
      </c>
      <c t="s">
        <v>27</v>
      </c>
    </row>
    <row r="355" spans="1:5" ht="12.75">
      <c r="A355" s="35" t="s">
        <v>58</v>
      </c>
      <c r="E355" s="39" t="s">
        <v>5</v>
      </c>
    </row>
    <row r="356" spans="1:5" ht="12.75">
      <c r="A356" s="35" t="s">
        <v>59</v>
      </c>
      <c r="E356" s="40" t="s">
        <v>2366</v>
      </c>
    </row>
    <row r="357" spans="1:5" ht="63.75">
      <c r="A357" t="s">
        <v>60</v>
      </c>
      <c r="E357" s="39" t="s">
        <v>9104</v>
      </c>
    </row>
    <row r="358" spans="1:16" ht="25.5">
      <c r="A358" t="s">
        <v>52</v>
      </c>
      <c s="34" t="s">
        <v>395</v>
      </c>
      <c s="34" t="s">
        <v>9377</v>
      </c>
      <c s="35" t="s">
        <v>5</v>
      </c>
      <c s="6" t="s">
        <v>9378</v>
      </c>
      <c s="36" t="s">
        <v>101</v>
      </c>
      <c s="37">
        <v>82</v>
      </c>
      <c s="36">
        <v>0</v>
      </c>
      <c s="36">
        <f>ROUND(G358*H358,6)</f>
      </c>
      <c r="L358" s="38">
        <v>0</v>
      </c>
      <c s="32">
        <f>ROUND(ROUND(L358,2)*ROUND(G358,3),2)</f>
      </c>
      <c s="36" t="s">
        <v>822</v>
      </c>
      <c>
        <f>(M358*21)/100</f>
      </c>
      <c t="s">
        <v>27</v>
      </c>
    </row>
    <row r="359" spans="1:5" ht="12.75">
      <c r="A359" s="35" t="s">
        <v>58</v>
      </c>
      <c r="E359" s="39" t="s">
        <v>5</v>
      </c>
    </row>
    <row r="360" spans="1:5" ht="12.75">
      <c r="A360" s="35" t="s">
        <v>59</v>
      </c>
      <c r="E360" s="40" t="s">
        <v>2366</v>
      </c>
    </row>
    <row r="361" spans="1:5" ht="63.75">
      <c r="A361" t="s">
        <v>60</v>
      </c>
      <c r="E361" s="39" t="s">
        <v>9104</v>
      </c>
    </row>
    <row r="362" spans="1:16" ht="12.75">
      <c r="A362" t="s">
        <v>52</v>
      </c>
      <c s="34" t="s">
        <v>399</v>
      </c>
      <c s="34" t="s">
        <v>9379</v>
      </c>
      <c s="35" t="s">
        <v>5</v>
      </c>
      <c s="6" t="s">
        <v>9380</v>
      </c>
      <c s="36" t="s">
        <v>101</v>
      </c>
      <c s="37">
        <v>25</v>
      </c>
      <c s="36">
        <v>0</v>
      </c>
      <c s="36">
        <f>ROUND(G362*H362,6)</f>
      </c>
      <c r="L362" s="38">
        <v>0</v>
      </c>
      <c s="32">
        <f>ROUND(ROUND(L362,2)*ROUND(G362,3),2)</f>
      </c>
      <c s="36" t="s">
        <v>822</v>
      </c>
      <c>
        <f>(M362*21)/100</f>
      </c>
      <c t="s">
        <v>27</v>
      </c>
    </row>
    <row r="363" spans="1:5" ht="12.75">
      <c r="A363" s="35" t="s">
        <v>58</v>
      </c>
      <c r="E363" s="39" t="s">
        <v>5</v>
      </c>
    </row>
    <row r="364" spans="1:5" ht="12.75">
      <c r="A364" s="35" t="s">
        <v>59</v>
      </c>
      <c r="E364" s="40" t="s">
        <v>2366</v>
      </c>
    </row>
    <row r="365" spans="1:5" ht="63.75">
      <c r="A365" t="s">
        <v>60</v>
      </c>
      <c r="E365" s="39" t="s">
        <v>9104</v>
      </c>
    </row>
    <row r="366" spans="1:16" ht="12.75">
      <c r="A366" t="s">
        <v>52</v>
      </c>
      <c s="34" t="s">
        <v>403</v>
      </c>
      <c s="34" t="s">
        <v>9381</v>
      </c>
      <c s="35" t="s">
        <v>5</v>
      </c>
      <c s="6" t="s">
        <v>9382</v>
      </c>
      <c s="36" t="s">
        <v>101</v>
      </c>
      <c s="37">
        <v>303</v>
      </c>
      <c s="36">
        <v>0</v>
      </c>
      <c s="36">
        <f>ROUND(G366*H366,6)</f>
      </c>
      <c r="L366" s="38">
        <v>0</v>
      </c>
      <c s="32">
        <f>ROUND(ROUND(L366,2)*ROUND(G366,3),2)</f>
      </c>
      <c s="36" t="s">
        <v>822</v>
      </c>
      <c>
        <f>(M366*21)/100</f>
      </c>
      <c t="s">
        <v>27</v>
      </c>
    </row>
    <row r="367" spans="1:5" ht="12.75">
      <c r="A367" s="35" t="s">
        <v>58</v>
      </c>
      <c r="E367" s="39" t="s">
        <v>5</v>
      </c>
    </row>
    <row r="368" spans="1:5" ht="12.75">
      <c r="A368" s="35" t="s">
        <v>59</v>
      </c>
      <c r="E368" s="40" t="s">
        <v>2366</v>
      </c>
    </row>
    <row r="369" spans="1:5" ht="63.75">
      <c r="A369" t="s">
        <v>60</v>
      </c>
      <c r="E369" s="39" t="s">
        <v>9104</v>
      </c>
    </row>
    <row r="370" spans="1:16" ht="12.75">
      <c r="A370" t="s">
        <v>52</v>
      </c>
      <c s="34" t="s">
        <v>407</v>
      </c>
      <c s="34" t="s">
        <v>9383</v>
      </c>
      <c s="35" t="s">
        <v>5</v>
      </c>
      <c s="6" t="s">
        <v>9384</v>
      </c>
      <c s="36" t="s">
        <v>101</v>
      </c>
      <c s="37">
        <v>35</v>
      </c>
      <c s="36">
        <v>0</v>
      </c>
      <c s="36">
        <f>ROUND(G370*H370,6)</f>
      </c>
      <c r="L370" s="38">
        <v>0</v>
      </c>
      <c s="32">
        <f>ROUND(ROUND(L370,2)*ROUND(G370,3),2)</f>
      </c>
      <c s="36" t="s">
        <v>822</v>
      </c>
      <c>
        <f>(M370*21)/100</f>
      </c>
      <c t="s">
        <v>27</v>
      </c>
    </row>
    <row r="371" spans="1:5" ht="12.75">
      <c r="A371" s="35" t="s">
        <v>58</v>
      </c>
      <c r="E371" s="39" t="s">
        <v>5</v>
      </c>
    </row>
    <row r="372" spans="1:5" ht="12.75">
      <c r="A372" s="35" t="s">
        <v>59</v>
      </c>
      <c r="E372" s="40" t="s">
        <v>2366</v>
      </c>
    </row>
    <row r="373" spans="1:5" ht="63.75">
      <c r="A373" t="s">
        <v>60</v>
      </c>
      <c r="E373" s="39" t="s">
        <v>9104</v>
      </c>
    </row>
    <row r="374" spans="1:13" ht="12.75">
      <c r="A374" t="s">
        <v>49</v>
      </c>
      <c r="C374" s="31" t="s">
        <v>9105</v>
      </c>
      <c r="E374" s="33" t="s">
        <v>9385</v>
      </c>
      <c r="J374" s="32">
        <f>0</f>
      </c>
      <c s="32">
        <f>0</f>
      </c>
      <c s="32">
        <f>0+L375</f>
      </c>
      <c s="32">
        <f>0+M375</f>
      </c>
    </row>
    <row r="375" spans="1:16" ht="12.75">
      <c r="A375" t="s">
        <v>52</v>
      </c>
      <c s="34" t="s">
        <v>411</v>
      </c>
      <c s="34" t="s">
        <v>9386</v>
      </c>
      <c s="35" t="s">
        <v>5</v>
      </c>
      <c s="6" t="s">
        <v>9387</v>
      </c>
      <c s="36" t="s">
        <v>617</v>
      </c>
      <c s="37">
        <v>330</v>
      </c>
      <c s="36">
        <v>0</v>
      </c>
      <c s="36">
        <f>ROUND(G375*H375,6)</f>
      </c>
      <c r="L375" s="38">
        <v>0</v>
      </c>
      <c s="32">
        <f>ROUND(ROUND(L375,2)*ROUND(G375,3),2)</f>
      </c>
      <c s="36" t="s">
        <v>5016</v>
      </c>
      <c>
        <f>(M375*21)/100</f>
      </c>
      <c t="s">
        <v>27</v>
      </c>
    </row>
    <row r="376" spans="1:5" ht="12.75">
      <c r="A376" s="35" t="s">
        <v>58</v>
      </c>
      <c r="E376" s="39" t="s">
        <v>5</v>
      </c>
    </row>
    <row r="377" spans="1:5" ht="12.75">
      <c r="A377" s="35" t="s">
        <v>59</v>
      </c>
      <c r="E377" s="40" t="s">
        <v>2366</v>
      </c>
    </row>
    <row r="378" spans="1:5" ht="89.25">
      <c r="A378" t="s">
        <v>60</v>
      </c>
      <c r="E378" s="39" t="s">
        <v>9388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9317</v>
      </c>
      <c s="41">
        <f>Rekapitulace!C120</f>
      </c>
      <c s="20" t="s">
        <v>0</v>
      </c>
      <c t="s">
        <v>23</v>
      </c>
      <c t="s">
        <v>27</v>
      </c>
    </row>
    <row r="4" spans="1:16" ht="32" customHeight="1">
      <c r="A4" s="24" t="s">
        <v>20</v>
      </c>
      <c s="25" t="s">
        <v>28</v>
      </c>
      <c s="27" t="s">
        <v>9317</v>
      </c>
      <c r="E4" s="26" t="s">
        <v>9318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9390</v>
      </c>
      <c r="E8" s="30" t="s">
        <v>9320</v>
      </c>
      <c r="J8" s="29">
        <f>0+J9+J22+J63+J100+J121+J154+J183+J216+J221+J250</f>
      </c>
      <c s="29">
        <f>0+K9+K22+K63+K100+K121+K154+K183+K216+K221+K250</f>
      </c>
      <c s="29">
        <f>0+L9+L22+L63+L100+L121+L154+L183+L216+L221+L250</f>
      </c>
      <c s="29">
        <f>0+M9+M22+M63+M100+M121+M154+M183+M216+M221+M250</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12</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820</v>
      </c>
      <c s="35" t="s">
        <v>5</v>
      </c>
      <c s="6" t="s">
        <v>821</v>
      </c>
      <c s="36" t="s">
        <v>737</v>
      </c>
      <c s="37">
        <v>0.3</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1322</v>
      </c>
      <c s="35" t="s">
        <v>5</v>
      </c>
      <c s="6" t="s">
        <v>1323</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f>
      </c>
      <c s="32">
        <f>0+M23+M27+M31+M35+M39+M43+M47+M51+M55+M59</f>
      </c>
    </row>
    <row r="23" spans="1:16" ht="25.5">
      <c r="A23" t="s">
        <v>52</v>
      </c>
      <c s="34" t="s">
        <v>70</v>
      </c>
      <c s="34" t="s">
        <v>99</v>
      </c>
      <c s="35" t="s">
        <v>5</v>
      </c>
      <c s="6" t="s">
        <v>100</v>
      </c>
      <c s="36" t="s">
        <v>101</v>
      </c>
      <c s="37">
        <v>24</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5008</v>
      </c>
    </row>
    <row r="27" spans="1:16" ht="12.75">
      <c r="A27" t="s">
        <v>52</v>
      </c>
      <c s="34" t="s">
        <v>73</v>
      </c>
      <c s="34" t="s">
        <v>108</v>
      </c>
      <c s="35" t="s">
        <v>5</v>
      </c>
      <c s="6" t="s">
        <v>109</v>
      </c>
      <c s="36" t="s">
        <v>78</v>
      </c>
      <c s="37">
        <v>110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6" ht="12.75">
      <c r="A31" t="s">
        <v>52</v>
      </c>
      <c s="34" t="s">
        <v>75</v>
      </c>
      <c s="34" t="s">
        <v>119</v>
      </c>
      <c s="35" t="s">
        <v>5</v>
      </c>
      <c s="6" t="s">
        <v>120</v>
      </c>
      <c s="36" t="s">
        <v>78</v>
      </c>
      <c s="37">
        <v>110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76.5">
      <c r="A34" t="s">
        <v>60</v>
      </c>
      <c r="E34" s="39" t="s">
        <v>5010</v>
      </c>
    </row>
    <row r="35" spans="1:16" ht="25.5">
      <c r="A35" t="s">
        <v>52</v>
      </c>
      <c s="34" t="s">
        <v>80</v>
      </c>
      <c s="34" t="s">
        <v>849</v>
      </c>
      <c s="35" t="s">
        <v>5</v>
      </c>
      <c s="6" t="s">
        <v>850</v>
      </c>
      <c s="36" t="s">
        <v>78</v>
      </c>
      <c s="37">
        <v>10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25.5">
      <c r="A38" t="s">
        <v>60</v>
      </c>
      <c r="E38" s="39" t="s">
        <v>2387</v>
      </c>
    </row>
    <row r="39" spans="1:16" ht="25.5">
      <c r="A39" t="s">
        <v>52</v>
      </c>
      <c s="34" t="s">
        <v>84</v>
      </c>
      <c s="34" t="s">
        <v>5011</v>
      </c>
      <c s="35" t="s">
        <v>5</v>
      </c>
      <c s="6" t="s">
        <v>5012</v>
      </c>
      <c s="36" t="s">
        <v>78</v>
      </c>
      <c s="37">
        <v>6</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76.5">
      <c r="A42" t="s">
        <v>60</v>
      </c>
      <c r="E42" s="39" t="s">
        <v>5013</v>
      </c>
    </row>
    <row r="43" spans="1:16" ht="12.75">
      <c r="A43" t="s">
        <v>52</v>
      </c>
      <c s="34" t="s">
        <v>89</v>
      </c>
      <c s="34" t="s">
        <v>4880</v>
      </c>
      <c s="35" t="s">
        <v>5</v>
      </c>
      <c s="6" t="s">
        <v>4881</v>
      </c>
      <c s="36" t="s">
        <v>101</v>
      </c>
      <c s="37">
        <v>9</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2399</v>
      </c>
    </row>
    <row r="47" spans="1:16" ht="12.75">
      <c r="A47" t="s">
        <v>52</v>
      </c>
      <c s="34" t="s">
        <v>93</v>
      </c>
      <c s="34" t="s">
        <v>5111</v>
      </c>
      <c s="35" t="s">
        <v>5</v>
      </c>
      <c s="6" t="s">
        <v>5112</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51">
      <c r="A50" t="s">
        <v>60</v>
      </c>
      <c r="E50" s="39" t="s">
        <v>2399</v>
      </c>
    </row>
    <row r="51" spans="1:16" ht="25.5">
      <c r="A51" t="s">
        <v>52</v>
      </c>
      <c s="34" t="s">
        <v>98</v>
      </c>
      <c s="34" t="s">
        <v>859</v>
      </c>
      <c s="35" t="s">
        <v>5</v>
      </c>
      <c s="6" t="s">
        <v>860</v>
      </c>
      <c s="36" t="s">
        <v>101</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2379</v>
      </c>
    </row>
    <row r="55" spans="1:16" ht="12.75">
      <c r="A55" t="s">
        <v>52</v>
      </c>
      <c s="34" t="s">
        <v>103</v>
      </c>
      <c s="34" t="s">
        <v>9257</v>
      </c>
      <c s="35" t="s">
        <v>5</v>
      </c>
      <c s="6" t="s">
        <v>9258</v>
      </c>
      <c s="36" t="s">
        <v>56</v>
      </c>
      <c s="37">
        <v>1</v>
      </c>
      <c s="36">
        <v>0</v>
      </c>
      <c s="36">
        <f>ROUND(G55*H55,6)</f>
      </c>
      <c r="L55" s="38">
        <v>0</v>
      </c>
      <c s="32">
        <f>ROUND(ROUND(L55,2)*ROUND(G55,3),2)</f>
      </c>
      <c s="36" t="s">
        <v>5016</v>
      </c>
      <c>
        <f>(M55*21)/100</f>
      </c>
      <c t="s">
        <v>27</v>
      </c>
    </row>
    <row r="56" spans="1:5" ht="12.75">
      <c r="A56" s="35" t="s">
        <v>58</v>
      </c>
      <c r="E56" s="39" t="s">
        <v>5</v>
      </c>
    </row>
    <row r="57" spans="1:5" ht="12.75">
      <c r="A57" s="35" t="s">
        <v>59</v>
      </c>
      <c r="E57" s="40" t="s">
        <v>2366</v>
      </c>
    </row>
    <row r="58" spans="1:5" ht="102">
      <c r="A58" t="s">
        <v>60</v>
      </c>
      <c r="E58" s="39" t="s">
        <v>9259</v>
      </c>
    </row>
    <row r="59" spans="1:16" ht="12.75">
      <c r="A59" t="s">
        <v>52</v>
      </c>
      <c s="34" t="s">
        <v>107</v>
      </c>
      <c s="34" t="s">
        <v>9260</v>
      </c>
      <c s="35" t="s">
        <v>5</v>
      </c>
      <c s="6" t="s">
        <v>9261</v>
      </c>
      <c s="36" t="s">
        <v>101</v>
      </c>
      <c s="37">
        <v>1</v>
      </c>
      <c s="36">
        <v>0</v>
      </c>
      <c s="36">
        <f>ROUND(G59*H59,6)</f>
      </c>
      <c r="L59" s="38">
        <v>0</v>
      </c>
      <c s="32">
        <f>ROUND(ROUND(L59,2)*ROUND(G59,3),2)</f>
      </c>
      <c s="36" t="s">
        <v>5016</v>
      </c>
      <c>
        <f>(M59*21)/100</f>
      </c>
      <c t="s">
        <v>27</v>
      </c>
    </row>
    <row r="60" spans="1:5" ht="12.75">
      <c r="A60" s="35" t="s">
        <v>58</v>
      </c>
      <c r="E60" s="39" t="s">
        <v>5</v>
      </c>
    </row>
    <row r="61" spans="1:5" ht="12.75">
      <c r="A61" s="35" t="s">
        <v>59</v>
      </c>
      <c r="E61" s="40" t="s">
        <v>2366</v>
      </c>
    </row>
    <row r="62" spans="1:5" ht="102">
      <c r="A62" t="s">
        <v>60</v>
      </c>
      <c r="E62" s="39" t="s">
        <v>9262</v>
      </c>
    </row>
    <row r="63" spans="1:13" ht="12.75">
      <c r="A63" t="s">
        <v>49</v>
      </c>
      <c r="C63" s="31" t="s">
        <v>2417</v>
      </c>
      <c r="E63" s="33" t="s">
        <v>62</v>
      </c>
      <c r="J63" s="32">
        <f>0</f>
      </c>
      <c s="32">
        <f>0</f>
      </c>
      <c s="32">
        <f>0+L64+L68+L72+L76+L80+L84+L88+L92+L96</f>
      </c>
      <c s="32">
        <f>0+M64+M68+M72+M76+M80+M84+M88+M92+M96</f>
      </c>
    </row>
    <row r="64" spans="1:16" ht="12.75">
      <c r="A64" t="s">
        <v>52</v>
      </c>
      <c s="34" t="s">
        <v>111</v>
      </c>
      <c s="34" t="s">
        <v>2617</v>
      </c>
      <c s="35" t="s">
        <v>5</v>
      </c>
      <c s="6" t="s">
        <v>2618</v>
      </c>
      <c s="36" t="s">
        <v>56</v>
      </c>
      <c s="37">
        <v>110</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12.75">
      <c r="A67" t="s">
        <v>60</v>
      </c>
      <c r="E67" s="39" t="s">
        <v>2619</v>
      </c>
    </row>
    <row r="68" spans="1:16" ht="12.75">
      <c r="A68" t="s">
        <v>52</v>
      </c>
      <c s="34" t="s">
        <v>114</v>
      </c>
      <c s="34" t="s">
        <v>2623</v>
      </c>
      <c s="35" t="s">
        <v>5</v>
      </c>
      <c s="6" t="s">
        <v>2624</v>
      </c>
      <c s="36" t="s">
        <v>65</v>
      </c>
      <c s="37">
        <v>5</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216.75">
      <c r="A71" t="s">
        <v>60</v>
      </c>
      <c r="E71" s="39" t="s">
        <v>2625</v>
      </c>
    </row>
    <row r="72" spans="1:16" ht="12.75">
      <c r="A72" t="s">
        <v>52</v>
      </c>
      <c s="34" t="s">
        <v>118</v>
      </c>
      <c s="34" t="s">
        <v>2626</v>
      </c>
      <c s="35" t="s">
        <v>5</v>
      </c>
      <c s="6" t="s">
        <v>2627</v>
      </c>
      <c s="36" t="s">
        <v>2628</v>
      </c>
      <c s="37">
        <v>15</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25.5">
      <c r="A75" t="s">
        <v>60</v>
      </c>
      <c r="E75" s="39" t="s">
        <v>2629</v>
      </c>
    </row>
    <row r="76" spans="1:16" ht="12.75">
      <c r="A76" t="s">
        <v>52</v>
      </c>
      <c s="34" t="s">
        <v>122</v>
      </c>
      <c s="34" t="s">
        <v>2630</v>
      </c>
      <c s="35" t="s">
        <v>5</v>
      </c>
      <c s="6" t="s">
        <v>2631</v>
      </c>
      <c s="36" t="s">
        <v>65</v>
      </c>
      <c s="37">
        <v>35</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216.75">
      <c r="A79" t="s">
        <v>60</v>
      </c>
      <c r="E79" s="39" t="s">
        <v>2625</v>
      </c>
    </row>
    <row r="80" spans="1:16" ht="12.75">
      <c r="A80" t="s">
        <v>52</v>
      </c>
      <c s="34" t="s">
        <v>126</v>
      </c>
      <c s="34" t="s">
        <v>2632</v>
      </c>
      <c s="35" t="s">
        <v>5</v>
      </c>
      <c s="6" t="s">
        <v>2633</v>
      </c>
      <c s="36" t="s">
        <v>2628</v>
      </c>
      <c s="37">
        <v>173</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25.5">
      <c r="A83" t="s">
        <v>60</v>
      </c>
      <c r="E83" s="39" t="s">
        <v>2629</v>
      </c>
    </row>
    <row r="84" spans="1:16" ht="12.75">
      <c r="A84" t="s">
        <v>52</v>
      </c>
      <c s="34" t="s">
        <v>131</v>
      </c>
      <c s="34" t="s">
        <v>81</v>
      </c>
      <c s="35" t="s">
        <v>5</v>
      </c>
      <c s="6" t="s">
        <v>82</v>
      </c>
      <c s="36" t="s">
        <v>65</v>
      </c>
      <c s="37">
        <v>30</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153">
      <c r="A87" t="s">
        <v>60</v>
      </c>
      <c r="E87" s="39" t="s">
        <v>2634</v>
      </c>
    </row>
    <row r="88" spans="1:16" ht="12.75">
      <c r="A88" t="s">
        <v>52</v>
      </c>
      <c s="34" t="s">
        <v>134</v>
      </c>
      <c s="34" t="s">
        <v>2636</v>
      </c>
      <c s="35" t="s">
        <v>5</v>
      </c>
      <c s="6" t="s">
        <v>2637</v>
      </c>
      <c s="36" t="s">
        <v>56</v>
      </c>
      <c s="37">
        <v>110</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38.25">
      <c r="A91" t="s">
        <v>60</v>
      </c>
      <c r="E91" s="39" t="s">
        <v>2638</v>
      </c>
    </row>
    <row r="92" spans="1:16" ht="12.75">
      <c r="A92" t="s">
        <v>52</v>
      </c>
      <c s="34" t="s">
        <v>137</v>
      </c>
      <c s="34" t="s">
        <v>1610</v>
      </c>
      <c s="35" t="s">
        <v>5</v>
      </c>
      <c s="6" t="s">
        <v>1611</v>
      </c>
      <c s="36" t="s">
        <v>65</v>
      </c>
      <c s="37">
        <v>4.5</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67.75">
      <c r="A95" t="s">
        <v>60</v>
      </c>
      <c r="E95" s="39" t="s">
        <v>5022</v>
      </c>
    </row>
    <row r="96" spans="1:16" ht="12.75">
      <c r="A96" t="s">
        <v>52</v>
      </c>
      <c s="34" t="s">
        <v>140</v>
      </c>
      <c s="34" t="s">
        <v>2642</v>
      </c>
      <c s="35" t="s">
        <v>5</v>
      </c>
      <c s="6" t="s">
        <v>2643</v>
      </c>
      <c s="36" t="s">
        <v>65</v>
      </c>
      <c s="37">
        <v>2</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38.25">
      <c r="A99" t="s">
        <v>60</v>
      </c>
      <c r="E99" s="39" t="s">
        <v>2644</v>
      </c>
    </row>
    <row r="100" spans="1:13" ht="12.75">
      <c r="A100" t="s">
        <v>49</v>
      </c>
      <c r="C100" s="31" t="s">
        <v>2085</v>
      </c>
      <c r="E100" s="33" t="s">
        <v>2086</v>
      </c>
      <c r="J100" s="32">
        <f>0</f>
      </c>
      <c s="32">
        <f>0</f>
      </c>
      <c s="32">
        <f>0+L101+L105+L109+L113+L117</f>
      </c>
      <c s="32">
        <f>0+M101+M105+M109+M113+M117</f>
      </c>
    </row>
    <row r="101" spans="1:16" ht="12.75">
      <c r="A101" t="s">
        <v>52</v>
      </c>
      <c s="34" t="s">
        <v>144</v>
      </c>
      <c s="34" t="s">
        <v>2424</v>
      </c>
      <c s="35" t="s">
        <v>5</v>
      </c>
      <c s="6" t="s">
        <v>2425</v>
      </c>
      <c s="36" t="s">
        <v>78</v>
      </c>
      <c s="37">
        <v>3</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2366</v>
      </c>
    </row>
    <row r="104" spans="1:5" ht="38.25">
      <c r="A104" t="s">
        <v>60</v>
      </c>
      <c r="E104" s="39" t="s">
        <v>2426</v>
      </c>
    </row>
    <row r="105" spans="1:16" ht="12.75">
      <c r="A105" t="s">
        <v>52</v>
      </c>
      <c s="34" t="s">
        <v>148</v>
      </c>
      <c s="34" t="s">
        <v>716</v>
      </c>
      <c s="35" t="s">
        <v>5</v>
      </c>
      <c s="6" t="s">
        <v>717</v>
      </c>
      <c s="36" t="s">
        <v>78</v>
      </c>
      <c s="37">
        <v>90</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2366</v>
      </c>
    </row>
    <row r="108" spans="1:5" ht="51">
      <c r="A108" t="s">
        <v>60</v>
      </c>
      <c r="E108" s="39" t="s">
        <v>2645</v>
      </c>
    </row>
    <row r="109" spans="1:16" ht="12.75">
      <c r="A109" t="s">
        <v>52</v>
      </c>
      <c s="34" t="s">
        <v>152</v>
      </c>
      <c s="34" t="s">
        <v>720</v>
      </c>
      <c s="35" t="s">
        <v>5</v>
      </c>
      <c s="6" t="s">
        <v>721</v>
      </c>
      <c s="36" t="s">
        <v>101</v>
      </c>
      <c s="37">
        <v>3</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2366</v>
      </c>
    </row>
    <row r="112" spans="1:5" ht="25.5">
      <c r="A112" t="s">
        <v>60</v>
      </c>
      <c r="E112" s="39" t="s">
        <v>2427</v>
      </c>
    </row>
    <row r="113" spans="1:16" ht="12.75">
      <c r="A113" t="s">
        <v>52</v>
      </c>
      <c s="34" t="s">
        <v>155</v>
      </c>
      <c s="34" t="s">
        <v>1707</v>
      </c>
      <c s="35" t="s">
        <v>5</v>
      </c>
      <c s="6" t="s">
        <v>1708</v>
      </c>
      <c s="36" t="s">
        <v>101</v>
      </c>
      <c s="37">
        <v>3</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2366</v>
      </c>
    </row>
    <row r="116" spans="1:5" ht="38.25">
      <c r="A116" t="s">
        <v>60</v>
      </c>
      <c r="E116" s="39" t="s">
        <v>2432</v>
      </c>
    </row>
    <row r="117" spans="1:16" ht="12.75">
      <c r="A117" t="s">
        <v>52</v>
      </c>
      <c s="34" t="s">
        <v>159</v>
      </c>
      <c s="34" t="s">
        <v>2433</v>
      </c>
      <c s="35" t="s">
        <v>5</v>
      </c>
      <c s="6" t="s">
        <v>2434</v>
      </c>
      <c s="36" t="s">
        <v>101</v>
      </c>
      <c s="37">
        <v>3</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51">
      <c r="A120" t="s">
        <v>60</v>
      </c>
      <c r="E120" s="39" t="s">
        <v>2435</v>
      </c>
    </row>
    <row r="121" spans="1:13" ht="12.75">
      <c r="A121" t="s">
        <v>49</v>
      </c>
      <c r="C121" s="31" t="s">
        <v>2097</v>
      </c>
      <c r="E121" s="33" t="s">
        <v>2098</v>
      </c>
      <c r="J121" s="32">
        <f>0</f>
      </c>
      <c s="32">
        <f>0</f>
      </c>
      <c s="32">
        <f>0+L122+L126+L130+L134+L138+L142+L146+L150</f>
      </c>
      <c s="32">
        <f>0+M122+M126+M130+M134+M138+M142+M146+M150</f>
      </c>
    </row>
    <row r="122" spans="1:16" ht="12.75">
      <c r="A122" t="s">
        <v>52</v>
      </c>
      <c s="34" t="s">
        <v>163</v>
      </c>
      <c s="34" t="s">
        <v>724</v>
      </c>
      <c s="35" t="s">
        <v>5</v>
      </c>
      <c s="6" t="s">
        <v>725</v>
      </c>
      <c s="36" t="s">
        <v>78</v>
      </c>
      <c s="37">
        <v>50</v>
      </c>
      <c s="36">
        <v>0</v>
      </c>
      <c s="36">
        <f>ROUND(G122*H122,6)</f>
      </c>
      <c r="L122" s="38">
        <v>0</v>
      </c>
      <c s="32">
        <f>ROUND(ROUND(L122,2)*ROUND(G122,3),2)</f>
      </c>
      <c s="36" t="s">
        <v>822</v>
      </c>
      <c>
        <f>(M122*21)/100</f>
      </c>
      <c t="s">
        <v>27</v>
      </c>
    </row>
    <row r="123" spans="1:5" ht="12.75">
      <c r="A123" s="35" t="s">
        <v>58</v>
      </c>
      <c r="E123" s="39" t="s">
        <v>5</v>
      </c>
    </row>
    <row r="124" spans="1:5" ht="12.75">
      <c r="A124" s="35" t="s">
        <v>59</v>
      </c>
      <c r="E124" s="40" t="s">
        <v>2366</v>
      </c>
    </row>
    <row r="125" spans="1:5" ht="38.25">
      <c r="A125" t="s">
        <v>60</v>
      </c>
      <c r="E125" s="39" t="s">
        <v>2443</v>
      </c>
    </row>
    <row r="126" spans="1:16" ht="12.75">
      <c r="A126" t="s">
        <v>52</v>
      </c>
      <c s="34" t="s">
        <v>167</v>
      </c>
      <c s="34" t="s">
        <v>2697</v>
      </c>
      <c s="35" t="s">
        <v>5</v>
      </c>
      <c s="6" t="s">
        <v>2698</v>
      </c>
      <c s="36" t="s">
        <v>78</v>
      </c>
      <c s="37">
        <v>240</v>
      </c>
      <c s="36">
        <v>0</v>
      </c>
      <c s="36">
        <f>ROUND(G126*H126,6)</f>
      </c>
      <c r="L126" s="38">
        <v>0</v>
      </c>
      <c s="32">
        <f>ROUND(ROUND(L126,2)*ROUND(G126,3),2)</f>
      </c>
      <c s="36" t="s">
        <v>822</v>
      </c>
      <c>
        <f>(M126*21)/100</f>
      </c>
      <c t="s">
        <v>27</v>
      </c>
    </row>
    <row r="127" spans="1:5" ht="12.75">
      <c r="A127" s="35" t="s">
        <v>58</v>
      </c>
      <c r="E127" s="39" t="s">
        <v>5</v>
      </c>
    </row>
    <row r="128" spans="1:5" ht="12.75">
      <c r="A128" s="35" t="s">
        <v>59</v>
      </c>
      <c r="E128" s="40" t="s">
        <v>2366</v>
      </c>
    </row>
    <row r="129" spans="1:5" ht="38.25">
      <c r="A129" t="s">
        <v>60</v>
      </c>
      <c r="E129" s="39" t="s">
        <v>2443</v>
      </c>
    </row>
    <row r="130" spans="1:16" ht="25.5">
      <c r="A130" t="s">
        <v>52</v>
      </c>
      <c s="34" t="s">
        <v>171</v>
      </c>
      <c s="34" t="s">
        <v>731</v>
      </c>
      <c s="35" t="s">
        <v>5</v>
      </c>
      <c s="6" t="s">
        <v>732</v>
      </c>
      <c s="36" t="s">
        <v>101</v>
      </c>
      <c s="37">
        <v>8</v>
      </c>
      <c s="36">
        <v>0</v>
      </c>
      <c s="36">
        <f>ROUND(G130*H130,6)</f>
      </c>
      <c r="L130" s="38">
        <v>0</v>
      </c>
      <c s="32">
        <f>ROUND(ROUND(L130,2)*ROUND(G130,3),2)</f>
      </c>
      <c s="36" t="s">
        <v>822</v>
      </c>
      <c>
        <f>(M130*21)/100</f>
      </c>
      <c t="s">
        <v>27</v>
      </c>
    </row>
    <row r="131" spans="1:5" ht="12.75">
      <c r="A131" s="35" t="s">
        <v>58</v>
      </c>
      <c r="E131" s="39" t="s">
        <v>5</v>
      </c>
    </row>
    <row r="132" spans="1:5" ht="12.75">
      <c r="A132" s="35" t="s">
        <v>59</v>
      </c>
      <c r="E132" s="40" t="s">
        <v>2366</v>
      </c>
    </row>
    <row r="133" spans="1:5" ht="38.25">
      <c r="A133" t="s">
        <v>60</v>
      </c>
      <c r="E133" s="39" t="s">
        <v>2450</v>
      </c>
    </row>
    <row r="134" spans="1:16" ht="25.5">
      <c r="A134" t="s">
        <v>52</v>
      </c>
      <c s="34" t="s">
        <v>175</v>
      </c>
      <c s="34" t="s">
        <v>1613</v>
      </c>
      <c s="35" t="s">
        <v>5</v>
      </c>
      <c s="6" t="s">
        <v>1614</v>
      </c>
      <c s="36" t="s">
        <v>101</v>
      </c>
      <c s="37">
        <v>8</v>
      </c>
      <c s="36">
        <v>0</v>
      </c>
      <c s="36">
        <f>ROUND(G134*H134,6)</f>
      </c>
      <c r="L134" s="38">
        <v>0</v>
      </c>
      <c s="32">
        <f>ROUND(ROUND(L134,2)*ROUND(G134,3),2)</f>
      </c>
      <c s="36" t="s">
        <v>822</v>
      </c>
      <c>
        <f>(M134*21)/100</f>
      </c>
      <c t="s">
        <v>27</v>
      </c>
    </row>
    <row r="135" spans="1:5" ht="12.75">
      <c r="A135" s="35" t="s">
        <v>58</v>
      </c>
      <c r="E135" s="39" t="s">
        <v>5</v>
      </c>
    </row>
    <row r="136" spans="1:5" ht="12.75">
      <c r="A136" s="35" t="s">
        <v>59</v>
      </c>
      <c r="E136" s="40" t="s">
        <v>2366</v>
      </c>
    </row>
    <row r="137" spans="1:5" ht="38.25">
      <c r="A137" t="s">
        <v>60</v>
      </c>
      <c r="E137" s="39" t="s">
        <v>2450</v>
      </c>
    </row>
    <row r="138" spans="1:16" ht="12.75">
      <c r="A138" t="s">
        <v>52</v>
      </c>
      <c s="34" t="s">
        <v>179</v>
      </c>
      <c s="34" t="s">
        <v>2485</v>
      </c>
      <c s="35" t="s">
        <v>5</v>
      </c>
      <c s="6" t="s">
        <v>2486</v>
      </c>
      <c s="36" t="s">
        <v>78</v>
      </c>
      <c s="37">
        <v>100</v>
      </c>
      <c s="36">
        <v>0</v>
      </c>
      <c s="36">
        <f>ROUND(G138*H138,6)</f>
      </c>
      <c r="L138" s="38">
        <v>0</v>
      </c>
      <c s="32">
        <f>ROUND(ROUND(L138,2)*ROUND(G138,3),2)</f>
      </c>
      <c s="36" t="s">
        <v>822</v>
      </c>
      <c>
        <f>(M138*21)/100</f>
      </c>
      <c t="s">
        <v>27</v>
      </c>
    </row>
    <row r="139" spans="1:5" ht="12.75">
      <c r="A139" s="35" t="s">
        <v>58</v>
      </c>
      <c r="E139" s="39" t="s">
        <v>5</v>
      </c>
    </row>
    <row r="140" spans="1:5" ht="12.75">
      <c r="A140" s="35" t="s">
        <v>59</v>
      </c>
      <c r="E140" s="40" t="s">
        <v>2366</v>
      </c>
    </row>
    <row r="141" spans="1:5" ht="25.5">
      <c r="A141" t="s">
        <v>60</v>
      </c>
      <c r="E141" s="39" t="s">
        <v>2487</v>
      </c>
    </row>
    <row r="142" spans="1:16" ht="12.75">
      <c r="A142" t="s">
        <v>52</v>
      </c>
      <c s="34" t="s">
        <v>183</v>
      </c>
      <c s="34" t="s">
        <v>2130</v>
      </c>
      <c s="35" t="s">
        <v>5</v>
      </c>
      <c s="6" t="s">
        <v>2131</v>
      </c>
      <c s="36" t="s">
        <v>101</v>
      </c>
      <c s="37">
        <v>12</v>
      </c>
      <c s="36">
        <v>0</v>
      </c>
      <c s="36">
        <f>ROUND(G142*H142,6)</f>
      </c>
      <c r="L142" s="38">
        <v>0</v>
      </c>
      <c s="32">
        <f>ROUND(ROUND(L142,2)*ROUND(G142,3),2)</f>
      </c>
      <c s="36" t="s">
        <v>822</v>
      </c>
      <c>
        <f>(M142*21)/100</f>
      </c>
      <c t="s">
        <v>27</v>
      </c>
    </row>
    <row r="143" spans="1:5" ht="12.75">
      <c r="A143" s="35" t="s">
        <v>58</v>
      </c>
      <c r="E143" s="39" t="s">
        <v>5</v>
      </c>
    </row>
    <row r="144" spans="1:5" ht="12.75">
      <c r="A144" s="35" t="s">
        <v>59</v>
      </c>
      <c r="E144" s="40" t="s">
        <v>2366</v>
      </c>
    </row>
    <row r="145" spans="1:5" ht="25.5">
      <c r="A145" t="s">
        <v>60</v>
      </c>
      <c r="E145" s="39" t="s">
        <v>2488</v>
      </c>
    </row>
    <row r="146" spans="1:16" ht="12.75">
      <c r="A146" t="s">
        <v>52</v>
      </c>
      <c s="34" t="s">
        <v>187</v>
      </c>
      <c s="34" t="s">
        <v>2491</v>
      </c>
      <c s="35" t="s">
        <v>5</v>
      </c>
      <c s="6" t="s">
        <v>2492</v>
      </c>
      <c s="36" t="s">
        <v>78</v>
      </c>
      <c s="37">
        <v>20</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2366</v>
      </c>
    </row>
    <row r="149" spans="1:5" ht="63.75">
      <c r="A149" t="s">
        <v>60</v>
      </c>
      <c r="E149" s="39" t="s">
        <v>2438</v>
      </c>
    </row>
    <row r="150" spans="1:16" ht="12.75">
      <c r="A150" t="s">
        <v>52</v>
      </c>
      <c s="34" t="s">
        <v>191</v>
      </c>
      <c s="34" t="s">
        <v>2497</v>
      </c>
      <c s="35" t="s">
        <v>5</v>
      </c>
      <c s="6" t="s">
        <v>2272</v>
      </c>
      <c s="36" t="s">
        <v>2273</v>
      </c>
      <c s="37">
        <v>1</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76.5">
      <c r="A153" t="s">
        <v>60</v>
      </c>
      <c r="E153" s="39" t="s">
        <v>2275</v>
      </c>
    </row>
    <row r="154" spans="1:13" ht="12.75">
      <c r="A154" t="s">
        <v>49</v>
      </c>
      <c r="C154" s="31" t="s">
        <v>5048</v>
      </c>
      <c r="E154" s="33" t="s">
        <v>5049</v>
      </c>
      <c r="J154" s="32">
        <f>0</f>
      </c>
      <c s="32">
        <f>0</f>
      </c>
      <c s="32">
        <f>0+L155+L159+L163+L167+L171+L175+L179</f>
      </c>
      <c s="32">
        <f>0+M155+M159+M163+M167+M171+M175+M179</f>
      </c>
    </row>
    <row r="155" spans="1:16" ht="25.5">
      <c r="A155" t="s">
        <v>52</v>
      </c>
      <c s="34" t="s">
        <v>195</v>
      </c>
      <c s="34" t="s">
        <v>9327</v>
      </c>
      <c s="35" t="s">
        <v>5</v>
      </c>
      <c s="6" t="s">
        <v>9328</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2366</v>
      </c>
    </row>
    <row r="158" spans="1:5" ht="63.75">
      <c r="A158" t="s">
        <v>60</v>
      </c>
      <c r="E158" s="39" t="s">
        <v>5052</v>
      </c>
    </row>
    <row r="159" spans="1:16" ht="12.75">
      <c r="A159" t="s">
        <v>52</v>
      </c>
      <c s="34" t="s">
        <v>199</v>
      </c>
      <c s="34" t="s">
        <v>5055</v>
      </c>
      <c s="35" t="s">
        <v>5</v>
      </c>
      <c s="6" t="s">
        <v>5056</v>
      </c>
      <c s="36" t="s">
        <v>101</v>
      </c>
      <c s="37">
        <v>3</v>
      </c>
      <c s="36">
        <v>0</v>
      </c>
      <c s="36">
        <f>ROUND(G159*H159,6)</f>
      </c>
      <c r="L159" s="38">
        <v>0</v>
      </c>
      <c s="32">
        <f>ROUND(ROUND(L159,2)*ROUND(G159,3),2)</f>
      </c>
      <c s="36" t="s">
        <v>822</v>
      </c>
      <c>
        <f>(M159*21)/100</f>
      </c>
      <c t="s">
        <v>27</v>
      </c>
    </row>
    <row r="160" spans="1:5" ht="12.75">
      <c r="A160" s="35" t="s">
        <v>58</v>
      </c>
      <c r="E160" s="39" t="s">
        <v>5</v>
      </c>
    </row>
    <row r="161" spans="1:5" ht="12.75">
      <c r="A161" s="35" t="s">
        <v>59</v>
      </c>
      <c r="E161" s="40" t="s">
        <v>2366</v>
      </c>
    </row>
    <row r="162" spans="1:5" ht="38.25">
      <c r="A162" t="s">
        <v>60</v>
      </c>
      <c r="E162" s="39" t="s">
        <v>5057</v>
      </c>
    </row>
    <row r="163" spans="1:16" ht="25.5">
      <c r="A163" t="s">
        <v>52</v>
      </c>
      <c s="34" t="s">
        <v>203</v>
      </c>
      <c s="34" t="s">
        <v>9329</v>
      </c>
      <c s="35" t="s">
        <v>5</v>
      </c>
      <c s="6" t="s">
        <v>9330</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2366</v>
      </c>
    </row>
    <row r="166" spans="1:5" ht="38.25">
      <c r="A166" t="s">
        <v>60</v>
      </c>
      <c r="E166" s="39" t="s">
        <v>5057</v>
      </c>
    </row>
    <row r="167" spans="1:16" ht="12.75">
      <c r="A167" t="s">
        <v>52</v>
      </c>
      <c s="34" t="s">
        <v>207</v>
      </c>
      <c s="34" t="s">
        <v>9338</v>
      </c>
      <c s="35" t="s">
        <v>5</v>
      </c>
      <c s="6" t="s">
        <v>9339</v>
      </c>
      <c s="36" t="s">
        <v>101</v>
      </c>
      <c s="37">
        <v>4</v>
      </c>
      <c s="36">
        <v>0</v>
      </c>
      <c s="36">
        <f>ROUND(G167*H167,6)</f>
      </c>
      <c r="L167" s="38">
        <v>0</v>
      </c>
      <c s="32">
        <f>ROUND(ROUND(L167,2)*ROUND(G167,3),2)</f>
      </c>
      <c s="36" t="s">
        <v>822</v>
      </c>
      <c>
        <f>(M167*21)/100</f>
      </c>
      <c t="s">
        <v>27</v>
      </c>
    </row>
    <row r="168" spans="1:5" ht="12.75">
      <c r="A168" s="35" t="s">
        <v>58</v>
      </c>
      <c r="E168" s="39" t="s">
        <v>5</v>
      </c>
    </row>
    <row r="169" spans="1:5" ht="12.75">
      <c r="A169" s="35" t="s">
        <v>59</v>
      </c>
      <c r="E169" s="40" t="s">
        <v>2366</v>
      </c>
    </row>
    <row r="170" spans="1:5" ht="38.25">
      <c r="A170" t="s">
        <v>60</v>
      </c>
      <c r="E170" s="39" t="s">
        <v>5063</v>
      </c>
    </row>
    <row r="171" spans="1:16" ht="12.75">
      <c r="A171" t="s">
        <v>52</v>
      </c>
      <c s="34" t="s">
        <v>211</v>
      </c>
      <c s="34" t="s">
        <v>9340</v>
      </c>
      <c s="35" t="s">
        <v>5</v>
      </c>
      <c s="6" t="s">
        <v>9341</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2366</v>
      </c>
    </row>
    <row r="174" spans="1:5" ht="25.5">
      <c r="A174" t="s">
        <v>60</v>
      </c>
      <c r="E174" s="39" t="s">
        <v>9342</v>
      </c>
    </row>
    <row r="175" spans="1:16" ht="12.75">
      <c r="A175" t="s">
        <v>52</v>
      </c>
      <c s="34" t="s">
        <v>215</v>
      </c>
      <c s="34" t="s">
        <v>9391</v>
      </c>
      <c s="35" t="s">
        <v>5</v>
      </c>
      <c s="6" t="s">
        <v>9392</v>
      </c>
      <c s="36" t="s">
        <v>101</v>
      </c>
      <c s="37">
        <v>2</v>
      </c>
      <c s="36">
        <v>0</v>
      </c>
      <c s="36">
        <f>ROUND(G175*H175,6)</f>
      </c>
      <c r="L175" s="38">
        <v>0</v>
      </c>
      <c s="32">
        <f>ROUND(ROUND(L175,2)*ROUND(G175,3),2)</f>
      </c>
      <c s="36" t="s">
        <v>822</v>
      </c>
      <c>
        <f>(M175*21)/100</f>
      </c>
      <c t="s">
        <v>27</v>
      </c>
    </row>
    <row r="176" spans="1:5" ht="12.75">
      <c r="A176" s="35" t="s">
        <v>58</v>
      </c>
      <c r="E176" s="39" t="s">
        <v>5</v>
      </c>
    </row>
    <row r="177" spans="1:5" ht="12.75">
      <c r="A177" s="35" t="s">
        <v>59</v>
      </c>
      <c r="E177" s="40" t="s">
        <v>2366</v>
      </c>
    </row>
    <row r="178" spans="1:5" ht="63.75">
      <c r="A178" t="s">
        <v>60</v>
      </c>
      <c r="E178" s="39" t="s">
        <v>2270</v>
      </c>
    </row>
    <row r="179" spans="1:16" ht="12.75">
      <c r="A179" t="s">
        <v>52</v>
      </c>
      <c s="34" t="s">
        <v>219</v>
      </c>
      <c s="34" t="s">
        <v>9310</v>
      </c>
      <c s="35" t="s">
        <v>5</v>
      </c>
      <c s="6" t="s">
        <v>2272</v>
      </c>
      <c s="36" t="s">
        <v>2273</v>
      </c>
      <c s="37">
        <v>3</v>
      </c>
      <c s="36">
        <v>0</v>
      </c>
      <c s="36">
        <f>ROUND(G179*H179,6)</f>
      </c>
      <c r="L179" s="38">
        <v>0</v>
      </c>
      <c s="32">
        <f>ROUND(ROUND(L179,2)*ROUND(G179,3),2)</f>
      </c>
      <c s="36" t="s">
        <v>822</v>
      </c>
      <c>
        <f>(M179*21)/100</f>
      </c>
      <c t="s">
        <v>27</v>
      </c>
    </row>
    <row r="180" spans="1:5" ht="12.75">
      <c r="A180" s="35" t="s">
        <v>58</v>
      </c>
      <c r="E180" s="39" t="s">
        <v>5</v>
      </c>
    </row>
    <row r="181" spans="1:5" ht="12.75">
      <c r="A181" s="35" t="s">
        <v>59</v>
      </c>
      <c r="E181" s="40" t="s">
        <v>2366</v>
      </c>
    </row>
    <row r="182" spans="1:5" ht="76.5">
      <c r="A182" t="s">
        <v>60</v>
      </c>
      <c r="E182" s="39" t="s">
        <v>2275</v>
      </c>
    </row>
    <row r="183" spans="1:13" ht="12.75">
      <c r="A183" t="s">
        <v>49</v>
      </c>
      <c r="C183" s="31" t="s">
        <v>1035</v>
      </c>
      <c r="E183" s="33" t="s">
        <v>2279</v>
      </c>
      <c r="J183" s="32">
        <f>0</f>
      </c>
      <c s="32">
        <f>0</f>
      </c>
      <c s="32">
        <f>0+L184+L188+L192+L196+L200+L204+L208+L212</f>
      </c>
      <c s="32">
        <f>0+M184+M188+M192+M196+M200+M204+M208+M212</f>
      </c>
    </row>
    <row r="184" spans="1:16" ht="25.5">
      <c r="A184" t="s">
        <v>52</v>
      </c>
      <c s="34" t="s">
        <v>223</v>
      </c>
      <c s="34" t="s">
        <v>2667</v>
      </c>
      <c s="35" t="s">
        <v>5</v>
      </c>
      <c s="6" t="s">
        <v>2668</v>
      </c>
      <c s="36" t="s">
        <v>101</v>
      </c>
      <c s="37">
        <v>1</v>
      </c>
      <c s="36">
        <v>0</v>
      </c>
      <c s="36">
        <f>ROUND(G184*H184,6)</f>
      </c>
      <c r="L184" s="38">
        <v>0</v>
      </c>
      <c s="32">
        <f>ROUND(ROUND(L184,2)*ROUND(G184,3),2)</f>
      </c>
      <c s="36" t="s">
        <v>822</v>
      </c>
      <c>
        <f>(M184*21)/100</f>
      </c>
      <c t="s">
        <v>27</v>
      </c>
    </row>
    <row r="185" spans="1:5" ht="12.75">
      <c r="A185" s="35" t="s">
        <v>58</v>
      </c>
      <c r="E185" s="39" t="s">
        <v>5</v>
      </c>
    </row>
    <row r="186" spans="1:5" ht="12.75">
      <c r="A186" s="35" t="s">
        <v>59</v>
      </c>
      <c r="E186" s="40" t="s">
        <v>2366</v>
      </c>
    </row>
    <row r="187" spans="1:5" ht="63.75">
      <c r="A187" t="s">
        <v>60</v>
      </c>
      <c r="E187" s="39" t="s">
        <v>2557</v>
      </c>
    </row>
    <row r="188" spans="1:16" ht="25.5">
      <c r="A188" t="s">
        <v>52</v>
      </c>
      <c s="34" t="s">
        <v>227</v>
      </c>
      <c s="34" t="s">
        <v>2290</v>
      </c>
      <c s="35" t="s">
        <v>5</v>
      </c>
      <c s="6" t="s">
        <v>2291</v>
      </c>
      <c s="36" t="s">
        <v>101</v>
      </c>
      <c s="37">
        <v>1</v>
      </c>
      <c s="36">
        <v>0</v>
      </c>
      <c s="36">
        <f>ROUND(G188*H188,6)</f>
      </c>
      <c r="L188" s="38">
        <v>0</v>
      </c>
      <c s="32">
        <f>ROUND(ROUND(L188,2)*ROUND(G188,3),2)</f>
      </c>
      <c s="36" t="s">
        <v>822</v>
      </c>
      <c>
        <f>(M188*21)/100</f>
      </c>
      <c t="s">
        <v>27</v>
      </c>
    </row>
    <row r="189" spans="1:5" ht="12.75">
      <c r="A189" s="35" t="s">
        <v>58</v>
      </c>
      <c r="E189" s="39" t="s">
        <v>5</v>
      </c>
    </row>
    <row r="190" spans="1:5" ht="12.75">
      <c r="A190" s="35" t="s">
        <v>59</v>
      </c>
      <c r="E190" s="40" t="s">
        <v>2366</v>
      </c>
    </row>
    <row r="191" spans="1:5" ht="38.25">
      <c r="A191" t="s">
        <v>60</v>
      </c>
      <c r="E191" s="39" t="s">
        <v>2558</v>
      </c>
    </row>
    <row r="192" spans="1:16" ht="12.75">
      <c r="A192" t="s">
        <v>52</v>
      </c>
      <c s="34" t="s">
        <v>231</v>
      </c>
      <c s="34" t="s">
        <v>2562</v>
      </c>
      <c s="35" t="s">
        <v>5</v>
      </c>
      <c s="6" t="s">
        <v>2563</v>
      </c>
      <c s="36" t="s">
        <v>101</v>
      </c>
      <c s="37">
        <v>4</v>
      </c>
      <c s="36">
        <v>0</v>
      </c>
      <c s="36">
        <f>ROUND(G192*H192,6)</f>
      </c>
      <c r="L192" s="38">
        <v>0</v>
      </c>
      <c s="32">
        <f>ROUND(ROUND(L192,2)*ROUND(G192,3),2)</f>
      </c>
      <c s="36" t="s">
        <v>822</v>
      </c>
      <c>
        <f>(M192*21)/100</f>
      </c>
      <c t="s">
        <v>27</v>
      </c>
    </row>
    <row r="193" spans="1:5" ht="12.75">
      <c r="A193" s="35" t="s">
        <v>58</v>
      </c>
      <c r="E193" s="39" t="s">
        <v>5</v>
      </c>
    </row>
    <row r="194" spans="1:5" ht="12.75">
      <c r="A194" s="35" t="s">
        <v>59</v>
      </c>
      <c r="E194" s="40" t="s">
        <v>2366</v>
      </c>
    </row>
    <row r="195" spans="1:5" ht="38.25">
      <c r="A195" t="s">
        <v>60</v>
      </c>
      <c r="E195" s="39" t="s">
        <v>2564</v>
      </c>
    </row>
    <row r="196" spans="1:16" ht="12.75">
      <c r="A196" t="s">
        <v>52</v>
      </c>
      <c s="34" t="s">
        <v>235</v>
      </c>
      <c s="34" t="s">
        <v>9360</v>
      </c>
      <c s="35" t="s">
        <v>5</v>
      </c>
      <c s="6" t="s">
        <v>9361</v>
      </c>
      <c s="36" t="s">
        <v>101</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2366</v>
      </c>
    </row>
    <row r="199" spans="1:5" ht="38.25">
      <c r="A199" t="s">
        <v>60</v>
      </c>
      <c r="E199" s="39" t="s">
        <v>2577</v>
      </c>
    </row>
    <row r="200" spans="1:16" ht="12.75">
      <c r="A200" t="s">
        <v>52</v>
      </c>
      <c s="34" t="s">
        <v>239</v>
      </c>
      <c s="34" t="s">
        <v>2293</v>
      </c>
      <c s="35" t="s">
        <v>5</v>
      </c>
      <c s="6" t="s">
        <v>2294</v>
      </c>
      <c s="36" t="s">
        <v>617</v>
      </c>
      <c s="37">
        <v>80</v>
      </c>
      <c s="36">
        <v>0</v>
      </c>
      <c s="36">
        <f>ROUND(G200*H200,6)</f>
      </c>
      <c r="L200" s="38">
        <v>0</v>
      </c>
      <c s="32">
        <f>ROUND(ROUND(L200,2)*ROUND(G200,3),2)</f>
      </c>
      <c s="36" t="s">
        <v>822</v>
      </c>
      <c>
        <f>(M200*21)/100</f>
      </c>
      <c t="s">
        <v>27</v>
      </c>
    </row>
    <row r="201" spans="1:5" ht="12.75">
      <c r="A201" s="35" t="s">
        <v>58</v>
      </c>
      <c r="E201" s="39" t="s">
        <v>5</v>
      </c>
    </row>
    <row r="202" spans="1:5" ht="12.75">
      <c r="A202" s="35" t="s">
        <v>59</v>
      </c>
      <c r="E202" s="40" t="s">
        <v>2366</v>
      </c>
    </row>
    <row r="203" spans="1:5" ht="38.25">
      <c r="A203" t="s">
        <v>60</v>
      </c>
      <c r="E203" s="39" t="s">
        <v>2580</v>
      </c>
    </row>
    <row r="204" spans="1:16" ht="12.75">
      <c r="A204" t="s">
        <v>52</v>
      </c>
      <c s="34" t="s">
        <v>243</v>
      </c>
      <c s="34" t="s">
        <v>2297</v>
      </c>
      <c s="35" t="s">
        <v>5</v>
      </c>
      <c s="6" t="s">
        <v>2298</v>
      </c>
      <c s="36" t="s">
        <v>617</v>
      </c>
      <c s="37">
        <v>10</v>
      </c>
      <c s="36">
        <v>0</v>
      </c>
      <c s="36">
        <f>ROUND(G204*H204,6)</f>
      </c>
      <c r="L204" s="38">
        <v>0</v>
      </c>
      <c s="32">
        <f>ROUND(ROUND(L204,2)*ROUND(G204,3),2)</f>
      </c>
      <c s="36" t="s">
        <v>822</v>
      </c>
      <c>
        <f>(M204*21)/100</f>
      </c>
      <c t="s">
        <v>27</v>
      </c>
    </row>
    <row r="205" spans="1:5" ht="12.75">
      <c r="A205" s="35" t="s">
        <v>58</v>
      </c>
      <c r="E205" s="39" t="s">
        <v>5</v>
      </c>
    </row>
    <row r="206" spans="1:5" ht="12.75">
      <c r="A206" s="35" t="s">
        <v>59</v>
      </c>
      <c r="E206" s="40" t="s">
        <v>2366</v>
      </c>
    </row>
    <row r="207" spans="1:5" ht="38.25">
      <c r="A207" t="s">
        <v>60</v>
      </c>
      <c r="E207" s="39" t="s">
        <v>2581</v>
      </c>
    </row>
    <row r="208" spans="1:16" ht="12.75">
      <c r="A208" t="s">
        <v>52</v>
      </c>
      <c s="34" t="s">
        <v>248</v>
      </c>
      <c s="34" t="s">
        <v>1037</v>
      </c>
      <c s="35" t="s">
        <v>5</v>
      </c>
      <c s="6" t="s">
        <v>2301</v>
      </c>
      <c s="36" t="s">
        <v>617</v>
      </c>
      <c s="37">
        <v>4</v>
      </c>
      <c s="36">
        <v>0</v>
      </c>
      <c s="36">
        <f>ROUND(G208*H208,6)</f>
      </c>
      <c r="L208" s="38">
        <v>0</v>
      </c>
      <c s="32">
        <f>ROUND(ROUND(L208,2)*ROUND(G208,3),2)</f>
      </c>
      <c s="36" t="s">
        <v>822</v>
      </c>
      <c>
        <f>(M208*21)/100</f>
      </c>
      <c t="s">
        <v>27</v>
      </c>
    </row>
    <row r="209" spans="1:5" ht="12.75">
      <c r="A209" s="35" t="s">
        <v>58</v>
      </c>
      <c r="E209" s="39" t="s">
        <v>5</v>
      </c>
    </row>
    <row r="210" spans="1:5" ht="12.75">
      <c r="A210" s="35" t="s">
        <v>59</v>
      </c>
      <c r="E210" s="40" t="s">
        <v>2366</v>
      </c>
    </row>
    <row r="211" spans="1:5" ht="38.25">
      <c r="A211" t="s">
        <v>60</v>
      </c>
      <c r="E211" s="39" t="s">
        <v>2582</v>
      </c>
    </row>
    <row r="212" spans="1:16" ht="12.75">
      <c r="A212" t="s">
        <v>52</v>
      </c>
      <c s="34" t="s">
        <v>252</v>
      </c>
      <c s="34" t="s">
        <v>5078</v>
      </c>
      <c s="35" t="s">
        <v>5</v>
      </c>
      <c s="6" t="s">
        <v>5079</v>
      </c>
      <c s="36" t="s">
        <v>617</v>
      </c>
      <c s="37">
        <v>10</v>
      </c>
      <c s="36">
        <v>0</v>
      </c>
      <c s="36">
        <f>ROUND(G212*H212,6)</f>
      </c>
      <c r="L212" s="38">
        <v>0</v>
      </c>
      <c s="32">
        <f>ROUND(ROUND(L212,2)*ROUND(G212,3),2)</f>
      </c>
      <c s="36" t="s">
        <v>822</v>
      </c>
      <c>
        <f>(M212*21)/100</f>
      </c>
      <c t="s">
        <v>27</v>
      </c>
    </row>
    <row r="213" spans="1:5" ht="12.75">
      <c r="A213" s="35" t="s">
        <v>58</v>
      </c>
      <c r="E213" s="39" t="s">
        <v>5</v>
      </c>
    </row>
    <row r="214" spans="1:5" ht="12.75">
      <c r="A214" s="35" t="s">
        <v>59</v>
      </c>
      <c r="E214" s="40" t="s">
        <v>2366</v>
      </c>
    </row>
    <row r="215" spans="1:5" ht="38.25">
      <c r="A215" t="s">
        <v>60</v>
      </c>
      <c r="E215" s="39" t="s">
        <v>5080</v>
      </c>
    </row>
    <row r="216" spans="1:13" ht="12.75">
      <c r="A216" t="s">
        <v>49</v>
      </c>
      <c r="C216" s="31" t="s">
        <v>2599</v>
      </c>
      <c r="E216" s="33" t="s">
        <v>2600</v>
      </c>
      <c r="J216" s="32">
        <f>0</f>
      </c>
      <c s="32">
        <f>0</f>
      </c>
      <c s="32">
        <f>0+L217</f>
      </c>
      <c s="32">
        <f>0+M217</f>
      </c>
    </row>
    <row r="217" spans="1:16" ht="12.75">
      <c r="A217" t="s">
        <v>52</v>
      </c>
      <c s="34" t="s">
        <v>256</v>
      </c>
      <c s="34" t="s">
        <v>2607</v>
      </c>
      <c s="35" t="s">
        <v>5</v>
      </c>
      <c s="6" t="s">
        <v>2608</v>
      </c>
      <c s="36" t="s">
        <v>101</v>
      </c>
      <c s="37">
        <v>20</v>
      </c>
      <c s="36">
        <v>0</v>
      </c>
      <c s="36">
        <f>ROUND(G217*H217,6)</f>
      </c>
      <c r="L217" s="38">
        <v>0</v>
      </c>
      <c s="32">
        <f>ROUND(ROUND(L217,2)*ROUND(G217,3),2)</f>
      </c>
      <c s="36" t="s">
        <v>822</v>
      </c>
      <c>
        <f>(M217*21)/100</f>
      </c>
      <c t="s">
        <v>27</v>
      </c>
    </row>
    <row r="218" spans="1:5" ht="12.75">
      <c r="A218" s="35" t="s">
        <v>58</v>
      </c>
      <c r="E218" s="39" t="s">
        <v>5</v>
      </c>
    </row>
    <row r="219" spans="1:5" ht="12.75">
      <c r="A219" s="35" t="s">
        <v>59</v>
      </c>
      <c r="E219" s="40" t="s">
        <v>2366</v>
      </c>
    </row>
    <row r="220" spans="1:5" ht="38.25">
      <c r="A220" t="s">
        <v>60</v>
      </c>
      <c r="E220" s="39" t="s">
        <v>2609</v>
      </c>
    </row>
    <row r="221" spans="1:13" ht="12.75">
      <c r="A221" t="s">
        <v>49</v>
      </c>
      <c r="C221" s="31" t="s">
        <v>9365</v>
      </c>
      <c r="E221" s="33" t="s">
        <v>9366</v>
      </c>
      <c r="J221" s="32">
        <f>0</f>
      </c>
      <c s="32">
        <f>0</f>
      </c>
      <c s="32">
        <f>0+L222+L226+L230+L234+L238+L242+L246</f>
      </c>
      <c s="32">
        <f>0+M222+M226+M230+M234+M238+M242+M246</f>
      </c>
    </row>
    <row r="222" spans="1:16" ht="25.5">
      <c r="A222" t="s">
        <v>52</v>
      </c>
      <c s="34" t="s">
        <v>260</v>
      </c>
      <c s="34" t="s">
        <v>9369</v>
      </c>
      <c s="35" t="s">
        <v>5</v>
      </c>
      <c s="6" t="s">
        <v>9370</v>
      </c>
      <c s="36" t="s">
        <v>101</v>
      </c>
      <c s="37">
        <v>1</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63.75">
      <c r="A225" t="s">
        <v>60</v>
      </c>
      <c r="E225" s="39" t="s">
        <v>9104</v>
      </c>
    </row>
    <row r="226" spans="1:16" ht="25.5">
      <c r="A226" t="s">
        <v>52</v>
      </c>
      <c s="34" t="s">
        <v>264</v>
      </c>
      <c s="34" t="s">
        <v>9371</v>
      </c>
      <c s="35" t="s">
        <v>5</v>
      </c>
      <c s="6" t="s">
        <v>9372</v>
      </c>
      <c s="36" t="s">
        <v>101</v>
      </c>
      <c s="37">
        <v>1</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63.75">
      <c r="A229" t="s">
        <v>60</v>
      </c>
      <c r="E229" s="39" t="s">
        <v>9104</v>
      </c>
    </row>
    <row r="230" spans="1:16" ht="12.75">
      <c r="A230" t="s">
        <v>52</v>
      </c>
      <c s="34" t="s">
        <v>268</v>
      </c>
      <c s="34" t="s">
        <v>9373</v>
      </c>
      <c s="35" t="s">
        <v>5</v>
      </c>
      <c s="6" t="s">
        <v>9374</v>
      </c>
      <c s="36" t="s">
        <v>101</v>
      </c>
      <c s="37">
        <v>1</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63.75">
      <c r="A233" t="s">
        <v>60</v>
      </c>
      <c r="E233" s="39" t="s">
        <v>9104</v>
      </c>
    </row>
    <row r="234" spans="1:16" ht="12.75">
      <c r="A234" t="s">
        <v>52</v>
      </c>
      <c s="34" t="s">
        <v>272</v>
      </c>
      <c s="34" t="s">
        <v>9375</v>
      </c>
      <c s="35" t="s">
        <v>5</v>
      </c>
      <c s="6" t="s">
        <v>9376</v>
      </c>
      <c s="36" t="s">
        <v>101</v>
      </c>
      <c s="37">
        <v>1</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2366</v>
      </c>
    </row>
    <row r="237" spans="1:5" ht="63.75">
      <c r="A237" t="s">
        <v>60</v>
      </c>
      <c r="E237" s="39" t="s">
        <v>9104</v>
      </c>
    </row>
    <row r="238" spans="1:16" ht="25.5">
      <c r="A238" t="s">
        <v>52</v>
      </c>
      <c s="34" t="s">
        <v>276</v>
      </c>
      <c s="34" t="s">
        <v>9377</v>
      </c>
      <c s="35" t="s">
        <v>5</v>
      </c>
      <c s="6" t="s">
        <v>9378</v>
      </c>
      <c s="36" t="s">
        <v>101</v>
      </c>
      <c s="37">
        <v>2</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2366</v>
      </c>
    </row>
    <row r="241" spans="1:5" ht="63.75">
      <c r="A241" t="s">
        <v>60</v>
      </c>
      <c r="E241" s="39" t="s">
        <v>9104</v>
      </c>
    </row>
    <row r="242" spans="1:16" ht="12.75">
      <c r="A242" t="s">
        <v>52</v>
      </c>
      <c s="34" t="s">
        <v>279</v>
      </c>
      <c s="34" t="s">
        <v>9379</v>
      </c>
      <c s="35" t="s">
        <v>5</v>
      </c>
      <c s="6" t="s">
        <v>9380</v>
      </c>
      <c s="36" t="s">
        <v>101</v>
      </c>
      <c s="37">
        <v>1</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2366</v>
      </c>
    </row>
    <row r="245" spans="1:5" ht="63.75">
      <c r="A245" t="s">
        <v>60</v>
      </c>
      <c r="E245" s="39" t="s">
        <v>9104</v>
      </c>
    </row>
    <row r="246" spans="1:16" ht="12.75">
      <c r="A246" t="s">
        <v>52</v>
      </c>
      <c s="34" t="s">
        <v>283</v>
      </c>
      <c s="34" t="s">
        <v>9383</v>
      </c>
      <c s="35" t="s">
        <v>5</v>
      </c>
      <c s="6" t="s">
        <v>9384</v>
      </c>
      <c s="36" t="s">
        <v>101</v>
      </c>
      <c s="37">
        <v>1</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2366</v>
      </c>
    </row>
    <row r="249" spans="1:5" ht="63.75">
      <c r="A249" t="s">
        <v>60</v>
      </c>
      <c r="E249" s="39" t="s">
        <v>9104</v>
      </c>
    </row>
    <row r="250" spans="1:13" ht="12.75">
      <c r="A250" t="s">
        <v>49</v>
      </c>
      <c r="C250" s="31" t="s">
        <v>9105</v>
      </c>
      <c r="E250" s="33" t="s">
        <v>9385</v>
      </c>
      <c r="J250" s="32">
        <f>0</f>
      </c>
      <c s="32">
        <f>0</f>
      </c>
      <c s="32">
        <f>0+L251</f>
      </c>
      <c s="32">
        <f>0+M251</f>
      </c>
    </row>
    <row r="251" spans="1:16" ht="12.75">
      <c r="A251" t="s">
        <v>52</v>
      </c>
      <c s="34" t="s">
        <v>287</v>
      </c>
      <c s="34" t="s">
        <v>9386</v>
      </c>
      <c s="35" t="s">
        <v>5</v>
      </c>
      <c s="6" t="s">
        <v>9387</v>
      </c>
      <c s="36" t="s">
        <v>617</v>
      </c>
      <c s="37">
        <v>10</v>
      </c>
      <c s="36">
        <v>0</v>
      </c>
      <c s="36">
        <f>ROUND(G251*H251,6)</f>
      </c>
      <c r="L251" s="38">
        <v>0</v>
      </c>
      <c s="32">
        <f>ROUND(ROUND(L251,2)*ROUND(G251,3),2)</f>
      </c>
      <c s="36" t="s">
        <v>5016</v>
      </c>
      <c>
        <f>(M251*21)/100</f>
      </c>
      <c t="s">
        <v>27</v>
      </c>
    </row>
    <row r="252" spans="1:5" ht="12.75">
      <c r="A252" s="35" t="s">
        <v>58</v>
      </c>
      <c r="E252" s="39" t="s">
        <v>5</v>
      </c>
    </row>
    <row r="253" spans="1:5" ht="12.75">
      <c r="A253" s="35" t="s">
        <v>59</v>
      </c>
      <c r="E253" s="40" t="s">
        <v>2366</v>
      </c>
    </row>
    <row r="254" spans="1:5" ht="89.25">
      <c r="A254" t="s">
        <v>60</v>
      </c>
      <c r="E254" s="39" t="s">
        <v>9388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9317</v>
      </c>
      <c s="41">
        <f>Rekapitulace!C120</f>
      </c>
      <c s="20" t="s">
        <v>0</v>
      </c>
      <c t="s">
        <v>23</v>
      </c>
      <c t="s">
        <v>27</v>
      </c>
    </row>
    <row r="4" spans="1:16" ht="32" customHeight="1">
      <c r="A4" s="24" t="s">
        <v>20</v>
      </c>
      <c s="25" t="s">
        <v>28</v>
      </c>
      <c s="27" t="s">
        <v>9317</v>
      </c>
      <c r="E4" s="26" t="s">
        <v>9318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9395</v>
      </c>
      <c r="E8" s="30" t="s">
        <v>9394</v>
      </c>
      <c r="J8" s="29">
        <f>0+J9+J30+J91+J140+J169+J234+J259+J264</f>
      </c>
      <c s="29">
        <f>0+K9+K30+K91+K140+K169+K234+K259+K264</f>
      </c>
      <c s="29">
        <f>0+L9+L30+L91+L140+L169+L234+L259+L264</f>
      </c>
      <c s="29">
        <f>0+M9+M30+M91+M140+M169+M234+M259+M264</f>
      </c>
    </row>
    <row r="9" spans="1:13" ht="12.75">
      <c r="A9" t="s">
        <v>49</v>
      </c>
      <c r="C9" s="31" t="s">
        <v>114</v>
      </c>
      <c r="E9" s="33" t="s">
        <v>2363</v>
      </c>
      <c r="J9" s="32">
        <f>0</f>
      </c>
      <c s="32">
        <f>0</f>
      </c>
      <c s="32">
        <f>0+L10+L14+L18+L22+L26</f>
      </c>
      <c s="32">
        <f>0+M10+M14+M18+M22+M26</f>
      </c>
    </row>
    <row r="10" spans="1:16" ht="25.5">
      <c r="A10" t="s">
        <v>52</v>
      </c>
      <c s="34" t="s">
        <v>53</v>
      </c>
      <c s="34" t="s">
        <v>2615</v>
      </c>
      <c s="35" t="s">
        <v>5</v>
      </c>
      <c s="6" t="s">
        <v>2616</v>
      </c>
      <c s="36" t="s">
        <v>737</v>
      </c>
      <c s="37">
        <v>29</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2364</v>
      </c>
      <c s="35" t="s">
        <v>5</v>
      </c>
      <c s="6" t="s">
        <v>2365</v>
      </c>
      <c s="36" t="s">
        <v>737</v>
      </c>
      <c s="37">
        <v>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2755</v>
      </c>
      <c s="35" t="s">
        <v>5</v>
      </c>
      <c s="6" t="s">
        <v>2756</v>
      </c>
      <c s="36" t="s">
        <v>737</v>
      </c>
      <c s="37">
        <v>4.5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820</v>
      </c>
      <c s="35" t="s">
        <v>5</v>
      </c>
      <c s="6" t="s">
        <v>821</v>
      </c>
      <c s="36" t="s">
        <v>737</v>
      </c>
      <c s="37">
        <v>0.5</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6" ht="25.5">
      <c r="A26" t="s">
        <v>52</v>
      </c>
      <c s="34" t="s">
        <v>73</v>
      </c>
      <c s="34" t="s">
        <v>1322</v>
      </c>
      <c s="35" t="s">
        <v>5</v>
      </c>
      <c s="6" t="s">
        <v>1323</v>
      </c>
      <c s="36" t="s">
        <v>737</v>
      </c>
      <c s="37">
        <v>0.4</v>
      </c>
      <c s="36">
        <v>0</v>
      </c>
      <c s="36">
        <f>ROUND(G26*H26,6)</f>
      </c>
      <c r="L26" s="38">
        <v>0</v>
      </c>
      <c s="32">
        <f>ROUND(ROUND(L26,2)*ROUND(G26,3),2)</f>
      </c>
      <c s="36" t="s">
        <v>822</v>
      </c>
      <c>
        <f>(M26*21)/100</f>
      </c>
      <c t="s">
        <v>27</v>
      </c>
    </row>
    <row r="27" spans="1:5" ht="12.75">
      <c r="A27" s="35" t="s">
        <v>58</v>
      </c>
      <c r="E27" s="39" t="s">
        <v>5</v>
      </c>
    </row>
    <row r="28" spans="1:5" ht="12.75">
      <c r="A28" s="35" t="s">
        <v>59</v>
      </c>
      <c r="E28" s="40" t="s">
        <v>2366</v>
      </c>
    </row>
    <row r="29" spans="1:5" ht="89.25">
      <c r="A29" t="s">
        <v>60</v>
      </c>
      <c r="E29" s="39" t="s">
        <v>2367</v>
      </c>
    </row>
    <row r="30" spans="1:13" ht="12.75">
      <c r="A30" t="s">
        <v>49</v>
      </c>
      <c r="C30" s="31" t="s">
        <v>331</v>
      </c>
      <c r="E30" s="33" t="s">
        <v>2071</v>
      </c>
      <c r="J30" s="32">
        <f>0</f>
      </c>
      <c s="32">
        <f>0</f>
      </c>
      <c s="32">
        <f>0+L31+L35+L39+L43+L47+L51+L55+L59+L63+L67+L71+L75+L79+L83+L87</f>
      </c>
      <c s="32">
        <f>0+M31+M35+M39+M43+M47+M51+M55+M59+M63+M67+M71+M75+M79+M83+M87</f>
      </c>
    </row>
    <row r="31" spans="1:16" ht="25.5">
      <c r="A31" t="s">
        <v>52</v>
      </c>
      <c s="34" t="s">
        <v>75</v>
      </c>
      <c s="34" t="s">
        <v>99</v>
      </c>
      <c s="35" t="s">
        <v>5</v>
      </c>
      <c s="6" t="s">
        <v>100</v>
      </c>
      <c s="36" t="s">
        <v>101</v>
      </c>
      <c s="37">
        <v>420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25.5">
      <c r="A34" t="s">
        <v>60</v>
      </c>
      <c r="E34" s="39" t="s">
        <v>5008</v>
      </c>
    </row>
    <row r="35" spans="1:16" ht="12.75">
      <c r="A35" t="s">
        <v>52</v>
      </c>
      <c s="34" t="s">
        <v>80</v>
      </c>
      <c s="34" t="s">
        <v>9254</v>
      </c>
      <c s="35" t="s">
        <v>5</v>
      </c>
      <c s="6" t="s">
        <v>9255</v>
      </c>
      <c s="36" t="s">
        <v>101</v>
      </c>
      <c s="37">
        <v>5</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9256</v>
      </c>
    </row>
    <row r="39" spans="1:16" ht="12.75">
      <c r="A39" t="s">
        <v>52</v>
      </c>
      <c s="34" t="s">
        <v>84</v>
      </c>
      <c s="34" t="s">
        <v>108</v>
      </c>
      <c s="35" t="s">
        <v>5</v>
      </c>
      <c s="6" t="s">
        <v>109</v>
      </c>
      <c s="36" t="s">
        <v>78</v>
      </c>
      <c s="37">
        <v>260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2379</v>
      </c>
    </row>
    <row r="43" spans="1:16" ht="12.75">
      <c r="A43" t="s">
        <v>52</v>
      </c>
      <c s="34" t="s">
        <v>89</v>
      </c>
      <c s="34" t="s">
        <v>9322</v>
      </c>
      <c s="35" t="s">
        <v>5</v>
      </c>
      <c s="6" t="s">
        <v>9323</v>
      </c>
      <c s="36" t="s">
        <v>78</v>
      </c>
      <c s="37">
        <v>50</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5009</v>
      </c>
    </row>
    <row r="47" spans="1:16" ht="12.75">
      <c r="A47" t="s">
        <v>52</v>
      </c>
      <c s="34" t="s">
        <v>93</v>
      </c>
      <c s="34" t="s">
        <v>119</v>
      </c>
      <c s="35" t="s">
        <v>5</v>
      </c>
      <c s="6" t="s">
        <v>120</v>
      </c>
      <c s="36" t="s">
        <v>78</v>
      </c>
      <c s="37">
        <v>260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76.5">
      <c r="A50" t="s">
        <v>60</v>
      </c>
      <c r="E50" s="39" t="s">
        <v>5010</v>
      </c>
    </row>
    <row r="51" spans="1:16" ht="12.75">
      <c r="A51" t="s">
        <v>52</v>
      </c>
      <c s="34" t="s">
        <v>98</v>
      </c>
      <c s="34" t="s">
        <v>1683</v>
      </c>
      <c s="35" t="s">
        <v>5</v>
      </c>
      <c s="6" t="s">
        <v>1684</v>
      </c>
      <c s="36" t="s">
        <v>101</v>
      </c>
      <c s="37">
        <v>4</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2399</v>
      </c>
    </row>
    <row r="55" spans="1:16" ht="25.5">
      <c r="A55" t="s">
        <v>52</v>
      </c>
      <c s="34" t="s">
        <v>103</v>
      </c>
      <c s="34" t="s">
        <v>849</v>
      </c>
      <c s="35" t="s">
        <v>5</v>
      </c>
      <c s="6" t="s">
        <v>850</v>
      </c>
      <c s="36" t="s">
        <v>78</v>
      </c>
      <c s="37">
        <v>300</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25.5">
      <c r="A58" t="s">
        <v>60</v>
      </c>
      <c r="E58" s="39" t="s">
        <v>2387</v>
      </c>
    </row>
    <row r="59" spans="1:16" ht="25.5">
      <c r="A59" t="s">
        <v>52</v>
      </c>
      <c s="34" t="s">
        <v>107</v>
      </c>
      <c s="34" t="s">
        <v>5011</v>
      </c>
      <c s="35" t="s">
        <v>5</v>
      </c>
      <c s="6" t="s">
        <v>5012</v>
      </c>
      <c s="36" t="s">
        <v>78</v>
      </c>
      <c s="37">
        <v>35</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76.5">
      <c r="A62" t="s">
        <v>60</v>
      </c>
      <c r="E62" s="39" t="s">
        <v>5013</v>
      </c>
    </row>
    <row r="63" spans="1:16" ht="12.75">
      <c r="A63" t="s">
        <v>52</v>
      </c>
      <c s="34" t="s">
        <v>111</v>
      </c>
      <c s="34" t="s">
        <v>1698</v>
      </c>
      <c s="35" t="s">
        <v>5</v>
      </c>
      <c s="6" t="s">
        <v>1699</v>
      </c>
      <c s="36" t="s">
        <v>78</v>
      </c>
      <c s="37">
        <v>20</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25.5">
      <c r="A66" t="s">
        <v>60</v>
      </c>
      <c r="E66" s="39" t="s">
        <v>2387</v>
      </c>
    </row>
    <row r="67" spans="1:16" ht="12.75">
      <c r="A67" t="s">
        <v>52</v>
      </c>
      <c s="34" t="s">
        <v>114</v>
      </c>
      <c s="34" t="s">
        <v>4880</v>
      </c>
      <c s="35" t="s">
        <v>5</v>
      </c>
      <c s="6" t="s">
        <v>4881</v>
      </c>
      <c s="36" t="s">
        <v>101</v>
      </c>
      <c s="37">
        <v>18</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51">
      <c r="A70" t="s">
        <v>60</v>
      </c>
      <c r="E70" s="39" t="s">
        <v>2399</v>
      </c>
    </row>
    <row r="71" spans="1:16" ht="12.75">
      <c r="A71" t="s">
        <v>52</v>
      </c>
      <c s="34" t="s">
        <v>118</v>
      </c>
      <c s="34" t="s">
        <v>5111</v>
      </c>
      <c s="35" t="s">
        <v>5</v>
      </c>
      <c s="6" t="s">
        <v>5112</v>
      </c>
      <c s="36" t="s">
        <v>101</v>
      </c>
      <c s="37">
        <v>4</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51">
      <c r="A74" t="s">
        <v>60</v>
      </c>
      <c r="E74" s="39" t="s">
        <v>2399</v>
      </c>
    </row>
    <row r="75" spans="1:16" ht="25.5">
      <c r="A75" t="s">
        <v>52</v>
      </c>
      <c s="34" t="s">
        <v>122</v>
      </c>
      <c s="34" t="s">
        <v>859</v>
      </c>
      <c s="35" t="s">
        <v>5</v>
      </c>
      <c s="6" t="s">
        <v>860</v>
      </c>
      <c s="36" t="s">
        <v>101</v>
      </c>
      <c s="37">
        <v>22</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51">
      <c r="A78" t="s">
        <v>60</v>
      </c>
      <c r="E78" s="39" t="s">
        <v>2379</v>
      </c>
    </row>
    <row r="79" spans="1:16" ht="12.75">
      <c r="A79" t="s">
        <v>52</v>
      </c>
      <c s="34" t="s">
        <v>126</v>
      </c>
      <c s="34" t="s">
        <v>9257</v>
      </c>
      <c s="35" t="s">
        <v>5</v>
      </c>
      <c s="6" t="s">
        <v>9258</v>
      </c>
      <c s="36" t="s">
        <v>56</v>
      </c>
      <c s="37">
        <v>3</v>
      </c>
      <c s="36">
        <v>0</v>
      </c>
      <c s="36">
        <f>ROUND(G79*H79,6)</f>
      </c>
      <c r="L79" s="38">
        <v>0</v>
      </c>
      <c s="32">
        <f>ROUND(ROUND(L79,2)*ROUND(G79,3),2)</f>
      </c>
      <c s="36" t="s">
        <v>5016</v>
      </c>
      <c>
        <f>(M79*21)/100</f>
      </c>
      <c t="s">
        <v>27</v>
      </c>
    </row>
    <row r="80" spans="1:5" ht="12.75">
      <c r="A80" s="35" t="s">
        <v>58</v>
      </c>
      <c r="E80" s="39" t="s">
        <v>5</v>
      </c>
    </row>
    <row r="81" spans="1:5" ht="12.75">
      <c r="A81" s="35" t="s">
        <v>59</v>
      </c>
      <c r="E81" s="40" t="s">
        <v>2366</v>
      </c>
    </row>
    <row r="82" spans="1:5" ht="102">
      <c r="A82" t="s">
        <v>60</v>
      </c>
      <c r="E82" s="39" t="s">
        <v>9259</v>
      </c>
    </row>
    <row r="83" spans="1:16" ht="12.75">
      <c r="A83" t="s">
        <v>52</v>
      </c>
      <c s="34" t="s">
        <v>131</v>
      </c>
      <c s="34" t="s">
        <v>9260</v>
      </c>
      <c s="35" t="s">
        <v>5</v>
      </c>
      <c s="6" t="s">
        <v>9261</v>
      </c>
      <c s="36" t="s">
        <v>101</v>
      </c>
      <c s="37">
        <v>15</v>
      </c>
      <c s="36">
        <v>0</v>
      </c>
      <c s="36">
        <f>ROUND(G83*H83,6)</f>
      </c>
      <c r="L83" s="38">
        <v>0</v>
      </c>
      <c s="32">
        <f>ROUND(ROUND(L83,2)*ROUND(G83,3),2)</f>
      </c>
      <c s="36" t="s">
        <v>5016</v>
      </c>
      <c>
        <f>(M83*21)/100</f>
      </c>
      <c t="s">
        <v>27</v>
      </c>
    </row>
    <row r="84" spans="1:5" ht="12.75">
      <c r="A84" s="35" t="s">
        <v>58</v>
      </c>
      <c r="E84" s="39" t="s">
        <v>5</v>
      </c>
    </row>
    <row r="85" spans="1:5" ht="12.75">
      <c r="A85" s="35" t="s">
        <v>59</v>
      </c>
      <c r="E85" s="40" t="s">
        <v>2366</v>
      </c>
    </row>
    <row r="86" spans="1:5" ht="102">
      <c r="A86" t="s">
        <v>60</v>
      </c>
      <c r="E86" s="39" t="s">
        <v>9262</v>
      </c>
    </row>
    <row r="87" spans="1:16" ht="12.75">
      <c r="A87" t="s">
        <v>52</v>
      </c>
      <c s="34" t="s">
        <v>134</v>
      </c>
      <c s="34" t="s">
        <v>9263</v>
      </c>
      <c s="35" t="s">
        <v>5</v>
      </c>
      <c s="6" t="s">
        <v>9264</v>
      </c>
      <c s="36" t="s">
        <v>56</v>
      </c>
      <c s="37">
        <v>200</v>
      </c>
      <c s="36">
        <v>0</v>
      </c>
      <c s="36">
        <f>ROUND(G87*H87,6)</f>
      </c>
      <c r="L87" s="38">
        <v>0</v>
      </c>
      <c s="32">
        <f>ROUND(ROUND(L87,2)*ROUND(G87,3),2)</f>
      </c>
      <c s="36" t="s">
        <v>5016</v>
      </c>
      <c>
        <f>(M87*21)/100</f>
      </c>
      <c t="s">
        <v>27</v>
      </c>
    </row>
    <row r="88" spans="1:5" ht="12.75">
      <c r="A88" s="35" t="s">
        <v>58</v>
      </c>
      <c r="E88" s="39" t="s">
        <v>5</v>
      </c>
    </row>
    <row r="89" spans="1:5" ht="12.75">
      <c r="A89" s="35" t="s">
        <v>59</v>
      </c>
      <c r="E89" s="40" t="s">
        <v>2366</v>
      </c>
    </row>
    <row r="90" spans="1:5" ht="102">
      <c r="A90" t="s">
        <v>60</v>
      </c>
      <c r="E90" s="39" t="s">
        <v>9265</v>
      </c>
    </row>
    <row r="91" spans="1:13" ht="12.75">
      <c r="A91" t="s">
        <v>49</v>
      </c>
      <c r="C91" s="31" t="s">
        <v>2417</v>
      </c>
      <c r="E91" s="33" t="s">
        <v>62</v>
      </c>
      <c r="J91" s="32">
        <f>0</f>
      </c>
      <c s="32">
        <f>0</f>
      </c>
      <c s="32">
        <f>0+L92+L96+L100+L104+L108+L112+L116+L120+L124+L128+L132+L136</f>
      </c>
      <c s="32">
        <f>0+M92+M96+M100+M104+M108+M112+M116+M120+M124+M128+M132+M136</f>
      </c>
    </row>
    <row r="92" spans="1:16" ht="12.75">
      <c r="A92" t="s">
        <v>52</v>
      </c>
      <c s="34" t="s">
        <v>137</v>
      </c>
      <c s="34" t="s">
        <v>2617</v>
      </c>
      <c s="35" t="s">
        <v>5</v>
      </c>
      <c s="6" t="s">
        <v>2618</v>
      </c>
      <c s="36" t="s">
        <v>56</v>
      </c>
      <c s="37">
        <v>285</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12.75">
      <c r="A95" t="s">
        <v>60</v>
      </c>
      <c r="E95" s="39" t="s">
        <v>2619</v>
      </c>
    </row>
    <row r="96" spans="1:16" ht="12.75">
      <c r="A96" t="s">
        <v>52</v>
      </c>
      <c s="34" t="s">
        <v>140</v>
      </c>
      <c s="34" t="s">
        <v>2630</v>
      </c>
      <c s="35" t="s">
        <v>5</v>
      </c>
      <c s="6" t="s">
        <v>2631</v>
      </c>
      <c s="36" t="s">
        <v>65</v>
      </c>
      <c s="37">
        <v>68</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16.75">
      <c r="A99" t="s">
        <v>60</v>
      </c>
      <c r="E99" s="39" t="s">
        <v>2625</v>
      </c>
    </row>
    <row r="100" spans="1:16" ht="12.75">
      <c r="A100" t="s">
        <v>52</v>
      </c>
      <c s="34" t="s">
        <v>144</v>
      </c>
      <c s="34" t="s">
        <v>2632</v>
      </c>
      <c s="35" t="s">
        <v>5</v>
      </c>
      <c s="6" t="s">
        <v>2633</v>
      </c>
      <c s="36" t="s">
        <v>2628</v>
      </c>
      <c s="37">
        <v>485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25.5">
      <c r="A103" t="s">
        <v>60</v>
      </c>
      <c r="E103" s="39" t="s">
        <v>2629</v>
      </c>
    </row>
    <row r="104" spans="1:16" ht="12.75">
      <c r="A104" t="s">
        <v>52</v>
      </c>
      <c s="34" t="s">
        <v>148</v>
      </c>
      <c s="34" t="s">
        <v>81</v>
      </c>
      <c s="35" t="s">
        <v>5</v>
      </c>
      <c s="6" t="s">
        <v>82</v>
      </c>
      <c s="36" t="s">
        <v>65</v>
      </c>
      <c s="37">
        <v>52</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153">
      <c r="A107" t="s">
        <v>60</v>
      </c>
      <c r="E107" s="39" t="s">
        <v>2634</v>
      </c>
    </row>
    <row r="108" spans="1:16" ht="12.75">
      <c r="A108" t="s">
        <v>52</v>
      </c>
      <c s="34" t="s">
        <v>152</v>
      </c>
      <c s="34" t="s">
        <v>2636</v>
      </c>
      <c s="35" t="s">
        <v>5</v>
      </c>
      <c s="6" t="s">
        <v>2637</v>
      </c>
      <c s="36" t="s">
        <v>56</v>
      </c>
      <c s="37">
        <v>285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38.25">
      <c r="A111" t="s">
        <v>60</v>
      </c>
      <c r="E111" s="39" t="s">
        <v>2638</v>
      </c>
    </row>
    <row r="112" spans="1:16" ht="12.75">
      <c r="A112" t="s">
        <v>52</v>
      </c>
      <c s="34" t="s">
        <v>155</v>
      </c>
      <c s="34" t="s">
        <v>2642</v>
      </c>
      <c s="35" t="s">
        <v>5</v>
      </c>
      <c s="6" t="s">
        <v>2643</v>
      </c>
      <c s="36" t="s">
        <v>65</v>
      </c>
      <c s="37">
        <v>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2644</v>
      </c>
    </row>
    <row r="116" spans="1:16" ht="12.75">
      <c r="A116" t="s">
        <v>52</v>
      </c>
      <c s="34" t="s">
        <v>159</v>
      </c>
      <c s="34" t="s">
        <v>9396</v>
      </c>
      <c s="35" t="s">
        <v>5</v>
      </c>
      <c s="6" t="s">
        <v>9397</v>
      </c>
      <c s="36" t="s">
        <v>56</v>
      </c>
      <c s="37">
        <v>5</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38.25">
      <c r="A119" t="s">
        <v>60</v>
      </c>
      <c r="E119" s="39" t="s">
        <v>2420</v>
      </c>
    </row>
    <row r="120" spans="1:16" ht="12.75">
      <c r="A120" t="s">
        <v>52</v>
      </c>
      <c s="34" t="s">
        <v>163</v>
      </c>
      <c s="34" t="s">
        <v>2421</v>
      </c>
      <c s="35" t="s">
        <v>5</v>
      </c>
      <c s="6" t="s">
        <v>2422</v>
      </c>
      <c s="36" t="s">
        <v>56</v>
      </c>
      <c s="37">
        <v>5</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38.25">
      <c r="A123" t="s">
        <v>60</v>
      </c>
      <c r="E123" s="39" t="s">
        <v>2423</v>
      </c>
    </row>
    <row r="124" spans="1:16" ht="12.75">
      <c r="A124" t="s">
        <v>52</v>
      </c>
      <c s="34" t="s">
        <v>167</v>
      </c>
      <c s="34" t="s">
        <v>9324</v>
      </c>
      <c s="35" t="s">
        <v>5</v>
      </c>
      <c s="6" t="s">
        <v>9325</v>
      </c>
      <c s="36" t="s">
        <v>65</v>
      </c>
      <c s="37">
        <v>2</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267.75">
      <c r="A127" t="s">
        <v>60</v>
      </c>
      <c r="E127" s="39" t="s">
        <v>9326</v>
      </c>
    </row>
    <row r="128" spans="1:16" ht="12.75">
      <c r="A128" t="s">
        <v>52</v>
      </c>
      <c s="34" t="s">
        <v>171</v>
      </c>
      <c s="34" t="s">
        <v>5033</v>
      </c>
      <c s="35" t="s">
        <v>5</v>
      </c>
      <c s="6" t="s">
        <v>5034</v>
      </c>
      <c s="36" t="s">
        <v>65</v>
      </c>
      <c s="37">
        <v>2</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2366</v>
      </c>
    </row>
    <row r="131" spans="1:5" ht="89.25">
      <c r="A131" t="s">
        <v>60</v>
      </c>
      <c r="E131" s="39" t="s">
        <v>5035</v>
      </c>
    </row>
    <row r="132" spans="1:16" ht="12.75">
      <c r="A132" t="s">
        <v>52</v>
      </c>
      <c s="34" t="s">
        <v>175</v>
      </c>
      <c s="34" t="s">
        <v>2977</v>
      </c>
      <c s="35" t="s">
        <v>5</v>
      </c>
      <c s="6" t="s">
        <v>2978</v>
      </c>
      <c s="36" t="s">
        <v>2273</v>
      </c>
      <c s="37">
        <v>132</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2366</v>
      </c>
    </row>
    <row r="135" spans="1:5" ht="25.5">
      <c r="A135" t="s">
        <v>60</v>
      </c>
      <c r="E135" s="39" t="s">
        <v>2773</v>
      </c>
    </row>
    <row r="136" spans="1:16" ht="12.75">
      <c r="A136" t="s">
        <v>52</v>
      </c>
      <c s="34" t="s">
        <v>179</v>
      </c>
      <c s="34" t="s">
        <v>2691</v>
      </c>
      <c s="35" t="s">
        <v>5</v>
      </c>
      <c s="6" t="s">
        <v>2692</v>
      </c>
      <c s="36" t="s">
        <v>65</v>
      </c>
      <c s="37">
        <v>0.5</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2366</v>
      </c>
    </row>
    <row r="139" spans="1:5" ht="76.5">
      <c r="A139" t="s">
        <v>60</v>
      </c>
      <c r="E139" s="39" t="s">
        <v>2693</v>
      </c>
    </row>
    <row r="140" spans="1:13" ht="12.75">
      <c r="A140" t="s">
        <v>49</v>
      </c>
      <c r="C140" s="31" t="s">
        <v>2085</v>
      </c>
      <c r="E140" s="33" t="s">
        <v>2086</v>
      </c>
      <c r="J140" s="32">
        <f>0</f>
      </c>
      <c s="32">
        <f>0</f>
      </c>
      <c s="32">
        <f>0+L141+L145+L149+L153+L157+L161+L165</f>
      </c>
      <c s="32">
        <f>0+M141+M145+M149+M153+M157+M161+M165</f>
      </c>
    </row>
    <row r="141" spans="1:16" ht="25.5">
      <c r="A141" t="s">
        <v>52</v>
      </c>
      <c s="34" t="s">
        <v>183</v>
      </c>
      <c s="34" t="s">
        <v>9398</v>
      </c>
      <c s="35" t="s">
        <v>5</v>
      </c>
      <c s="6" t="s">
        <v>9399</v>
      </c>
      <c s="36" t="s">
        <v>101</v>
      </c>
      <c s="37">
        <v>20</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9400</v>
      </c>
    </row>
    <row r="145" spans="1:16" ht="12.75">
      <c r="A145" t="s">
        <v>52</v>
      </c>
      <c s="34" t="s">
        <v>187</v>
      </c>
      <c s="34" t="s">
        <v>2424</v>
      </c>
      <c s="35" t="s">
        <v>5</v>
      </c>
      <c s="6" t="s">
        <v>2425</v>
      </c>
      <c s="36" t="s">
        <v>78</v>
      </c>
      <c s="37">
        <v>5</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38.25">
      <c r="A148" t="s">
        <v>60</v>
      </c>
      <c r="E148" s="39" t="s">
        <v>2426</v>
      </c>
    </row>
    <row r="149" spans="1:16" ht="12.75">
      <c r="A149" t="s">
        <v>52</v>
      </c>
      <c s="34" t="s">
        <v>191</v>
      </c>
      <c s="34" t="s">
        <v>716</v>
      </c>
      <c s="35" t="s">
        <v>5</v>
      </c>
      <c s="6" t="s">
        <v>717</v>
      </c>
      <c s="36" t="s">
        <v>78</v>
      </c>
      <c s="37">
        <v>60</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51">
      <c r="A152" t="s">
        <v>60</v>
      </c>
      <c r="E152" s="39" t="s">
        <v>2645</v>
      </c>
    </row>
    <row r="153" spans="1:16" ht="12.75">
      <c r="A153" t="s">
        <v>52</v>
      </c>
      <c s="34" t="s">
        <v>195</v>
      </c>
      <c s="34" t="s">
        <v>1587</v>
      </c>
      <c s="35" t="s">
        <v>5</v>
      </c>
      <c s="6" t="s">
        <v>1588</v>
      </c>
      <c s="36" t="s">
        <v>101</v>
      </c>
      <c s="37">
        <v>4</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38.25">
      <c r="A156" t="s">
        <v>60</v>
      </c>
      <c r="E156" s="39" t="s">
        <v>2646</v>
      </c>
    </row>
    <row r="157" spans="1:16" ht="12.75">
      <c r="A157" t="s">
        <v>52</v>
      </c>
      <c s="34" t="s">
        <v>199</v>
      </c>
      <c s="34" t="s">
        <v>720</v>
      </c>
      <c s="35" t="s">
        <v>5</v>
      </c>
      <c s="6" t="s">
        <v>721</v>
      </c>
      <c s="36" t="s">
        <v>101</v>
      </c>
      <c s="37">
        <v>4</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25.5">
      <c r="A160" t="s">
        <v>60</v>
      </c>
      <c r="E160" s="39" t="s">
        <v>2427</v>
      </c>
    </row>
    <row r="161" spans="1:16" ht="12.75">
      <c r="A161" t="s">
        <v>52</v>
      </c>
      <c s="34" t="s">
        <v>203</v>
      </c>
      <c s="34" t="s">
        <v>1707</v>
      </c>
      <c s="35" t="s">
        <v>5</v>
      </c>
      <c s="6" t="s">
        <v>1708</v>
      </c>
      <c s="36" t="s">
        <v>101</v>
      </c>
      <c s="37">
        <v>4</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2366</v>
      </c>
    </row>
    <row r="164" spans="1:5" ht="38.25">
      <c r="A164" t="s">
        <v>60</v>
      </c>
      <c r="E164" s="39" t="s">
        <v>2432</v>
      </c>
    </row>
    <row r="165" spans="1:16" ht="12.75">
      <c r="A165" t="s">
        <v>52</v>
      </c>
      <c s="34" t="s">
        <v>207</v>
      </c>
      <c s="34" t="s">
        <v>2433</v>
      </c>
      <c s="35" t="s">
        <v>5</v>
      </c>
      <c s="6" t="s">
        <v>2434</v>
      </c>
      <c s="36" t="s">
        <v>101</v>
      </c>
      <c s="37">
        <v>2</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2366</v>
      </c>
    </row>
    <row r="168" spans="1:5" ht="51">
      <c r="A168" t="s">
        <v>60</v>
      </c>
      <c r="E168" s="39" t="s">
        <v>2435</v>
      </c>
    </row>
    <row r="169" spans="1:13" ht="12.75">
      <c r="A169" t="s">
        <v>49</v>
      </c>
      <c r="C169" s="31" t="s">
        <v>2097</v>
      </c>
      <c r="E169" s="33" t="s">
        <v>2098</v>
      </c>
      <c r="J169" s="32">
        <f>0</f>
      </c>
      <c s="32">
        <f>0</f>
      </c>
      <c s="32">
        <f>0+L170+L174+L178+L182+L186+L190+L194+L198+L202+L206+L210+L214+L218+L222+L226+L230</f>
      </c>
      <c s="32">
        <f>0+M170+M174+M178+M182+M186+M190+M194+M198+M202+M206+M210+M214+M218+M222+M226+M230</f>
      </c>
    </row>
    <row r="170" spans="1:16" ht="12.75">
      <c r="A170" t="s">
        <v>52</v>
      </c>
      <c s="34" t="s">
        <v>211</v>
      </c>
      <c s="34" t="s">
        <v>724</v>
      </c>
      <c s="35" t="s">
        <v>5</v>
      </c>
      <c s="6" t="s">
        <v>725</v>
      </c>
      <c s="36" t="s">
        <v>78</v>
      </c>
      <c s="37">
        <v>1455</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2443</v>
      </c>
    </row>
    <row r="174" spans="1:16" ht="12.75">
      <c r="A174" t="s">
        <v>52</v>
      </c>
      <c s="34" t="s">
        <v>215</v>
      </c>
      <c s="34" t="s">
        <v>728</v>
      </c>
      <c s="35" t="s">
        <v>5</v>
      </c>
      <c s="6" t="s">
        <v>729</v>
      </c>
      <c s="36" t="s">
        <v>78</v>
      </c>
      <c s="37">
        <v>980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2443</v>
      </c>
    </row>
    <row r="178" spans="1:16" ht="12.75">
      <c r="A178" t="s">
        <v>52</v>
      </c>
      <c s="34" t="s">
        <v>219</v>
      </c>
      <c s="34" t="s">
        <v>2697</v>
      </c>
      <c s="35" t="s">
        <v>5</v>
      </c>
      <c s="6" t="s">
        <v>2698</v>
      </c>
      <c s="36" t="s">
        <v>78</v>
      </c>
      <c s="37">
        <v>620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2443</v>
      </c>
    </row>
    <row r="182" spans="1:16" ht="12.75">
      <c r="A182" t="s">
        <v>52</v>
      </c>
      <c s="34" t="s">
        <v>223</v>
      </c>
      <c s="34" t="s">
        <v>5039</v>
      </c>
      <c s="35" t="s">
        <v>5</v>
      </c>
      <c s="6" t="s">
        <v>5040</v>
      </c>
      <c s="36" t="s">
        <v>78</v>
      </c>
      <c s="37">
        <v>50</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2443</v>
      </c>
    </row>
    <row r="186" spans="1:16" ht="12.75">
      <c r="A186" t="s">
        <v>52</v>
      </c>
      <c s="34" t="s">
        <v>227</v>
      </c>
      <c s="34" t="s">
        <v>5041</v>
      </c>
      <c s="35" t="s">
        <v>5</v>
      </c>
      <c s="6" t="s">
        <v>5042</v>
      </c>
      <c s="36" t="s">
        <v>78</v>
      </c>
      <c s="37">
        <v>980</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2443</v>
      </c>
    </row>
    <row r="190" spans="1:16" ht="12.75">
      <c r="A190" t="s">
        <v>52</v>
      </c>
      <c s="34" t="s">
        <v>231</v>
      </c>
      <c s="34" t="s">
        <v>9401</v>
      </c>
      <c s="35" t="s">
        <v>5</v>
      </c>
      <c s="6" t="s">
        <v>9402</v>
      </c>
      <c s="36" t="s">
        <v>78</v>
      </c>
      <c s="37">
        <v>110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2443</v>
      </c>
    </row>
    <row r="194" spans="1:16" ht="25.5">
      <c r="A194" t="s">
        <v>52</v>
      </c>
      <c s="34" t="s">
        <v>235</v>
      </c>
      <c s="34" t="s">
        <v>731</v>
      </c>
      <c s="35" t="s">
        <v>5</v>
      </c>
      <c s="6" t="s">
        <v>732</v>
      </c>
      <c s="36" t="s">
        <v>101</v>
      </c>
      <c s="37">
        <v>40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2450</v>
      </c>
    </row>
    <row r="198" spans="1:16" ht="25.5">
      <c r="A198" t="s">
        <v>52</v>
      </c>
      <c s="34" t="s">
        <v>239</v>
      </c>
      <c s="34" t="s">
        <v>1613</v>
      </c>
      <c s="35" t="s">
        <v>5</v>
      </c>
      <c s="6" t="s">
        <v>1614</v>
      </c>
      <c s="36" t="s">
        <v>101</v>
      </c>
      <c s="37">
        <v>26</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2450</v>
      </c>
    </row>
    <row r="202" spans="1:16" ht="25.5">
      <c r="A202" t="s">
        <v>52</v>
      </c>
      <c s="34" t="s">
        <v>243</v>
      </c>
      <c s="34" t="s">
        <v>2703</v>
      </c>
      <c s="35" t="s">
        <v>5</v>
      </c>
      <c s="6" t="s">
        <v>2704</v>
      </c>
      <c s="36" t="s">
        <v>101</v>
      </c>
      <c s="37">
        <v>4</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38.25">
      <c r="A205" t="s">
        <v>60</v>
      </c>
      <c r="E205" s="39" t="s">
        <v>2450</v>
      </c>
    </row>
    <row r="206" spans="1:16" ht="25.5">
      <c r="A206" t="s">
        <v>52</v>
      </c>
      <c s="34" t="s">
        <v>248</v>
      </c>
      <c s="34" t="s">
        <v>2476</v>
      </c>
      <c s="35" t="s">
        <v>5</v>
      </c>
      <c s="6" t="s">
        <v>2477</v>
      </c>
      <c s="36" t="s">
        <v>101</v>
      </c>
      <c s="37">
        <v>2</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38.25">
      <c r="A209" t="s">
        <v>60</v>
      </c>
      <c r="E209" s="39" t="s">
        <v>2450</v>
      </c>
    </row>
    <row r="210" spans="1:16" ht="25.5">
      <c r="A210" t="s">
        <v>52</v>
      </c>
      <c s="34" t="s">
        <v>252</v>
      </c>
      <c s="34" t="s">
        <v>9270</v>
      </c>
      <c s="35" t="s">
        <v>5</v>
      </c>
      <c s="6" t="s">
        <v>9271</v>
      </c>
      <c s="36" t="s">
        <v>101</v>
      </c>
      <c s="37">
        <v>6</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2450</v>
      </c>
    </row>
    <row r="214" spans="1:16" ht="25.5">
      <c r="A214" t="s">
        <v>52</v>
      </c>
      <c s="34" t="s">
        <v>256</v>
      </c>
      <c s="34" t="s">
        <v>5043</v>
      </c>
      <c s="35" t="s">
        <v>5</v>
      </c>
      <c s="6" t="s">
        <v>5044</v>
      </c>
      <c s="36" t="s">
        <v>101</v>
      </c>
      <c s="37">
        <v>2</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38.25">
      <c r="A217" t="s">
        <v>60</v>
      </c>
      <c r="E217" s="39" t="s">
        <v>2450</v>
      </c>
    </row>
    <row r="218" spans="1:16" ht="12.75">
      <c r="A218" t="s">
        <v>52</v>
      </c>
      <c s="34" t="s">
        <v>260</v>
      </c>
      <c s="34" t="s">
        <v>2485</v>
      </c>
      <c s="35" t="s">
        <v>5</v>
      </c>
      <c s="6" t="s">
        <v>2486</v>
      </c>
      <c s="36" t="s">
        <v>78</v>
      </c>
      <c s="37">
        <v>3800</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25.5">
      <c r="A221" t="s">
        <v>60</v>
      </c>
      <c r="E221" s="39" t="s">
        <v>2487</v>
      </c>
    </row>
    <row r="222" spans="1:16" ht="12.75">
      <c r="A222" t="s">
        <v>52</v>
      </c>
      <c s="34" t="s">
        <v>264</v>
      </c>
      <c s="34" t="s">
        <v>2130</v>
      </c>
      <c s="35" t="s">
        <v>5</v>
      </c>
      <c s="6" t="s">
        <v>2131</v>
      </c>
      <c s="36" t="s">
        <v>101</v>
      </c>
      <c s="37">
        <v>60</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25.5">
      <c r="A225" t="s">
        <v>60</v>
      </c>
      <c r="E225" s="39" t="s">
        <v>2488</v>
      </c>
    </row>
    <row r="226" spans="1:16" ht="12.75">
      <c r="A226" t="s">
        <v>52</v>
      </c>
      <c s="34" t="s">
        <v>268</v>
      </c>
      <c s="34" t="s">
        <v>2491</v>
      </c>
      <c s="35" t="s">
        <v>5</v>
      </c>
      <c s="6" t="s">
        <v>2492</v>
      </c>
      <c s="36" t="s">
        <v>78</v>
      </c>
      <c s="37">
        <v>500</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63.75">
      <c r="A229" t="s">
        <v>60</v>
      </c>
      <c r="E229" s="39" t="s">
        <v>2438</v>
      </c>
    </row>
    <row r="230" spans="1:16" ht="12.75">
      <c r="A230" t="s">
        <v>52</v>
      </c>
      <c s="34" t="s">
        <v>272</v>
      </c>
      <c s="34" t="s">
        <v>2497</v>
      </c>
      <c s="35" t="s">
        <v>5</v>
      </c>
      <c s="6" t="s">
        <v>2272</v>
      </c>
      <c s="36" t="s">
        <v>2273</v>
      </c>
      <c s="37">
        <v>12</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76.5">
      <c r="A233" t="s">
        <v>60</v>
      </c>
      <c r="E233" s="39" t="s">
        <v>2275</v>
      </c>
    </row>
    <row r="234" spans="1:13" ht="12.75">
      <c r="A234" t="s">
        <v>49</v>
      </c>
      <c r="C234" s="31" t="s">
        <v>5048</v>
      </c>
      <c r="E234" s="33" t="s">
        <v>5049</v>
      </c>
      <c r="J234" s="32">
        <f>0</f>
      </c>
      <c s="32">
        <f>0</f>
      </c>
      <c s="32">
        <f>0+L235+L239+L243+L247+L251+L255</f>
      </c>
      <c s="32">
        <f>0+M235+M239+M243+M247+M251+M255</f>
      </c>
    </row>
    <row r="235" spans="1:16" ht="12.75">
      <c r="A235" t="s">
        <v>52</v>
      </c>
      <c s="34" t="s">
        <v>276</v>
      </c>
      <c s="34" t="s">
        <v>5055</v>
      </c>
      <c s="35" t="s">
        <v>5</v>
      </c>
      <c s="6" t="s">
        <v>5056</v>
      </c>
      <c s="36" t="s">
        <v>101</v>
      </c>
      <c s="37">
        <v>4</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2366</v>
      </c>
    </row>
    <row r="238" spans="1:5" ht="38.25">
      <c r="A238" t="s">
        <v>60</v>
      </c>
      <c r="E238" s="39" t="s">
        <v>5057</v>
      </c>
    </row>
    <row r="239" spans="1:16" ht="25.5">
      <c r="A239" t="s">
        <v>52</v>
      </c>
      <c s="34" t="s">
        <v>279</v>
      </c>
      <c s="34" t="s">
        <v>9403</v>
      </c>
      <c s="35" t="s">
        <v>5</v>
      </c>
      <c s="6" t="s">
        <v>9404</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2366</v>
      </c>
    </row>
    <row r="242" spans="1:5" ht="51">
      <c r="A242" t="s">
        <v>60</v>
      </c>
      <c r="E242" s="39" t="s">
        <v>9405</v>
      </c>
    </row>
    <row r="243" spans="1:16" ht="12.75">
      <c r="A243" t="s">
        <v>52</v>
      </c>
      <c s="34" t="s">
        <v>283</v>
      </c>
      <c s="34" t="s">
        <v>9299</v>
      </c>
      <c s="35" t="s">
        <v>5</v>
      </c>
      <c s="6" t="s">
        <v>9300</v>
      </c>
      <c s="36" t="s">
        <v>101</v>
      </c>
      <c s="37">
        <v>3</v>
      </c>
      <c s="36">
        <v>0</v>
      </c>
      <c s="36">
        <f>ROUND(G243*H243,6)</f>
      </c>
      <c r="L243" s="38">
        <v>0</v>
      </c>
      <c s="32">
        <f>ROUND(ROUND(L243,2)*ROUND(G243,3),2)</f>
      </c>
      <c s="36" t="s">
        <v>822</v>
      </c>
      <c>
        <f>(M243*21)/100</f>
      </c>
      <c t="s">
        <v>27</v>
      </c>
    </row>
    <row r="244" spans="1:5" ht="12.75">
      <c r="A244" s="35" t="s">
        <v>58</v>
      </c>
      <c r="E244" s="39" t="s">
        <v>5</v>
      </c>
    </row>
    <row r="245" spans="1:5" ht="12.75">
      <c r="A245" s="35" t="s">
        <v>59</v>
      </c>
      <c r="E245" s="40" t="s">
        <v>2366</v>
      </c>
    </row>
    <row r="246" spans="1:5" ht="38.25">
      <c r="A246" t="s">
        <v>60</v>
      </c>
      <c r="E246" s="39" t="s">
        <v>9301</v>
      </c>
    </row>
    <row r="247" spans="1:16" ht="25.5">
      <c r="A247" t="s">
        <v>52</v>
      </c>
      <c s="34" t="s">
        <v>287</v>
      </c>
      <c s="34" t="s">
        <v>9406</v>
      </c>
      <c s="35" t="s">
        <v>5</v>
      </c>
      <c s="6" t="s">
        <v>9407</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2366</v>
      </c>
    </row>
    <row r="250" spans="1:5" ht="38.25">
      <c r="A250" t="s">
        <v>60</v>
      </c>
      <c r="E250" s="39" t="s">
        <v>9298</v>
      </c>
    </row>
    <row r="251" spans="1:16" ht="12.75">
      <c r="A251" t="s">
        <v>52</v>
      </c>
      <c s="34" t="s">
        <v>291</v>
      </c>
      <c s="34" t="s">
        <v>9391</v>
      </c>
      <c s="35" t="s">
        <v>5</v>
      </c>
      <c s="6" t="s">
        <v>9392</v>
      </c>
      <c s="36" t="s">
        <v>101</v>
      </c>
      <c s="37">
        <v>6</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2366</v>
      </c>
    </row>
    <row r="254" spans="1:5" ht="63.75">
      <c r="A254" t="s">
        <v>60</v>
      </c>
      <c r="E254" s="39" t="s">
        <v>2270</v>
      </c>
    </row>
    <row r="255" spans="1:16" ht="12.75">
      <c r="A255" t="s">
        <v>52</v>
      </c>
      <c s="34" t="s">
        <v>295</v>
      </c>
      <c s="34" t="s">
        <v>9408</v>
      </c>
      <c s="35" t="s">
        <v>5</v>
      </c>
      <c s="6" t="s">
        <v>9409</v>
      </c>
      <c s="36" t="s">
        <v>101</v>
      </c>
      <c s="37">
        <v>3</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2366</v>
      </c>
    </row>
    <row r="258" spans="1:5" ht="63.75">
      <c r="A258" t="s">
        <v>60</v>
      </c>
      <c r="E258" s="39" t="s">
        <v>2270</v>
      </c>
    </row>
    <row r="259" spans="1:13" ht="12.75">
      <c r="A259" t="s">
        <v>49</v>
      </c>
      <c r="C259" s="31" t="s">
        <v>2138</v>
      </c>
      <c r="E259" s="33" t="s">
        <v>2139</v>
      </c>
      <c r="J259" s="32">
        <f>0</f>
      </c>
      <c s="32">
        <f>0</f>
      </c>
      <c s="32">
        <f>0+L260</f>
      </c>
      <c s="32">
        <f>0+M260</f>
      </c>
    </row>
    <row r="260" spans="1:16" ht="12.75">
      <c r="A260" t="s">
        <v>52</v>
      </c>
      <c s="34" t="s">
        <v>299</v>
      </c>
      <c s="34" t="s">
        <v>2501</v>
      </c>
      <c s="35" t="s">
        <v>5</v>
      </c>
      <c s="6" t="s">
        <v>2502</v>
      </c>
      <c s="36" t="s">
        <v>101</v>
      </c>
      <c s="37">
        <v>1</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2366</v>
      </c>
    </row>
    <row r="263" spans="1:5" ht="63.75">
      <c r="A263" t="s">
        <v>60</v>
      </c>
      <c r="E263" s="39" t="s">
        <v>2270</v>
      </c>
    </row>
    <row r="264" spans="1:13" ht="12.75">
      <c r="A264" t="s">
        <v>49</v>
      </c>
      <c r="C264" s="31" t="s">
        <v>1035</v>
      </c>
      <c r="E264" s="33" t="s">
        <v>2279</v>
      </c>
      <c r="J264" s="32">
        <f>0</f>
      </c>
      <c s="32">
        <f>0</f>
      </c>
      <c s="32">
        <f>0+L265+L269+L273+L277+L281+L285+L289+L293+L297+L301</f>
      </c>
      <c s="32">
        <f>0+M265+M269+M273+M277+M281+M285+M289+M293+M297+M301</f>
      </c>
    </row>
    <row r="265" spans="1:16" ht="25.5">
      <c r="A265" t="s">
        <v>52</v>
      </c>
      <c s="34" t="s">
        <v>303</v>
      </c>
      <c s="34" t="s">
        <v>2280</v>
      </c>
      <c s="35" t="s">
        <v>5</v>
      </c>
      <c s="6" t="s">
        <v>2281</v>
      </c>
      <c s="36" t="s">
        <v>101</v>
      </c>
      <c s="37">
        <v>1</v>
      </c>
      <c s="36">
        <v>0</v>
      </c>
      <c s="36">
        <f>ROUND(G265*H265,6)</f>
      </c>
      <c r="L265" s="38">
        <v>0</v>
      </c>
      <c s="32">
        <f>ROUND(ROUND(L265,2)*ROUND(G265,3),2)</f>
      </c>
      <c s="36" t="s">
        <v>822</v>
      </c>
      <c>
        <f>(M265*21)/100</f>
      </c>
      <c t="s">
        <v>27</v>
      </c>
    </row>
    <row r="266" spans="1:5" ht="12.75">
      <c r="A266" s="35" t="s">
        <v>58</v>
      </c>
      <c r="E266" s="39" t="s">
        <v>5</v>
      </c>
    </row>
    <row r="267" spans="1:5" ht="12.75">
      <c r="A267" s="35" t="s">
        <v>59</v>
      </c>
      <c r="E267" s="40" t="s">
        <v>2366</v>
      </c>
    </row>
    <row r="268" spans="1:5" ht="63.75">
      <c r="A268" t="s">
        <v>60</v>
      </c>
      <c r="E268" s="39" t="s">
        <v>2557</v>
      </c>
    </row>
    <row r="269" spans="1:16" ht="38.25">
      <c r="A269" t="s">
        <v>52</v>
      </c>
      <c s="34" t="s">
        <v>307</v>
      </c>
      <c s="34" t="s">
        <v>2285</v>
      </c>
      <c s="35" t="s">
        <v>5</v>
      </c>
      <c s="6" t="s">
        <v>2286</v>
      </c>
      <c s="36" t="s">
        <v>101</v>
      </c>
      <c s="37">
        <v>1</v>
      </c>
      <c s="36">
        <v>0</v>
      </c>
      <c s="36">
        <f>ROUND(G269*H269,6)</f>
      </c>
      <c r="L269" s="38">
        <v>0</v>
      </c>
      <c s="32">
        <f>ROUND(ROUND(L269,2)*ROUND(G269,3),2)</f>
      </c>
      <c s="36" t="s">
        <v>822</v>
      </c>
      <c>
        <f>(M269*21)/100</f>
      </c>
      <c t="s">
        <v>27</v>
      </c>
    </row>
    <row r="270" spans="1:5" ht="12.75">
      <c r="A270" s="35" t="s">
        <v>58</v>
      </c>
      <c r="E270" s="39" t="s">
        <v>5</v>
      </c>
    </row>
    <row r="271" spans="1:5" ht="12.75">
      <c r="A271" s="35" t="s">
        <v>59</v>
      </c>
      <c r="E271" s="40" t="s">
        <v>2366</v>
      </c>
    </row>
    <row r="272" spans="1:5" ht="63.75">
      <c r="A272" t="s">
        <v>60</v>
      </c>
      <c r="E272" s="39" t="s">
        <v>2557</v>
      </c>
    </row>
    <row r="273" spans="1:16" ht="25.5">
      <c r="A273" t="s">
        <v>52</v>
      </c>
      <c s="34" t="s">
        <v>311</v>
      </c>
      <c s="34" t="s">
        <v>2290</v>
      </c>
      <c s="35" t="s">
        <v>5</v>
      </c>
      <c s="6" t="s">
        <v>2291</v>
      </c>
      <c s="36" t="s">
        <v>101</v>
      </c>
      <c s="37">
        <v>1</v>
      </c>
      <c s="36">
        <v>0</v>
      </c>
      <c s="36">
        <f>ROUND(G273*H273,6)</f>
      </c>
      <c r="L273" s="38">
        <v>0</v>
      </c>
      <c s="32">
        <f>ROUND(ROUND(L273,2)*ROUND(G273,3),2)</f>
      </c>
      <c s="36" t="s">
        <v>822</v>
      </c>
      <c>
        <f>(M273*21)/100</f>
      </c>
      <c t="s">
        <v>27</v>
      </c>
    </row>
    <row r="274" spans="1:5" ht="12.75">
      <c r="A274" s="35" t="s">
        <v>58</v>
      </c>
      <c r="E274" s="39" t="s">
        <v>5</v>
      </c>
    </row>
    <row r="275" spans="1:5" ht="12.75">
      <c r="A275" s="35" t="s">
        <v>59</v>
      </c>
      <c r="E275" s="40" t="s">
        <v>2366</v>
      </c>
    </row>
    <row r="276" spans="1:5" ht="38.25">
      <c r="A276" t="s">
        <v>60</v>
      </c>
      <c r="E276" s="39" t="s">
        <v>2558</v>
      </c>
    </row>
    <row r="277" spans="1:16" ht="12.75">
      <c r="A277" t="s">
        <v>52</v>
      </c>
      <c s="34" t="s">
        <v>315</v>
      </c>
      <c s="34" t="s">
        <v>2562</v>
      </c>
      <c s="35" t="s">
        <v>5</v>
      </c>
      <c s="6" t="s">
        <v>2563</v>
      </c>
      <c s="36" t="s">
        <v>101</v>
      </c>
      <c s="37">
        <v>26</v>
      </c>
      <c s="36">
        <v>0</v>
      </c>
      <c s="36">
        <f>ROUND(G277*H277,6)</f>
      </c>
      <c r="L277" s="38">
        <v>0</v>
      </c>
      <c s="32">
        <f>ROUND(ROUND(L277,2)*ROUND(G277,3),2)</f>
      </c>
      <c s="36" t="s">
        <v>822</v>
      </c>
      <c>
        <f>(M277*21)/100</f>
      </c>
      <c t="s">
        <v>27</v>
      </c>
    </row>
    <row r="278" spans="1:5" ht="12.75">
      <c r="A278" s="35" t="s">
        <v>58</v>
      </c>
      <c r="E278" s="39" t="s">
        <v>5</v>
      </c>
    </row>
    <row r="279" spans="1:5" ht="12.75">
      <c r="A279" s="35" t="s">
        <v>59</v>
      </c>
      <c r="E279" s="40" t="s">
        <v>2366</v>
      </c>
    </row>
    <row r="280" spans="1:5" ht="38.25">
      <c r="A280" t="s">
        <v>60</v>
      </c>
      <c r="E280" s="39" t="s">
        <v>2564</v>
      </c>
    </row>
    <row r="281" spans="1:16" ht="12.75">
      <c r="A281" t="s">
        <v>52</v>
      </c>
      <c s="34" t="s">
        <v>319</v>
      </c>
      <c s="34" t="s">
        <v>2565</v>
      </c>
      <c s="35" t="s">
        <v>5</v>
      </c>
      <c s="6" t="s">
        <v>2566</v>
      </c>
      <c s="36" t="s">
        <v>101</v>
      </c>
      <c s="37">
        <v>8</v>
      </c>
      <c s="36">
        <v>0</v>
      </c>
      <c s="36">
        <f>ROUND(G281*H281,6)</f>
      </c>
      <c r="L281" s="38">
        <v>0</v>
      </c>
      <c s="32">
        <f>ROUND(ROUND(L281,2)*ROUND(G281,3),2)</f>
      </c>
      <c s="36" t="s">
        <v>822</v>
      </c>
      <c>
        <f>(M281*21)/100</f>
      </c>
      <c t="s">
        <v>27</v>
      </c>
    </row>
    <row r="282" spans="1:5" ht="12.75">
      <c r="A282" s="35" t="s">
        <v>58</v>
      </c>
      <c r="E282" s="39" t="s">
        <v>5</v>
      </c>
    </row>
    <row r="283" spans="1:5" ht="12.75">
      <c r="A283" s="35" t="s">
        <v>59</v>
      </c>
      <c r="E283" s="40" t="s">
        <v>2366</v>
      </c>
    </row>
    <row r="284" spans="1:5" ht="38.25">
      <c r="A284" t="s">
        <v>60</v>
      </c>
      <c r="E284" s="39" t="s">
        <v>2564</v>
      </c>
    </row>
    <row r="285" spans="1:16" ht="12.75">
      <c r="A285" t="s">
        <v>52</v>
      </c>
      <c s="34" t="s">
        <v>323</v>
      </c>
      <c s="34" t="s">
        <v>2293</v>
      </c>
      <c s="35" t="s">
        <v>5</v>
      </c>
      <c s="6" t="s">
        <v>2294</v>
      </c>
      <c s="36" t="s">
        <v>617</v>
      </c>
      <c s="37">
        <v>160</v>
      </c>
      <c s="36">
        <v>0</v>
      </c>
      <c s="36">
        <f>ROUND(G285*H285,6)</f>
      </c>
      <c r="L285" s="38">
        <v>0</v>
      </c>
      <c s="32">
        <f>ROUND(ROUND(L285,2)*ROUND(G285,3),2)</f>
      </c>
      <c s="36" t="s">
        <v>822</v>
      </c>
      <c>
        <f>(M285*21)/100</f>
      </c>
      <c t="s">
        <v>27</v>
      </c>
    </row>
    <row r="286" spans="1:5" ht="12.75">
      <c r="A286" s="35" t="s">
        <v>58</v>
      </c>
      <c r="E286" s="39" t="s">
        <v>5</v>
      </c>
    </row>
    <row r="287" spans="1:5" ht="12.75">
      <c r="A287" s="35" t="s">
        <v>59</v>
      </c>
      <c r="E287" s="40" t="s">
        <v>2366</v>
      </c>
    </row>
    <row r="288" spans="1:5" ht="38.25">
      <c r="A288" t="s">
        <v>60</v>
      </c>
      <c r="E288" s="39" t="s">
        <v>2580</v>
      </c>
    </row>
    <row r="289" spans="1:16" ht="12.75">
      <c r="A289" t="s">
        <v>52</v>
      </c>
      <c s="34" t="s">
        <v>327</v>
      </c>
      <c s="34" t="s">
        <v>5075</v>
      </c>
      <c s="35" t="s">
        <v>5</v>
      </c>
      <c s="6" t="s">
        <v>5076</v>
      </c>
      <c s="36" t="s">
        <v>617</v>
      </c>
      <c s="37">
        <v>10</v>
      </c>
      <c s="36">
        <v>0</v>
      </c>
      <c s="36">
        <f>ROUND(G289*H289,6)</f>
      </c>
      <c r="L289" s="38">
        <v>0</v>
      </c>
      <c s="32">
        <f>ROUND(ROUND(L289,2)*ROUND(G289,3),2)</f>
      </c>
      <c s="36" t="s">
        <v>822</v>
      </c>
      <c>
        <f>(M289*21)/100</f>
      </c>
      <c t="s">
        <v>27</v>
      </c>
    </row>
    <row r="290" spans="1:5" ht="12.75">
      <c r="A290" s="35" t="s">
        <v>58</v>
      </c>
      <c r="E290" s="39" t="s">
        <v>5</v>
      </c>
    </row>
    <row r="291" spans="1:5" ht="12.75">
      <c r="A291" s="35" t="s">
        <v>59</v>
      </c>
      <c r="E291" s="40" t="s">
        <v>2366</v>
      </c>
    </row>
    <row r="292" spans="1:5" ht="51">
      <c r="A292" t="s">
        <v>60</v>
      </c>
      <c r="E292" s="39" t="s">
        <v>5077</v>
      </c>
    </row>
    <row r="293" spans="1:16" ht="12.75">
      <c r="A293" t="s">
        <v>52</v>
      </c>
      <c s="34" t="s">
        <v>331</v>
      </c>
      <c s="34" t="s">
        <v>2297</v>
      </c>
      <c s="35" t="s">
        <v>5</v>
      </c>
      <c s="6" t="s">
        <v>2298</v>
      </c>
      <c s="36" t="s">
        <v>617</v>
      </c>
      <c s="37">
        <v>25</v>
      </c>
      <c s="36">
        <v>0</v>
      </c>
      <c s="36">
        <f>ROUND(G293*H293,6)</f>
      </c>
      <c r="L293" s="38">
        <v>0</v>
      </c>
      <c s="32">
        <f>ROUND(ROUND(L293,2)*ROUND(G293,3),2)</f>
      </c>
      <c s="36" t="s">
        <v>822</v>
      </c>
      <c>
        <f>(M293*21)/100</f>
      </c>
      <c t="s">
        <v>27</v>
      </c>
    </row>
    <row r="294" spans="1:5" ht="12.75">
      <c r="A294" s="35" t="s">
        <v>58</v>
      </c>
      <c r="E294" s="39" t="s">
        <v>5</v>
      </c>
    </row>
    <row r="295" spans="1:5" ht="12.75">
      <c r="A295" s="35" t="s">
        <v>59</v>
      </c>
      <c r="E295" s="40" t="s">
        <v>2366</v>
      </c>
    </row>
    <row r="296" spans="1:5" ht="38.25">
      <c r="A296" t="s">
        <v>60</v>
      </c>
      <c r="E296" s="39" t="s">
        <v>2581</v>
      </c>
    </row>
    <row r="297" spans="1:16" ht="12.75">
      <c r="A297" t="s">
        <v>52</v>
      </c>
      <c s="34" t="s">
        <v>335</v>
      </c>
      <c s="34" t="s">
        <v>2583</v>
      </c>
      <c s="35" t="s">
        <v>5</v>
      </c>
      <c s="6" t="s">
        <v>2584</v>
      </c>
      <c s="36" t="s">
        <v>617</v>
      </c>
      <c s="37">
        <v>16</v>
      </c>
      <c s="36">
        <v>0</v>
      </c>
      <c s="36">
        <f>ROUND(G297*H297,6)</f>
      </c>
      <c r="L297" s="38">
        <v>0</v>
      </c>
      <c s="32">
        <f>ROUND(ROUND(L297,2)*ROUND(G297,3),2)</f>
      </c>
      <c s="36" t="s">
        <v>822</v>
      </c>
      <c>
        <f>(M297*21)/100</f>
      </c>
      <c t="s">
        <v>27</v>
      </c>
    </row>
    <row r="298" spans="1:5" ht="12.75">
      <c r="A298" s="35" t="s">
        <v>58</v>
      </c>
      <c r="E298" s="39" t="s">
        <v>5</v>
      </c>
    </row>
    <row r="299" spans="1:5" ht="12.75">
      <c r="A299" s="35" t="s">
        <v>59</v>
      </c>
      <c r="E299" s="40" t="s">
        <v>2366</v>
      </c>
    </row>
    <row r="300" spans="1:5" ht="38.25">
      <c r="A300" t="s">
        <v>60</v>
      </c>
      <c r="E300" s="39" t="s">
        <v>2585</v>
      </c>
    </row>
    <row r="301" spans="1:16" ht="12.75">
      <c r="A301" t="s">
        <v>52</v>
      </c>
      <c s="34" t="s">
        <v>339</v>
      </c>
      <c s="34" t="s">
        <v>5078</v>
      </c>
      <c s="35" t="s">
        <v>5</v>
      </c>
      <c s="6" t="s">
        <v>5079</v>
      </c>
      <c s="36" t="s">
        <v>617</v>
      </c>
      <c s="37">
        <v>40</v>
      </c>
      <c s="36">
        <v>0</v>
      </c>
      <c s="36">
        <f>ROUND(G301*H301,6)</f>
      </c>
      <c r="L301" s="38">
        <v>0</v>
      </c>
      <c s="32">
        <f>ROUND(ROUND(L301,2)*ROUND(G301,3),2)</f>
      </c>
      <c s="36" t="s">
        <v>822</v>
      </c>
      <c>
        <f>(M301*21)/100</f>
      </c>
      <c t="s">
        <v>27</v>
      </c>
    </row>
    <row r="302" spans="1:5" ht="12.75">
      <c r="A302" s="35" t="s">
        <v>58</v>
      </c>
      <c r="E302" s="39" t="s">
        <v>5</v>
      </c>
    </row>
    <row r="303" spans="1:5" ht="12.75">
      <c r="A303" s="35" t="s">
        <v>59</v>
      </c>
      <c r="E303" s="40" t="s">
        <v>2366</v>
      </c>
    </row>
    <row r="304" spans="1:5" ht="38.25">
      <c r="A304" t="s">
        <v>60</v>
      </c>
      <c r="E304" s="39" t="s">
        <v>5080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9317</v>
      </c>
      <c s="41">
        <f>Rekapitulace!C120</f>
      </c>
      <c s="20" t="s">
        <v>0</v>
      </c>
      <c t="s">
        <v>23</v>
      </c>
      <c t="s">
        <v>27</v>
      </c>
    </row>
    <row r="4" spans="1:16" ht="32" customHeight="1">
      <c r="A4" s="24" t="s">
        <v>20</v>
      </c>
      <c s="25" t="s">
        <v>28</v>
      </c>
      <c s="27" t="s">
        <v>9317</v>
      </c>
      <c r="E4" s="26" t="s">
        <v>9318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9412</v>
      </c>
      <c r="E8" s="30" t="s">
        <v>9411</v>
      </c>
      <c r="J8" s="29">
        <f>0+J9+J18+J87+J128+J153+J186+J227+J260</f>
      </c>
      <c s="29">
        <f>0+K9+K18+K87+K128+K153+K186+K227+K260</f>
      </c>
      <c s="29">
        <f>0+L9+L18+L87+L128+L153+L186+L227+L260</f>
      </c>
      <c s="29">
        <f>0+M9+M18+M87+M128+M153+M186+M227+M260</f>
      </c>
    </row>
    <row r="9" spans="1:13" ht="12.75">
      <c r="A9" t="s">
        <v>49</v>
      </c>
      <c r="C9" s="31" t="s">
        <v>114</v>
      </c>
      <c r="E9" s="33" t="s">
        <v>2363</v>
      </c>
      <c r="J9" s="32">
        <f>0</f>
      </c>
      <c s="32">
        <f>0</f>
      </c>
      <c s="32">
        <f>0+L10+L14</f>
      </c>
      <c s="32">
        <f>0+M10+M14</f>
      </c>
    </row>
    <row r="10" spans="1:16" ht="25.5">
      <c r="A10" t="s">
        <v>52</v>
      </c>
      <c s="34" t="s">
        <v>53</v>
      </c>
      <c s="34" t="s">
        <v>2615</v>
      </c>
      <c s="35" t="s">
        <v>5</v>
      </c>
      <c s="6" t="s">
        <v>2616</v>
      </c>
      <c s="36" t="s">
        <v>737</v>
      </c>
      <c s="37">
        <v>35</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820</v>
      </c>
      <c s="35" t="s">
        <v>5</v>
      </c>
      <c s="6" t="s">
        <v>821</v>
      </c>
      <c s="36" t="s">
        <v>737</v>
      </c>
      <c s="37">
        <v>0.3</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3" ht="12.75">
      <c r="A18" t="s">
        <v>49</v>
      </c>
      <c r="C18" s="31" t="s">
        <v>331</v>
      </c>
      <c r="E18" s="33" t="s">
        <v>2071</v>
      </c>
      <c r="J18" s="32">
        <f>0</f>
      </c>
      <c s="32">
        <f>0</f>
      </c>
      <c s="32">
        <f>0+L19+L23+L27+L31+L35+L39+L43+L47+L51+L55+L59+L63+L67+L71+L75+L79+L83</f>
      </c>
      <c s="32">
        <f>0+M19+M23+M27+M31+M35+M39+M43+M47+M51+M55+M59+M63+M67+M71+M75+M79+M83</f>
      </c>
    </row>
    <row r="19" spans="1:16" ht="25.5">
      <c r="A19" t="s">
        <v>52</v>
      </c>
      <c s="34" t="s">
        <v>26</v>
      </c>
      <c s="34" t="s">
        <v>99</v>
      </c>
      <c s="35" t="s">
        <v>5</v>
      </c>
      <c s="6" t="s">
        <v>100</v>
      </c>
      <c s="36" t="s">
        <v>101</v>
      </c>
      <c s="37">
        <v>440</v>
      </c>
      <c s="36">
        <v>0</v>
      </c>
      <c s="36">
        <f>ROUND(G19*H19,6)</f>
      </c>
      <c r="L19" s="38">
        <v>0</v>
      </c>
      <c s="32">
        <f>ROUND(ROUND(L19,2)*ROUND(G19,3),2)</f>
      </c>
      <c s="36" t="s">
        <v>822</v>
      </c>
      <c>
        <f>(M19*21)/100</f>
      </c>
      <c t="s">
        <v>27</v>
      </c>
    </row>
    <row r="20" spans="1:5" ht="12.75">
      <c r="A20" s="35" t="s">
        <v>58</v>
      </c>
      <c r="E20" s="39" t="s">
        <v>5</v>
      </c>
    </row>
    <row r="21" spans="1:5" ht="12.75">
      <c r="A21" s="35" t="s">
        <v>59</v>
      </c>
      <c r="E21" s="40" t="s">
        <v>2366</v>
      </c>
    </row>
    <row r="22" spans="1:5" ht="25.5">
      <c r="A22" t="s">
        <v>60</v>
      </c>
      <c r="E22" s="39" t="s">
        <v>5008</v>
      </c>
    </row>
    <row r="23" spans="1:16" ht="12.75">
      <c r="A23" t="s">
        <v>52</v>
      </c>
      <c s="34" t="s">
        <v>70</v>
      </c>
      <c s="34" t="s">
        <v>9254</v>
      </c>
      <c s="35" t="s">
        <v>5</v>
      </c>
      <c s="6" t="s">
        <v>9255</v>
      </c>
      <c s="36" t="s">
        <v>101</v>
      </c>
      <c s="37">
        <v>10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51">
      <c r="A26" t="s">
        <v>60</v>
      </c>
      <c r="E26" s="39" t="s">
        <v>9256</v>
      </c>
    </row>
    <row r="27" spans="1:16" ht="12.75">
      <c r="A27" t="s">
        <v>52</v>
      </c>
      <c s="34" t="s">
        <v>73</v>
      </c>
      <c s="34" t="s">
        <v>108</v>
      </c>
      <c s="35" t="s">
        <v>5</v>
      </c>
      <c s="6" t="s">
        <v>109</v>
      </c>
      <c s="36" t="s">
        <v>78</v>
      </c>
      <c s="37">
        <v>340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6" ht="12.75">
      <c r="A31" t="s">
        <v>52</v>
      </c>
      <c s="34" t="s">
        <v>75</v>
      </c>
      <c s="34" t="s">
        <v>9322</v>
      </c>
      <c s="35" t="s">
        <v>5</v>
      </c>
      <c s="6" t="s">
        <v>9323</v>
      </c>
      <c s="36" t="s">
        <v>78</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5009</v>
      </c>
    </row>
    <row r="35" spans="1:16" ht="12.75">
      <c r="A35" t="s">
        <v>52</v>
      </c>
      <c s="34" t="s">
        <v>80</v>
      </c>
      <c s="34" t="s">
        <v>119</v>
      </c>
      <c s="35" t="s">
        <v>5</v>
      </c>
      <c s="6" t="s">
        <v>120</v>
      </c>
      <c s="36" t="s">
        <v>78</v>
      </c>
      <c s="37">
        <v>340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76.5">
      <c r="A38" t="s">
        <v>60</v>
      </c>
      <c r="E38" s="39" t="s">
        <v>5010</v>
      </c>
    </row>
    <row r="39" spans="1:16" ht="25.5">
      <c r="A39" t="s">
        <v>52</v>
      </c>
      <c s="34" t="s">
        <v>84</v>
      </c>
      <c s="34" t="s">
        <v>9413</v>
      </c>
      <c s="35" t="s">
        <v>5</v>
      </c>
      <c s="6" t="s">
        <v>9414</v>
      </c>
      <c s="36" t="s">
        <v>78</v>
      </c>
      <c s="37">
        <v>100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38.25">
      <c r="A42" t="s">
        <v>60</v>
      </c>
      <c r="E42" s="39" t="s">
        <v>2386</v>
      </c>
    </row>
    <row r="43" spans="1:16" ht="25.5">
      <c r="A43" t="s">
        <v>52</v>
      </c>
      <c s="34" t="s">
        <v>89</v>
      </c>
      <c s="34" t="s">
        <v>849</v>
      </c>
      <c s="35" t="s">
        <v>5</v>
      </c>
      <c s="6" t="s">
        <v>850</v>
      </c>
      <c s="36" t="s">
        <v>78</v>
      </c>
      <c s="37">
        <v>750</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25.5">
      <c r="A46" t="s">
        <v>60</v>
      </c>
      <c r="E46" s="39" t="s">
        <v>2387</v>
      </c>
    </row>
    <row r="47" spans="1:16" ht="25.5">
      <c r="A47" t="s">
        <v>52</v>
      </c>
      <c s="34" t="s">
        <v>93</v>
      </c>
      <c s="34" t="s">
        <v>4965</v>
      </c>
      <c s="35" t="s">
        <v>5</v>
      </c>
      <c s="6" t="s">
        <v>4966</v>
      </c>
      <c s="36" t="s">
        <v>78</v>
      </c>
      <c s="37">
        <v>80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25.5">
      <c r="A51" t="s">
        <v>52</v>
      </c>
      <c s="34" t="s">
        <v>98</v>
      </c>
      <c s="34" t="s">
        <v>5011</v>
      </c>
      <c s="35" t="s">
        <v>5</v>
      </c>
      <c s="6" t="s">
        <v>5012</v>
      </c>
      <c s="36" t="s">
        <v>78</v>
      </c>
      <c s="37">
        <v>50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76.5">
      <c r="A54" t="s">
        <v>60</v>
      </c>
      <c r="E54" s="39" t="s">
        <v>5013</v>
      </c>
    </row>
    <row r="55" spans="1:16" ht="12.75">
      <c r="A55" t="s">
        <v>52</v>
      </c>
      <c s="34" t="s">
        <v>103</v>
      </c>
      <c s="34" t="s">
        <v>4880</v>
      </c>
      <c s="35" t="s">
        <v>5</v>
      </c>
      <c s="6" t="s">
        <v>4881</v>
      </c>
      <c s="36" t="s">
        <v>101</v>
      </c>
      <c s="37">
        <v>8</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2399</v>
      </c>
    </row>
    <row r="59" spans="1:16" ht="12.75">
      <c r="A59" t="s">
        <v>52</v>
      </c>
      <c s="34" t="s">
        <v>107</v>
      </c>
      <c s="34" t="s">
        <v>5111</v>
      </c>
      <c s="35" t="s">
        <v>5</v>
      </c>
      <c s="6" t="s">
        <v>5112</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25.5">
      <c r="A63" t="s">
        <v>52</v>
      </c>
      <c s="34" t="s">
        <v>111</v>
      </c>
      <c s="34" t="s">
        <v>859</v>
      </c>
      <c s="35" t="s">
        <v>5</v>
      </c>
      <c s="6" t="s">
        <v>860</v>
      </c>
      <c s="36" t="s">
        <v>101</v>
      </c>
      <c s="37">
        <v>14</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2379</v>
      </c>
    </row>
    <row r="67" spans="1:16" ht="38.25">
      <c r="A67" t="s">
        <v>52</v>
      </c>
      <c s="34" t="s">
        <v>114</v>
      </c>
      <c s="34" t="s">
        <v>2397</v>
      </c>
      <c s="35" t="s">
        <v>5</v>
      </c>
      <c s="6" t="s">
        <v>2398</v>
      </c>
      <c s="36" t="s">
        <v>1393</v>
      </c>
      <c s="37">
        <v>60</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51">
      <c r="A70" t="s">
        <v>60</v>
      </c>
      <c r="E70" s="39" t="s">
        <v>2399</v>
      </c>
    </row>
    <row r="71" spans="1:16" ht="25.5">
      <c r="A71" t="s">
        <v>52</v>
      </c>
      <c s="34" t="s">
        <v>118</v>
      </c>
      <c s="34" t="s">
        <v>2400</v>
      </c>
      <c s="35" t="s">
        <v>5</v>
      </c>
      <c s="6" t="s">
        <v>2401</v>
      </c>
      <c s="36" t="s">
        <v>1393</v>
      </c>
      <c s="37">
        <v>50</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51">
      <c r="A74" t="s">
        <v>60</v>
      </c>
      <c r="E74" s="39" t="s">
        <v>2399</v>
      </c>
    </row>
    <row r="75" spans="1:16" ht="12.75">
      <c r="A75" t="s">
        <v>52</v>
      </c>
      <c s="34" t="s">
        <v>122</v>
      </c>
      <c s="34" t="s">
        <v>9257</v>
      </c>
      <c s="35" t="s">
        <v>5</v>
      </c>
      <c s="6" t="s">
        <v>9258</v>
      </c>
      <c s="36" t="s">
        <v>56</v>
      </c>
      <c s="37">
        <v>2</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102">
      <c r="A78" t="s">
        <v>60</v>
      </c>
      <c r="E78" s="39" t="s">
        <v>9259</v>
      </c>
    </row>
    <row r="79" spans="1:16" ht="12.75">
      <c r="A79" t="s">
        <v>52</v>
      </c>
      <c s="34" t="s">
        <v>126</v>
      </c>
      <c s="34" t="s">
        <v>9260</v>
      </c>
      <c s="35" t="s">
        <v>5</v>
      </c>
      <c s="6" t="s">
        <v>9261</v>
      </c>
      <c s="36" t="s">
        <v>101</v>
      </c>
      <c s="37">
        <v>12</v>
      </c>
      <c s="36">
        <v>0</v>
      </c>
      <c s="36">
        <f>ROUND(G79*H79,6)</f>
      </c>
      <c r="L79" s="38">
        <v>0</v>
      </c>
      <c s="32">
        <f>ROUND(ROUND(L79,2)*ROUND(G79,3),2)</f>
      </c>
      <c s="36" t="s">
        <v>822</v>
      </c>
      <c>
        <f>(M79*21)/100</f>
      </c>
      <c t="s">
        <v>27</v>
      </c>
    </row>
    <row r="80" spans="1:5" ht="12.75">
      <c r="A80" s="35" t="s">
        <v>58</v>
      </c>
      <c r="E80" s="39" t="s">
        <v>5</v>
      </c>
    </row>
    <row r="81" spans="1:5" ht="12.75">
      <c r="A81" s="35" t="s">
        <v>59</v>
      </c>
      <c r="E81" s="40" t="s">
        <v>2366</v>
      </c>
    </row>
    <row r="82" spans="1:5" ht="102">
      <c r="A82" t="s">
        <v>60</v>
      </c>
      <c r="E82" s="39" t="s">
        <v>9262</v>
      </c>
    </row>
    <row r="83" spans="1:16" ht="12.75">
      <c r="A83" t="s">
        <v>52</v>
      </c>
      <c s="34" t="s">
        <v>131</v>
      </c>
      <c s="34" t="s">
        <v>9263</v>
      </c>
      <c s="35" t="s">
        <v>5</v>
      </c>
      <c s="6" t="s">
        <v>9264</v>
      </c>
      <c s="36" t="s">
        <v>56</v>
      </c>
      <c s="37">
        <v>50</v>
      </c>
      <c s="36">
        <v>0</v>
      </c>
      <c s="36">
        <f>ROUND(G83*H83,6)</f>
      </c>
      <c r="L83" s="38">
        <v>0</v>
      </c>
      <c s="32">
        <f>ROUND(ROUND(L83,2)*ROUND(G83,3),2)</f>
      </c>
      <c s="36" t="s">
        <v>822</v>
      </c>
      <c>
        <f>(M83*21)/100</f>
      </c>
      <c t="s">
        <v>27</v>
      </c>
    </row>
    <row r="84" spans="1:5" ht="12.75">
      <c r="A84" s="35" t="s">
        <v>58</v>
      </c>
      <c r="E84" s="39" t="s">
        <v>5</v>
      </c>
    </row>
    <row r="85" spans="1:5" ht="12.75">
      <c r="A85" s="35" t="s">
        <v>59</v>
      </c>
      <c r="E85" s="40" t="s">
        <v>2366</v>
      </c>
    </row>
    <row r="86" spans="1:5" ht="102">
      <c r="A86" t="s">
        <v>60</v>
      </c>
      <c r="E86" s="39" t="s">
        <v>9265</v>
      </c>
    </row>
    <row r="87" spans="1:13" ht="12.75">
      <c r="A87" t="s">
        <v>49</v>
      </c>
      <c r="C87" s="31" t="s">
        <v>2417</v>
      </c>
      <c r="E87" s="33" t="s">
        <v>62</v>
      </c>
      <c r="J87" s="32">
        <f>0</f>
      </c>
      <c s="32">
        <f>0</f>
      </c>
      <c s="32">
        <f>0+L88+L92+L96+L100+L104+L108+L112+L116+L120+L124</f>
      </c>
      <c s="32">
        <f>0+M88+M92+M96+M100+M104+M108+M112+M116+M120+M124</f>
      </c>
    </row>
    <row r="88" spans="1:16" ht="12.75">
      <c r="A88" t="s">
        <v>52</v>
      </c>
      <c s="34" t="s">
        <v>134</v>
      </c>
      <c s="34" t="s">
        <v>2617</v>
      </c>
      <c s="35" t="s">
        <v>5</v>
      </c>
      <c s="6" t="s">
        <v>2618</v>
      </c>
      <c s="36" t="s">
        <v>56</v>
      </c>
      <c s="37">
        <v>355</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12.75">
      <c r="A91" t="s">
        <v>60</v>
      </c>
      <c r="E91" s="39" t="s">
        <v>2619</v>
      </c>
    </row>
    <row r="92" spans="1:16" ht="12.75">
      <c r="A92" t="s">
        <v>52</v>
      </c>
      <c s="34" t="s">
        <v>137</v>
      </c>
      <c s="34" t="s">
        <v>2623</v>
      </c>
      <c s="35" t="s">
        <v>5</v>
      </c>
      <c s="6" t="s">
        <v>2624</v>
      </c>
      <c s="36" t="s">
        <v>65</v>
      </c>
      <c s="37">
        <v>12</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16.75">
      <c r="A95" t="s">
        <v>60</v>
      </c>
      <c r="E95" s="39" t="s">
        <v>2625</v>
      </c>
    </row>
    <row r="96" spans="1:16" ht="12.75">
      <c r="A96" t="s">
        <v>52</v>
      </c>
      <c s="34" t="s">
        <v>140</v>
      </c>
      <c s="34" t="s">
        <v>2626</v>
      </c>
      <c s="35" t="s">
        <v>5</v>
      </c>
      <c s="6" t="s">
        <v>2627</v>
      </c>
      <c s="36" t="s">
        <v>2628</v>
      </c>
      <c s="37">
        <v>360</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5.5">
      <c r="A99" t="s">
        <v>60</v>
      </c>
      <c r="E99" s="39" t="s">
        <v>2629</v>
      </c>
    </row>
    <row r="100" spans="1:16" ht="12.75">
      <c r="A100" t="s">
        <v>52</v>
      </c>
      <c s="34" t="s">
        <v>144</v>
      </c>
      <c s="34" t="s">
        <v>2630</v>
      </c>
      <c s="35" t="s">
        <v>5</v>
      </c>
      <c s="6" t="s">
        <v>2631</v>
      </c>
      <c s="36" t="s">
        <v>65</v>
      </c>
      <c s="37">
        <v>81</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216.75">
      <c r="A103" t="s">
        <v>60</v>
      </c>
      <c r="E103" s="39" t="s">
        <v>2625</v>
      </c>
    </row>
    <row r="104" spans="1:16" ht="12.75">
      <c r="A104" t="s">
        <v>52</v>
      </c>
      <c s="34" t="s">
        <v>148</v>
      </c>
      <c s="34" t="s">
        <v>2632</v>
      </c>
      <c s="35" t="s">
        <v>5</v>
      </c>
      <c s="6" t="s">
        <v>2633</v>
      </c>
      <c s="36" t="s">
        <v>2628</v>
      </c>
      <c s="37">
        <v>581</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25.5">
      <c r="A107" t="s">
        <v>60</v>
      </c>
      <c r="E107" s="39" t="s">
        <v>2629</v>
      </c>
    </row>
    <row r="108" spans="1:16" ht="12.75">
      <c r="A108" t="s">
        <v>52</v>
      </c>
      <c s="34" t="s">
        <v>152</v>
      </c>
      <c s="34" t="s">
        <v>81</v>
      </c>
      <c s="35" t="s">
        <v>5</v>
      </c>
      <c s="6" t="s">
        <v>82</v>
      </c>
      <c s="36" t="s">
        <v>65</v>
      </c>
      <c s="37">
        <v>66</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153">
      <c r="A111" t="s">
        <v>60</v>
      </c>
      <c r="E111" s="39" t="s">
        <v>2634</v>
      </c>
    </row>
    <row r="112" spans="1:16" ht="12.75">
      <c r="A112" t="s">
        <v>52</v>
      </c>
      <c s="34" t="s">
        <v>155</v>
      </c>
      <c s="34" t="s">
        <v>2636</v>
      </c>
      <c s="35" t="s">
        <v>5</v>
      </c>
      <c s="6" t="s">
        <v>2637</v>
      </c>
      <c s="36" t="s">
        <v>56</v>
      </c>
      <c s="37">
        <v>355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2638</v>
      </c>
    </row>
    <row r="116" spans="1:16" ht="12.75">
      <c r="A116" t="s">
        <v>52</v>
      </c>
      <c s="34" t="s">
        <v>159</v>
      </c>
      <c s="34" t="s">
        <v>1610</v>
      </c>
      <c s="35" t="s">
        <v>5</v>
      </c>
      <c s="6" t="s">
        <v>1611</v>
      </c>
      <c s="36" t="s">
        <v>65</v>
      </c>
      <c s="37">
        <v>8.5</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267.75">
      <c r="A119" t="s">
        <v>60</v>
      </c>
      <c r="E119" s="39" t="s">
        <v>5022</v>
      </c>
    </row>
    <row r="120" spans="1:16" ht="12.75">
      <c r="A120" t="s">
        <v>52</v>
      </c>
      <c s="34" t="s">
        <v>163</v>
      </c>
      <c s="34" t="s">
        <v>2642</v>
      </c>
      <c s="35" t="s">
        <v>5</v>
      </c>
      <c s="6" t="s">
        <v>2643</v>
      </c>
      <c s="36" t="s">
        <v>65</v>
      </c>
      <c s="37">
        <v>6</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38.25">
      <c r="A123" t="s">
        <v>60</v>
      </c>
      <c r="E123" s="39" t="s">
        <v>2644</v>
      </c>
    </row>
    <row r="124" spans="1:16" ht="12.75">
      <c r="A124" t="s">
        <v>52</v>
      </c>
      <c s="34" t="s">
        <v>167</v>
      </c>
      <c s="34" t="s">
        <v>9324</v>
      </c>
      <c s="35" t="s">
        <v>5</v>
      </c>
      <c s="6" t="s">
        <v>9325</v>
      </c>
      <c s="36" t="s">
        <v>65</v>
      </c>
      <c s="37">
        <v>1.5</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267.75">
      <c r="A127" t="s">
        <v>60</v>
      </c>
      <c r="E127" s="39" t="s">
        <v>9326</v>
      </c>
    </row>
    <row r="128" spans="1:13" ht="12.75">
      <c r="A128" t="s">
        <v>49</v>
      </c>
      <c r="C128" s="31" t="s">
        <v>2085</v>
      </c>
      <c r="E128" s="33" t="s">
        <v>2086</v>
      </c>
      <c r="J128" s="32">
        <f>0</f>
      </c>
      <c s="32">
        <f>0</f>
      </c>
      <c s="32">
        <f>0+L129+L133+L137+L141+L145+L149</f>
      </c>
      <c s="32">
        <f>0+M129+M133+M137+M141+M145+M149</f>
      </c>
    </row>
    <row r="129" spans="1:16" ht="25.5">
      <c r="A129" t="s">
        <v>52</v>
      </c>
      <c s="34" t="s">
        <v>171</v>
      </c>
      <c s="34" t="s">
        <v>9398</v>
      </c>
      <c s="35" t="s">
        <v>5</v>
      </c>
      <c s="6" t="s">
        <v>9399</v>
      </c>
      <c s="36" t="s">
        <v>101</v>
      </c>
      <c s="37">
        <v>20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9400</v>
      </c>
    </row>
    <row r="133" spans="1:16" ht="12.75">
      <c r="A133" t="s">
        <v>52</v>
      </c>
      <c s="34" t="s">
        <v>175</v>
      </c>
      <c s="34" t="s">
        <v>2424</v>
      </c>
      <c s="35" t="s">
        <v>5</v>
      </c>
      <c s="6" t="s">
        <v>2425</v>
      </c>
      <c s="36" t="s">
        <v>78</v>
      </c>
      <c s="37">
        <v>16</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38.25">
      <c r="A136" t="s">
        <v>60</v>
      </c>
      <c r="E136" s="39" t="s">
        <v>2426</v>
      </c>
    </row>
    <row r="137" spans="1:16" ht="12.75">
      <c r="A137" t="s">
        <v>52</v>
      </c>
      <c s="34" t="s">
        <v>179</v>
      </c>
      <c s="34" t="s">
        <v>716</v>
      </c>
      <c s="35" t="s">
        <v>5</v>
      </c>
      <c s="6" t="s">
        <v>717</v>
      </c>
      <c s="36" t="s">
        <v>78</v>
      </c>
      <c s="37">
        <v>510</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51">
      <c r="A140" t="s">
        <v>60</v>
      </c>
      <c r="E140" s="39" t="s">
        <v>2645</v>
      </c>
    </row>
    <row r="141" spans="1:16" ht="12.75">
      <c r="A141" t="s">
        <v>52</v>
      </c>
      <c s="34" t="s">
        <v>183</v>
      </c>
      <c s="34" t="s">
        <v>720</v>
      </c>
      <c s="35" t="s">
        <v>5</v>
      </c>
      <c s="6" t="s">
        <v>721</v>
      </c>
      <c s="36" t="s">
        <v>101</v>
      </c>
      <c s="37">
        <v>16</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25.5">
      <c r="A144" t="s">
        <v>60</v>
      </c>
      <c r="E144" s="39" t="s">
        <v>2427</v>
      </c>
    </row>
    <row r="145" spans="1:16" ht="12.75">
      <c r="A145" t="s">
        <v>52</v>
      </c>
      <c s="34" t="s">
        <v>187</v>
      </c>
      <c s="34" t="s">
        <v>1707</v>
      </c>
      <c s="35" t="s">
        <v>5</v>
      </c>
      <c s="6" t="s">
        <v>1708</v>
      </c>
      <c s="36" t="s">
        <v>101</v>
      </c>
      <c s="37">
        <v>16</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38.25">
      <c r="A148" t="s">
        <v>60</v>
      </c>
      <c r="E148" s="39" t="s">
        <v>2432</v>
      </c>
    </row>
    <row r="149" spans="1:16" ht="12.75">
      <c r="A149" t="s">
        <v>52</v>
      </c>
      <c s="34" t="s">
        <v>191</v>
      </c>
      <c s="34" t="s">
        <v>2433</v>
      </c>
      <c s="35" t="s">
        <v>5</v>
      </c>
      <c s="6" t="s">
        <v>2434</v>
      </c>
      <c s="36" t="s">
        <v>101</v>
      </c>
      <c s="37">
        <v>16</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51">
      <c r="A152" t="s">
        <v>60</v>
      </c>
      <c r="E152" s="39" t="s">
        <v>2435</v>
      </c>
    </row>
    <row r="153" spans="1:13" ht="12.75">
      <c r="A153" t="s">
        <v>49</v>
      </c>
      <c r="C153" s="31" t="s">
        <v>2097</v>
      </c>
      <c r="E153" s="33" t="s">
        <v>2098</v>
      </c>
      <c r="J153" s="32">
        <f>0</f>
      </c>
      <c s="32">
        <f>0</f>
      </c>
      <c s="32">
        <f>0+L154+L158+L162+L166+L170+L174+L178+L182</f>
      </c>
      <c s="32">
        <f>0+M154+M158+M162+M166+M170+M174+M178+M182</f>
      </c>
    </row>
    <row r="154" spans="1:16" ht="12.75">
      <c r="A154" t="s">
        <v>52</v>
      </c>
      <c s="34" t="s">
        <v>195</v>
      </c>
      <c s="34" t="s">
        <v>724</v>
      </c>
      <c s="35" t="s">
        <v>5</v>
      </c>
      <c s="6" t="s">
        <v>725</v>
      </c>
      <c s="36" t="s">
        <v>78</v>
      </c>
      <c s="37">
        <v>205</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38.25">
      <c r="A157" t="s">
        <v>60</v>
      </c>
      <c r="E157" s="39" t="s">
        <v>2443</v>
      </c>
    </row>
    <row r="158" spans="1:16" ht="12.75">
      <c r="A158" t="s">
        <v>52</v>
      </c>
      <c s="34" t="s">
        <v>199</v>
      </c>
      <c s="34" t="s">
        <v>2459</v>
      </c>
      <c s="35" t="s">
        <v>5</v>
      </c>
      <c s="6" t="s">
        <v>2460</v>
      </c>
      <c s="36" t="s">
        <v>78</v>
      </c>
      <c s="37">
        <v>810</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38.25">
      <c r="A161" t="s">
        <v>60</v>
      </c>
      <c r="E161" s="39" t="s">
        <v>2443</v>
      </c>
    </row>
    <row r="162" spans="1:16" ht="12.75">
      <c r="A162" t="s">
        <v>52</v>
      </c>
      <c s="34" t="s">
        <v>203</v>
      </c>
      <c s="34" t="s">
        <v>2697</v>
      </c>
      <c s="35" t="s">
        <v>5</v>
      </c>
      <c s="6" t="s">
        <v>2698</v>
      </c>
      <c s="36" t="s">
        <v>78</v>
      </c>
      <c s="37">
        <v>2695</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2443</v>
      </c>
    </row>
    <row r="166" spans="1:16" ht="25.5">
      <c r="A166" t="s">
        <v>52</v>
      </c>
      <c s="34" t="s">
        <v>207</v>
      </c>
      <c s="34" t="s">
        <v>731</v>
      </c>
      <c s="35" t="s">
        <v>5</v>
      </c>
      <c s="6" t="s">
        <v>732</v>
      </c>
      <c s="36" t="s">
        <v>101</v>
      </c>
      <c s="37">
        <v>412</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2450</v>
      </c>
    </row>
    <row r="170" spans="1:16" ht="25.5">
      <c r="A170" t="s">
        <v>52</v>
      </c>
      <c s="34" t="s">
        <v>211</v>
      </c>
      <c s="34" t="s">
        <v>1613</v>
      </c>
      <c s="35" t="s">
        <v>5</v>
      </c>
      <c s="6" t="s">
        <v>1614</v>
      </c>
      <c s="36" t="s">
        <v>101</v>
      </c>
      <c s="37">
        <v>80</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2450</v>
      </c>
    </row>
    <row r="174" spans="1:16" ht="25.5">
      <c r="A174" t="s">
        <v>52</v>
      </c>
      <c s="34" t="s">
        <v>215</v>
      </c>
      <c s="34" t="s">
        <v>9270</v>
      </c>
      <c s="35" t="s">
        <v>5</v>
      </c>
      <c s="6" t="s">
        <v>9271</v>
      </c>
      <c s="36" t="s">
        <v>101</v>
      </c>
      <c s="37">
        <v>4</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2450</v>
      </c>
    </row>
    <row r="178" spans="1:16" ht="12.75">
      <c r="A178" t="s">
        <v>52</v>
      </c>
      <c s="34" t="s">
        <v>219</v>
      </c>
      <c s="34" t="s">
        <v>2485</v>
      </c>
      <c s="35" t="s">
        <v>5</v>
      </c>
      <c s="6" t="s">
        <v>2486</v>
      </c>
      <c s="36" t="s">
        <v>78</v>
      </c>
      <c s="37">
        <v>2200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25.5">
      <c r="A181" t="s">
        <v>60</v>
      </c>
      <c r="E181" s="39" t="s">
        <v>2487</v>
      </c>
    </row>
    <row r="182" spans="1:16" ht="12.75">
      <c r="A182" t="s">
        <v>52</v>
      </c>
      <c s="34" t="s">
        <v>223</v>
      </c>
      <c s="34" t="s">
        <v>2130</v>
      </c>
      <c s="35" t="s">
        <v>5</v>
      </c>
      <c s="6" t="s">
        <v>2131</v>
      </c>
      <c s="36" t="s">
        <v>101</v>
      </c>
      <c s="37">
        <v>320</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25.5">
      <c r="A185" t="s">
        <v>60</v>
      </c>
      <c r="E185" s="39" t="s">
        <v>2488</v>
      </c>
    </row>
    <row r="186" spans="1:13" ht="12.75">
      <c r="A186" t="s">
        <v>49</v>
      </c>
      <c r="C186" s="31" t="s">
        <v>5048</v>
      </c>
      <c r="E186" s="33" t="s">
        <v>5049</v>
      </c>
      <c r="J186" s="32">
        <f>0</f>
      </c>
      <c s="32">
        <f>0</f>
      </c>
      <c s="32">
        <f>0+L187+L191+L195+L199+L203+L207+L211+L215+L219+L223</f>
      </c>
      <c s="32">
        <f>0+M187+M191+M195+M199+M203+M207+M211+M215+M219+M223</f>
      </c>
    </row>
    <row r="187" spans="1:16" ht="12.75">
      <c r="A187" t="s">
        <v>52</v>
      </c>
      <c s="34" t="s">
        <v>227</v>
      </c>
      <c s="34" t="s">
        <v>9415</v>
      </c>
      <c s="35" t="s">
        <v>5</v>
      </c>
      <c s="6" t="s">
        <v>9416</v>
      </c>
      <c s="36" t="s">
        <v>101</v>
      </c>
      <c s="37">
        <v>16</v>
      </c>
      <c s="36">
        <v>0</v>
      </c>
      <c s="36">
        <f>ROUND(G187*H187,6)</f>
      </c>
      <c r="L187" s="38">
        <v>0</v>
      </c>
      <c s="32">
        <f>ROUND(ROUND(L187,2)*ROUND(G187,3),2)</f>
      </c>
      <c s="36" t="s">
        <v>822</v>
      </c>
      <c>
        <f>(M187*21)/100</f>
      </c>
      <c t="s">
        <v>27</v>
      </c>
    </row>
    <row r="188" spans="1:5" ht="12.75">
      <c r="A188" s="35" t="s">
        <v>58</v>
      </c>
      <c r="E188" s="39" t="s">
        <v>5</v>
      </c>
    </row>
    <row r="189" spans="1:5" ht="12.75">
      <c r="A189" s="35" t="s">
        <v>59</v>
      </c>
      <c r="E189" s="40" t="s">
        <v>2366</v>
      </c>
    </row>
    <row r="190" spans="1:5" ht="63.75">
      <c r="A190" t="s">
        <v>60</v>
      </c>
      <c r="E190" s="39" t="s">
        <v>9417</v>
      </c>
    </row>
    <row r="191" spans="1:16" ht="12.75">
      <c r="A191" t="s">
        <v>52</v>
      </c>
      <c s="34" t="s">
        <v>231</v>
      </c>
      <c s="34" t="s">
        <v>5055</v>
      </c>
      <c s="35" t="s">
        <v>5</v>
      </c>
      <c s="6" t="s">
        <v>5056</v>
      </c>
      <c s="36" t="s">
        <v>101</v>
      </c>
      <c s="37">
        <v>16</v>
      </c>
      <c s="36">
        <v>0</v>
      </c>
      <c s="36">
        <f>ROUND(G191*H191,6)</f>
      </c>
      <c r="L191" s="38">
        <v>0</v>
      </c>
      <c s="32">
        <f>ROUND(ROUND(L191,2)*ROUND(G191,3),2)</f>
      </c>
      <c s="36" t="s">
        <v>822</v>
      </c>
      <c>
        <f>(M191*21)/100</f>
      </c>
      <c t="s">
        <v>27</v>
      </c>
    </row>
    <row r="192" spans="1:5" ht="12.75">
      <c r="A192" s="35" t="s">
        <v>58</v>
      </c>
      <c r="E192" s="39" t="s">
        <v>5</v>
      </c>
    </row>
    <row r="193" spans="1:5" ht="12.75">
      <c r="A193" s="35" t="s">
        <v>59</v>
      </c>
      <c r="E193" s="40" t="s">
        <v>2366</v>
      </c>
    </row>
    <row r="194" spans="1:5" ht="38.25">
      <c r="A194" t="s">
        <v>60</v>
      </c>
      <c r="E194" s="39" t="s">
        <v>5057</v>
      </c>
    </row>
    <row r="195" spans="1:16" ht="25.5">
      <c r="A195" t="s">
        <v>52</v>
      </c>
      <c s="34" t="s">
        <v>235</v>
      </c>
      <c s="34" t="s">
        <v>9418</v>
      </c>
      <c s="35" t="s">
        <v>5</v>
      </c>
      <c s="6" t="s">
        <v>9419</v>
      </c>
      <c s="36" t="s">
        <v>101</v>
      </c>
      <c s="37">
        <v>11</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2366</v>
      </c>
    </row>
    <row r="198" spans="1:5" ht="38.25">
      <c r="A198" t="s">
        <v>60</v>
      </c>
      <c r="E198" s="39" t="s">
        <v>5057</v>
      </c>
    </row>
    <row r="199" spans="1:16" ht="12.75">
      <c r="A199" t="s">
        <v>52</v>
      </c>
      <c s="34" t="s">
        <v>239</v>
      </c>
      <c s="34" t="s">
        <v>9420</v>
      </c>
      <c s="35" t="s">
        <v>5</v>
      </c>
      <c s="6" t="s">
        <v>9421</v>
      </c>
      <c s="36" t="s">
        <v>101</v>
      </c>
      <c s="37">
        <v>1</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2366</v>
      </c>
    </row>
    <row r="202" spans="1:5" ht="38.25">
      <c r="A202" t="s">
        <v>60</v>
      </c>
      <c r="E202" s="39" t="s">
        <v>5060</v>
      </c>
    </row>
    <row r="203" spans="1:16" ht="25.5">
      <c r="A203" t="s">
        <v>52</v>
      </c>
      <c s="34" t="s">
        <v>243</v>
      </c>
      <c s="34" t="s">
        <v>9336</v>
      </c>
      <c s="35" t="s">
        <v>5</v>
      </c>
      <c s="6" t="s">
        <v>9337</v>
      </c>
      <c s="36" t="s">
        <v>101</v>
      </c>
      <c s="37">
        <v>16</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2366</v>
      </c>
    </row>
    <row r="206" spans="1:5" ht="38.25">
      <c r="A206" t="s">
        <v>60</v>
      </c>
      <c r="E206" s="39" t="s">
        <v>5060</v>
      </c>
    </row>
    <row r="207" spans="1:16" ht="25.5">
      <c r="A207" t="s">
        <v>52</v>
      </c>
      <c s="34" t="s">
        <v>248</v>
      </c>
      <c s="34" t="s">
        <v>9422</v>
      </c>
      <c s="35" t="s">
        <v>5</v>
      </c>
      <c s="6" t="s">
        <v>9423</v>
      </c>
      <c s="36" t="s">
        <v>101</v>
      </c>
      <c s="37">
        <v>17</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38.25">
      <c r="A210" t="s">
        <v>60</v>
      </c>
      <c r="E210" s="39" t="s">
        <v>5060</v>
      </c>
    </row>
    <row r="211" spans="1:16" ht="25.5">
      <c r="A211" t="s">
        <v>52</v>
      </c>
      <c s="34" t="s">
        <v>252</v>
      </c>
      <c s="34" t="s">
        <v>9424</v>
      </c>
      <c s="35" t="s">
        <v>5</v>
      </c>
      <c s="6" t="s">
        <v>9425</v>
      </c>
      <c s="36" t="s">
        <v>101</v>
      </c>
      <c s="37">
        <v>32</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5063</v>
      </c>
    </row>
    <row r="215" spans="1:16" ht="12.75">
      <c r="A215" t="s">
        <v>52</v>
      </c>
      <c s="34" t="s">
        <v>256</v>
      </c>
      <c s="34" t="s">
        <v>9338</v>
      </c>
      <c s="35" t="s">
        <v>5</v>
      </c>
      <c s="6" t="s">
        <v>9339</v>
      </c>
      <c s="36" t="s">
        <v>101</v>
      </c>
      <c s="37">
        <v>17</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5063</v>
      </c>
    </row>
    <row r="219" spans="1:16" ht="25.5">
      <c r="A219" t="s">
        <v>52</v>
      </c>
      <c s="34" t="s">
        <v>260</v>
      </c>
      <c s="34" t="s">
        <v>9426</v>
      </c>
      <c s="35" t="s">
        <v>5</v>
      </c>
      <c s="6" t="s">
        <v>9427</v>
      </c>
      <c s="36" t="s">
        <v>101</v>
      </c>
      <c s="37">
        <v>146</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38.25">
      <c r="A222" t="s">
        <v>60</v>
      </c>
      <c r="E222" s="39" t="s">
        <v>5063</v>
      </c>
    </row>
    <row r="223" spans="1:16" ht="25.5">
      <c r="A223" t="s">
        <v>52</v>
      </c>
      <c s="34" t="s">
        <v>264</v>
      </c>
      <c s="34" t="s">
        <v>9428</v>
      </c>
      <c s="35" t="s">
        <v>5</v>
      </c>
      <c s="6" t="s">
        <v>9429</v>
      </c>
      <c s="36" t="s">
        <v>101</v>
      </c>
      <c s="37">
        <v>24</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5063</v>
      </c>
    </row>
    <row r="227" spans="1:13" ht="12.75">
      <c r="A227" t="s">
        <v>49</v>
      </c>
      <c r="C227" s="31" t="s">
        <v>1035</v>
      </c>
      <c r="E227" s="33" t="s">
        <v>2279</v>
      </c>
      <c r="J227" s="32">
        <f>0</f>
      </c>
      <c s="32">
        <f>0</f>
      </c>
      <c s="32">
        <f>0+L228+L232+L236+L240+L244+L248+L252+L256</f>
      </c>
      <c s="32">
        <f>0+M228+M232+M236+M240+M244+M248+M252+M256</f>
      </c>
    </row>
    <row r="228" spans="1:16" ht="25.5">
      <c r="A228" t="s">
        <v>52</v>
      </c>
      <c s="34" t="s">
        <v>268</v>
      </c>
      <c s="34" t="s">
        <v>2280</v>
      </c>
      <c s="35" t="s">
        <v>5</v>
      </c>
      <c s="6" t="s">
        <v>2281</v>
      </c>
      <c s="36" t="s">
        <v>101</v>
      </c>
      <c s="37">
        <v>1</v>
      </c>
      <c s="36">
        <v>0</v>
      </c>
      <c s="36">
        <f>ROUND(G228*H228,6)</f>
      </c>
      <c r="L228" s="38">
        <v>0</v>
      </c>
      <c s="32">
        <f>ROUND(ROUND(L228,2)*ROUND(G228,3),2)</f>
      </c>
      <c s="36" t="s">
        <v>822</v>
      </c>
      <c>
        <f>(M228*21)/100</f>
      </c>
      <c t="s">
        <v>27</v>
      </c>
    </row>
    <row r="229" spans="1:5" ht="12.75">
      <c r="A229" s="35" t="s">
        <v>58</v>
      </c>
      <c r="E229" s="39" t="s">
        <v>5</v>
      </c>
    </row>
    <row r="230" spans="1:5" ht="12.75">
      <c r="A230" s="35" t="s">
        <v>59</v>
      </c>
      <c r="E230" s="40" t="s">
        <v>2366</v>
      </c>
    </row>
    <row r="231" spans="1:5" ht="63.75">
      <c r="A231" t="s">
        <v>60</v>
      </c>
      <c r="E231" s="39" t="s">
        <v>2557</v>
      </c>
    </row>
    <row r="232" spans="1:16" ht="38.25">
      <c r="A232" t="s">
        <v>52</v>
      </c>
      <c s="34" t="s">
        <v>272</v>
      </c>
      <c s="34" t="s">
        <v>2285</v>
      </c>
      <c s="35" t="s">
        <v>5</v>
      </c>
      <c s="6" t="s">
        <v>2286</v>
      </c>
      <c s="36" t="s">
        <v>101</v>
      </c>
      <c s="37">
        <v>10</v>
      </c>
      <c s="36">
        <v>0</v>
      </c>
      <c s="36">
        <f>ROUND(G232*H232,6)</f>
      </c>
      <c r="L232" s="38">
        <v>0</v>
      </c>
      <c s="32">
        <f>ROUND(ROUND(L232,2)*ROUND(G232,3),2)</f>
      </c>
      <c s="36" t="s">
        <v>822</v>
      </c>
      <c>
        <f>(M232*21)/100</f>
      </c>
      <c t="s">
        <v>27</v>
      </c>
    </row>
    <row r="233" spans="1:5" ht="12.75">
      <c r="A233" s="35" t="s">
        <v>58</v>
      </c>
      <c r="E233" s="39" t="s">
        <v>5</v>
      </c>
    </row>
    <row r="234" spans="1:5" ht="12.75">
      <c r="A234" s="35" t="s">
        <v>59</v>
      </c>
      <c r="E234" s="40" t="s">
        <v>2366</v>
      </c>
    </row>
    <row r="235" spans="1:5" ht="63.75">
      <c r="A235" t="s">
        <v>60</v>
      </c>
      <c r="E235" s="39" t="s">
        <v>2557</v>
      </c>
    </row>
    <row r="236" spans="1:16" ht="25.5">
      <c r="A236" t="s">
        <v>52</v>
      </c>
      <c s="34" t="s">
        <v>276</v>
      </c>
      <c s="34" t="s">
        <v>2290</v>
      </c>
      <c s="35" t="s">
        <v>5</v>
      </c>
      <c s="6" t="s">
        <v>2291</v>
      </c>
      <c s="36" t="s">
        <v>101</v>
      </c>
      <c s="37">
        <v>1</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2366</v>
      </c>
    </row>
    <row r="239" spans="1:5" ht="38.25">
      <c r="A239" t="s">
        <v>60</v>
      </c>
      <c r="E239" s="39" t="s">
        <v>2558</v>
      </c>
    </row>
    <row r="240" spans="1:16" ht="12.75">
      <c r="A240" t="s">
        <v>52</v>
      </c>
      <c s="34" t="s">
        <v>279</v>
      </c>
      <c s="34" t="s">
        <v>2562</v>
      </c>
      <c s="35" t="s">
        <v>5</v>
      </c>
      <c s="6" t="s">
        <v>2563</v>
      </c>
      <c s="36" t="s">
        <v>101</v>
      </c>
      <c s="37">
        <v>24</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38.25">
      <c r="A243" t="s">
        <v>60</v>
      </c>
      <c r="E243" s="39" t="s">
        <v>2564</v>
      </c>
    </row>
    <row r="244" spans="1:16" ht="12.75">
      <c r="A244" t="s">
        <v>52</v>
      </c>
      <c s="34" t="s">
        <v>283</v>
      </c>
      <c s="34" t="s">
        <v>9360</v>
      </c>
      <c s="35" t="s">
        <v>5</v>
      </c>
      <c s="6" t="s">
        <v>9361</v>
      </c>
      <c s="36" t="s">
        <v>101</v>
      </c>
      <c s="37">
        <v>1</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2577</v>
      </c>
    </row>
    <row r="248" spans="1:16" ht="12.75">
      <c r="A248" t="s">
        <v>52</v>
      </c>
      <c s="34" t="s">
        <v>287</v>
      </c>
      <c s="34" t="s">
        <v>2293</v>
      </c>
      <c s="35" t="s">
        <v>5</v>
      </c>
      <c s="6" t="s">
        <v>2294</v>
      </c>
      <c s="36" t="s">
        <v>617</v>
      </c>
      <c s="37">
        <v>320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2580</v>
      </c>
    </row>
    <row r="252" spans="1:16" ht="12.75">
      <c r="A252" t="s">
        <v>52</v>
      </c>
      <c s="34" t="s">
        <v>291</v>
      </c>
      <c s="34" t="s">
        <v>2297</v>
      </c>
      <c s="35" t="s">
        <v>5</v>
      </c>
      <c s="6" t="s">
        <v>2298</v>
      </c>
      <c s="36" t="s">
        <v>617</v>
      </c>
      <c s="37">
        <v>60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38.25">
      <c r="A255" t="s">
        <v>60</v>
      </c>
      <c r="E255" s="39" t="s">
        <v>2581</v>
      </c>
    </row>
    <row r="256" spans="1:16" ht="12.75">
      <c r="A256" t="s">
        <v>52</v>
      </c>
      <c s="34" t="s">
        <v>295</v>
      </c>
      <c s="34" t="s">
        <v>1037</v>
      </c>
      <c s="35" t="s">
        <v>5</v>
      </c>
      <c s="6" t="s">
        <v>2301</v>
      </c>
      <c s="36" t="s">
        <v>617</v>
      </c>
      <c s="37">
        <v>16</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38.25">
      <c r="A259" t="s">
        <v>60</v>
      </c>
      <c r="E259" s="39" t="s">
        <v>2582</v>
      </c>
    </row>
    <row r="260" spans="1:13" ht="12.75">
      <c r="A260" t="s">
        <v>49</v>
      </c>
      <c r="C260" s="31" t="s">
        <v>2599</v>
      </c>
      <c r="E260" s="33" t="s">
        <v>2600</v>
      </c>
      <c r="J260" s="32">
        <f>0</f>
      </c>
      <c s="32">
        <f>0</f>
      </c>
      <c s="32">
        <f>0+L261</f>
      </c>
      <c s="32">
        <f>0+M261</f>
      </c>
    </row>
    <row r="261" spans="1:16" ht="12.75">
      <c r="A261" t="s">
        <v>52</v>
      </c>
      <c s="34" t="s">
        <v>299</v>
      </c>
      <c s="34" t="s">
        <v>2607</v>
      </c>
      <c s="35" t="s">
        <v>5</v>
      </c>
      <c s="6" t="s">
        <v>2608</v>
      </c>
      <c s="36" t="s">
        <v>101</v>
      </c>
      <c s="37">
        <v>120</v>
      </c>
      <c s="36">
        <v>0</v>
      </c>
      <c s="36">
        <f>ROUND(G261*H261,6)</f>
      </c>
      <c r="L261" s="38">
        <v>0</v>
      </c>
      <c s="32">
        <f>ROUND(ROUND(L261,2)*ROUND(G261,3),2)</f>
      </c>
      <c s="36" t="s">
        <v>822</v>
      </c>
      <c>
        <f>(M261*21)/100</f>
      </c>
      <c t="s">
        <v>27</v>
      </c>
    </row>
    <row r="262" spans="1:5" ht="12.75">
      <c r="A262" s="35" t="s">
        <v>58</v>
      </c>
      <c r="E262" s="39" t="s">
        <v>5</v>
      </c>
    </row>
    <row r="263" spans="1:5" ht="12.75">
      <c r="A263" s="35" t="s">
        <v>59</v>
      </c>
      <c r="E263" s="40" t="s">
        <v>2366</v>
      </c>
    </row>
    <row r="264" spans="1:5" ht="38.25">
      <c r="A264" t="s">
        <v>60</v>
      </c>
      <c r="E264" s="39" t="s">
        <v>2609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9317</v>
      </c>
      <c s="41">
        <f>Rekapitulace!C120</f>
      </c>
      <c s="20" t="s">
        <v>0</v>
      </c>
      <c t="s">
        <v>23</v>
      </c>
      <c t="s">
        <v>27</v>
      </c>
    </row>
    <row r="4" spans="1:16" ht="32" customHeight="1">
      <c r="A4" s="24" t="s">
        <v>20</v>
      </c>
      <c s="25" t="s">
        <v>28</v>
      </c>
      <c s="27" t="s">
        <v>9317</v>
      </c>
      <c r="E4" s="26" t="s">
        <v>9318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9432</v>
      </c>
      <c r="E8" s="30" t="s">
        <v>9431</v>
      </c>
      <c r="J8" s="29">
        <f>0+J9+J22+J83+J116+J161+J194</f>
      </c>
      <c s="29">
        <f>0+K9+K22+K83+K116+K161+K194</f>
      </c>
      <c s="29">
        <f>0+L9+L22+L83+L116+L161+L194</f>
      </c>
      <c s="29">
        <f>0+M9+M22+M83+M116+M161+M194</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137</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11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0.4</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0+L23+L27+L31+L35+L39+L43+L47+L51+L55+L59+L63+L67+L71+L75+L79</f>
      </c>
      <c s="32">
        <f>0+M23+M27+M31+M35+M39+M43+M47+M51+M55+M59+M63+M67+M71+M75+M79</f>
      </c>
    </row>
    <row r="23" spans="1:16" ht="25.5">
      <c r="A23" t="s">
        <v>52</v>
      </c>
      <c s="34" t="s">
        <v>70</v>
      </c>
      <c s="34" t="s">
        <v>99</v>
      </c>
      <c s="35" t="s">
        <v>5</v>
      </c>
      <c s="6" t="s">
        <v>100</v>
      </c>
      <c s="36" t="s">
        <v>101</v>
      </c>
      <c s="37">
        <v>580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5008</v>
      </c>
    </row>
    <row r="27" spans="1:16" ht="12.75">
      <c r="A27" t="s">
        <v>52</v>
      </c>
      <c s="34" t="s">
        <v>73</v>
      </c>
      <c s="34" t="s">
        <v>9254</v>
      </c>
      <c s="35" t="s">
        <v>5</v>
      </c>
      <c s="6" t="s">
        <v>9255</v>
      </c>
      <c s="36" t="s">
        <v>101</v>
      </c>
      <c s="37">
        <v>15</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9256</v>
      </c>
    </row>
    <row r="31" spans="1:16" ht="12.75">
      <c r="A31" t="s">
        <v>52</v>
      </c>
      <c s="34" t="s">
        <v>75</v>
      </c>
      <c s="34" t="s">
        <v>108</v>
      </c>
      <c s="35" t="s">
        <v>5</v>
      </c>
      <c s="6" t="s">
        <v>109</v>
      </c>
      <c s="36" t="s">
        <v>78</v>
      </c>
      <c s="37">
        <v>1615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2379</v>
      </c>
    </row>
    <row r="35" spans="1:16" ht="12.75">
      <c r="A35" t="s">
        <v>52</v>
      </c>
      <c s="34" t="s">
        <v>80</v>
      </c>
      <c s="34" t="s">
        <v>112</v>
      </c>
      <c s="35" t="s">
        <v>5</v>
      </c>
      <c s="6" t="s">
        <v>113</v>
      </c>
      <c s="36" t="s">
        <v>78</v>
      </c>
      <c s="37">
        <v>270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2379</v>
      </c>
    </row>
    <row r="39" spans="1:16" ht="12.75">
      <c r="A39" t="s">
        <v>52</v>
      </c>
      <c s="34" t="s">
        <v>84</v>
      </c>
      <c s="34" t="s">
        <v>119</v>
      </c>
      <c s="35" t="s">
        <v>5</v>
      </c>
      <c s="6" t="s">
        <v>120</v>
      </c>
      <c s="36" t="s">
        <v>78</v>
      </c>
      <c s="37">
        <v>855</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76.5">
      <c r="A42" t="s">
        <v>60</v>
      </c>
      <c r="E42" s="39" t="s">
        <v>5010</v>
      </c>
    </row>
    <row r="43" spans="1:16" ht="25.5">
      <c r="A43" t="s">
        <v>52</v>
      </c>
      <c s="34" t="s">
        <v>89</v>
      </c>
      <c s="34" t="s">
        <v>846</v>
      </c>
      <c s="35" t="s">
        <v>5</v>
      </c>
      <c s="6" t="s">
        <v>847</v>
      </c>
      <c s="36" t="s">
        <v>78</v>
      </c>
      <c s="37">
        <v>1885</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76.5">
      <c r="A46" t="s">
        <v>60</v>
      </c>
      <c r="E46" s="39" t="s">
        <v>9433</v>
      </c>
    </row>
    <row r="47" spans="1:16" ht="25.5">
      <c r="A47" t="s">
        <v>52</v>
      </c>
      <c s="34" t="s">
        <v>93</v>
      </c>
      <c s="34" t="s">
        <v>9434</v>
      </c>
      <c s="35" t="s">
        <v>5</v>
      </c>
      <c s="6" t="s">
        <v>9435</v>
      </c>
      <c s="36" t="s">
        <v>78</v>
      </c>
      <c s="37">
        <v>20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12.75">
      <c r="A51" t="s">
        <v>52</v>
      </c>
      <c s="34" t="s">
        <v>98</v>
      </c>
      <c s="34" t="s">
        <v>1698</v>
      </c>
      <c s="35" t="s">
        <v>5</v>
      </c>
      <c s="6" t="s">
        <v>1699</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25.5">
      <c r="A54" t="s">
        <v>60</v>
      </c>
      <c r="E54" s="39" t="s">
        <v>2387</v>
      </c>
    </row>
    <row r="55" spans="1:16" ht="12.75">
      <c r="A55" t="s">
        <v>52</v>
      </c>
      <c s="34" t="s">
        <v>103</v>
      </c>
      <c s="34" t="s">
        <v>2076</v>
      </c>
      <c s="35" t="s">
        <v>5</v>
      </c>
      <c s="6" t="s">
        <v>2077</v>
      </c>
      <c s="36" t="s">
        <v>78</v>
      </c>
      <c s="37">
        <v>10</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25.5">
      <c r="A58" t="s">
        <v>60</v>
      </c>
      <c r="E58" s="39" t="s">
        <v>2387</v>
      </c>
    </row>
    <row r="59" spans="1:16" ht="12.75">
      <c r="A59" t="s">
        <v>52</v>
      </c>
      <c s="34" t="s">
        <v>107</v>
      </c>
      <c s="34" t="s">
        <v>4880</v>
      </c>
      <c s="35" t="s">
        <v>5</v>
      </c>
      <c s="6" t="s">
        <v>4881</v>
      </c>
      <c s="36" t="s">
        <v>101</v>
      </c>
      <c s="37">
        <v>22</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12.75">
      <c r="A63" t="s">
        <v>52</v>
      </c>
      <c s="34" t="s">
        <v>111</v>
      </c>
      <c s="34" t="s">
        <v>5111</v>
      </c>
      <c s="35" t="s">
        <v>5</v>
      </c>
      <c s="6" t="s">
        <v>5112</v>
      </c>
      <c s="36" t="s">
        <v>101</v>
      </c>
      <c s="37">
        <v>3</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2399</v>
      </c>
    </row>
    <row r="67" spans="1:16" ht="25.5">
      <c r="A67" t="s">
        <v>52</v>
      </c>
      <c s="34" t="s">
        <v>114</v>
      </c>
      <c s="34" t="s">
        <v>859</v>
      </c>
      <c s="35" t="s">
        <v>5</v>
      </c>
      <c s="6" t="s">
        <v>860</v>
      </c>
      <c s="36" t="s">
        <v>101</v>
      </c>
      <c s="37">
        <v>34</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51">
      <c r="A70" t="s">
        <v>60</v>
      </c>
      <c r="E70" s="39" t="s">
        <v>2379</v>
      </c>
    </row>
    <row r="71" spans="1:16" ht="12.75">
      <c r="A71" t="s">
        <v>52</v>
      </c>
      <c s="34" t="s">
        <v>118</v>
      </c>
      <c s="34" t="s">
        <v>9257</v>
      </c>
      <c s="35" t="s">
        <v>5</v>
      </c>
      <c s="6" t="s">
        <v>9258</v>
      </c>
      <c s="36" t="s">
        <v>56</v>
      </c>
      <c s="37">
        <v>2</v>
      </c>
      <c s="36">
        <v>0</v>
      </c>
      <c s="36">
        <f>ROUND(G71*H71,6)</f>
      </c>
      <c r="L71" s="38">
        <v>0</v>
      </c>
      <c s="32">
        <f>ROUND(ROUND(L71,2)*ROUND(G71,3),2)</f>
      </c>
      <c s="36" t="s">
        <v>5016</v>
      </c>
      <c>
        <f>(M71*21)/100</f>
      </c>
      <c t="s">
        <v>27</v>
      </c>
    </row>
    <row r="72" spans="1:5" ht="12.75">
      <c r="A72" s="35" t="s">
        <v>58</v>
      </c>
      <c r="E72" s="39" t="s">
        <v>5</v>
      </c>
    </row>
    <row r="73" spans="1:5" ht="12.75">
      <c r="A73" s="35" t="s">
        <v>59</v>
      </c>
      <c r="E73" s="40" t="s">
        <v>2366</v>
      </c>
    </row>
    <row r="74" spans="1:5" ht="102">
      <c r="A74" t="s">
        <v>60</v>
      </c>
      <c r="E74" s="39" t="s">
        <v>9259</v>
      </c>
    </row>
    <row r="75" spans="1:16" ht="12.75">
      <c r="A75" t="s">
        <v>52</v>
      </c>
      <c s="34" t="s">
        <v>122</v>
      </c>
      <c s="34" t="s">
        <v>9260</v>
      </c>
      <c s="35" t="s">
        <v>5</v>
      </c>
      <c s="6" t="s">
        <v>9261</v>
      </c>
      <c s="36" t="s">
        <v>101</v>
      </c>
      <c s="37">
        <v>10</v>
      </c>
      <c s="36">
        <v>0</v>
      </c>
      <c s="36">
        <f>ROUND(G75*H75,6)</f>
      </c>
      <c r="L75" s="38">
        <v>0</v>
      </c>
      <c s="32">
        <f>ROUND(ROUND(L75,2)*ROUND(G75,3),2)</f>
      </c>
      <c s="36" t="s">
        <v>5016</v>
      </c>
      <c>
        <f>(M75*21)/100</f>
      </c>
      <c t="s">
        <v>27</v>
      </c>
    </row>
    <row r="76" spans="1:5" ht="12.75">
      <c r="A76" s="35" t="s">
        <v>58</v>
      </c>
      <c r="E76" s="39" t="s">
        <v>5</v>
      </c>
    </row>
    <row r="77" spans="1:5" ht="12.75">
      <c r="A77" s="35" t="s">
        <v>59</v>
      </c>
      <c r="E77" s="40" t="s">
        <v>2366</v>
      </c>
    </row>
    <row r="78" spans="1:5" ht="102">
      <c r="A78" t="s">
        <v>60</v>
      </c>
      <c r="E78" s="39" t="s">
        <v>9262</v>
      </c>
    </row>
    <row r="79" spans="1:16" ht="12.75">
      <c r="A79" t="s">
        <v>52</v>
      </c>
      <c s="34" t="s">
        <v>126</v>
      </c>
      <c s="34" t="s">
        <v>9263</v>
      </c>
      <c s="35" t="s">
        <v>5</v>
      </c>
      <c s="6" t="s">
        <v>9264</v>
      </c>
      <c s="36" t="s">
        <v>56</v>
      </c>
      <c s="37">
        <v>680</v>
      </c>
      <c s="36">
        <v>0</v>
      </c>
      <c s="36">
        <f>ROUND(G79*H79,6)</f>
      </c>
      <c r="L79" s="38">
        <v>0</v>
      </c>
      <c s="32">
        <f>ROUND(ROUND(L79,2)*ROUND(G79,3),2)</f>
      </c>
      <c s="36" t="s">
        <v>5016</v>
      </c>
      <c>
        <f>(M79*21)/100</f>
      </c>
      <c t="s">
        <v>27</v>
      </c>
    </row>
    <row r="80" spans="1:5" ht="12.75">
      <c r="A80" s="35" t="s">
        <v>58</v>
      </c>
      <c r="E80" s="39" t="s">
        <v>5</v>
      </c>
    </row>
    <row r="81" spans="1:5" ht="12.75">
      <c r="A81" s="35" t="s">
        <v>59</v>
      </c>
      <c r="E81" s="40" t="s">
        <v>2366</v>
      </c>
    </row>
    <row r="82" spans="1:5" ht="102">
      <c r="A82" t="s">
        <v>60</v>
      </c>
      <c r="E82" s="39" t="s">
        <v>9265</v>
      </c>
    </row>
    <row r="83" spans="1:13" ht="12.75">
      <c r="A83" t="s">
        <v>49</v>
      </c>
      <c r="C83" s="31" t="s">
        <v>2417</v>
      </c>
      <c r="E83" s="33" t="s">
        <v>62</v>
      </c>
      <c r="J83" s="32">
        <f>0</f>
      </c>
      <c s="32">
        <f>0</f>
      </c>
      <c s="32">
        <f>0+L84+L88+L92+L96+L100+L104+L108+L112</f>
      </c>
      <c s="32">
        <f>0+M84+M88+M92+M96+M100+M104+M108+M112</f>
      </c>
    </row>
    <row r="84" spans="1:16" ht="12.75">
      <c r="A84" t="s">
        <v>52</v>
      </c>
      <c s="34" t="s">
        <v>131</v>
      </c>
      <c s="34" t="s">
        <v>2617</v>
      </c>
      <c s="35" t="s">
        <v>5</v>
      </c>
      <c s="6" t="s">
        <v>2618</v>
      </c>
      <c s="36" t="s">
        <v>56</v>
      </c>
      <c s="37">
        <v>855</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12.75">
      <c r="A87" t="s">
        <v>60</v>
      </c>
      <c r="E87" s="39" t="s">
        <v>2619</v>
      </c>
    </row>
    <row r="88" spans="1:16" ht="12.75">
      <c r="A88" t="s">
        <v>52</v>
      </c>
      <c s="34" t="s">
        <v>134</v>
      </c>
      <c s="34" t="s">
        <v>2630</v>
      </c>
      <c s="35" t="s">
        <v>5</v>
      </c>
      <c s="6" t="s">
        <v>2631</v>
      </c>
      <c s="36" t="s">
        <v>65</v>
      </c>
      <c s="37">
        <v>524</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16.75">
      <c r="A91" t="s">
        <v>60</v>
      </c>
      <c r="E91" s="39" t="s">
        <v>2625</v>
      </c>
    </row>
    <row r="92" spans="1:16" ht="12.75">
      <c r="A92" t="s">
        <v>52</v>
      </c>
      <c s="34" t="s">
        <v>137</v>
      </c>
      <c s="34" t="s">
        <v>2632</v>
      </c>
      <c s="35" t="s">
        <v>5</v>
      </c>
      <c s="6" t="s">
        <v>2633</v>
      </c>
      <c s="36" t="s">
        <v>2628</v>
      </c>
      <c s="37">
        <v>2275</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5.5">
      <c r="A95" t="s">
        <v>60</v>
      </c>
      <c r="E95" s="39" t="s">
        <v>2629</v>
      </c>
    </row>
    <row r="96" spans="1:16" ht="12.75">
      <c r="A96" t="s">
        <v>52</v>
      </c>
      <c s="34" t="s">
        <v>140</v>
      </c>
      <c s="34" t="s">
        <v>81</v>
      </c>
      <c s="35" t="s">
        <v>5</v>
      </c>
      <c s="6" t="s">
        <v>82</v>
      </c>
      <c s="36" t="s">
        <v>65</v>
      </c>
      <c s="37">
        <v>448</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153">
      <c r="A99" t="s">
        <v>60</v>
      </c>
      <c r="E99" s="39" t="s">
        <v>2634</v>
      </c>
    </row>
    <row r="100" spans="1:16" ht="12.75">
      <c r="A100" t="s">
        <v>52</v>
      </c>
      <c s="34" t="s">
        <v>144</v>
      </c>
      <c s="34" t="s">
        <v>2636</v>
      </c>
      <c s="35" t="s">
        <v>5</v>
      </c>
      <c s="6" t="s">
        <v>2637</v>
      </c>
      <c s="36" t="s">
        <v>56</v>
      </c>
      <c s="37">
        <v>855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38.25">
      <c r="A103" t="s">
        <v>60</v>
      </c>
      <c r="E103" s="39" t="s">
        <v>2638</v>
      </c>
    </row>
    <row r="104" spans="1:16" ht="12.75">
      <c r="A104" t="s">
        <v>52</v>
      </c>
      <c s="34" t="s">
        <v>148</v>
      </c>
      <c s="34" t="s">
        <v>2642</v>
      </c>
      <c s="35" t="s">
        <v>5</v>
      </c>
      <c s="6" t="s">
        <v>2643</v>
      </c>
      <c s="36" t="s">
        <v>65</v>
      </c>
      <c s="37">
        <v>26</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38.25">
      <c r="A107" t="s">
        <v>60</v>
      </c>
      <c r="E107" s="39" t="s">
        <v>2644</v>
      </c>
    </row>
    <row r="108" spans="1:16" ht="12.75">
      <c r="A108" t="s">
        <v>52</v>
      </c>
      <c s="34" t="s">
        <v>152</v>
      </c>
      <c s="34" t="s">
        <v>5033</v>
      </c>
      <c s="35" t="s">
        <v>5</v>
      </c>
      <c s="6" t="s">
        <v>5034</v>
      </c>
      <c s="36" t="s">
        <v>65</v>
      </c>
      <c s="37">
        <v>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89.25">
      <c r="A111" t="s">
        <v>60</v>
      </c>
      <c r="E111" s="39" t="s">
        <v>5035</v>
      </c>
    </row>
    <row r="112" spans="1:16" ht="12.75">
      <c r="A112" t="s">
        <v>52</v>
      </c>
      <c s="34" t="s">
        <v>155</v>
      </c>
      <c s="34" t="s">
        <v>2977</v>
      </c>
      <c s="35" t="s">
        <v>5</v>
      </c>
      <c s="6" t="s">
        <v>2978</v>
      </c>
      <c s="36" t="s">
        <v>2273</v>
      </c>
      <c s="37">
        <v>275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25.5">
      <c r="A115" t="s">
        <v>60</v>
      </c>
      <c r="E115" s="39" t="s">
        <v>2773</v>
      </c>
    </row>
    <row r="116" spans="1:13" ht="12.75">
      <c r="A116" t="s">
        <v>49</v>
      </c>
      <c r="C116" s="31" t="s">
        <v>2097</v>
      </c>
      <c r="E116" s="33" t="s">
        <v>2098</v>
      </c>
      <c r="J116" s="32">
        <f>0</f>
      </c>
      <c s="32">
        <f>0</f>
      </c>
      <c s="32">
        <f>0+L117+L121+L125+L129+L133+L137+L141+L145+L149+L153+L157</f>
      </c>
      <c s="32">
        <f>0+M117+M121+M125+M129+M133+M137+M141+M145+M149+M153+M157</f>
      </c>
    </row>
    <row r="117" spans="1:16" ht="12.75">
      <c r="A117" t="s">
        <v>52</v>
      </c>
      <c s="34" t="s">
        <v>159</v>
      </c>
      <c s="34" t="s">
        <v>724</v>
      </c>
      <c s="35" t="s">
        <v>5</v>
      </c>
      <c s="6" t="s">
        <v>725</v>
      </c>
      <c s="36" t="s">
        <v>78</v>
      </c>
      <c s="37">
        <v>15</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38.25">
      <c r="A120" t="s">
        <v>60</v>
      </c>
      <c r="E120" s="39" t="s">
        <v>2443</v>
      </c>
    </row>
    <row r="121" spans="1:16" ht="12.75">
      <c r="A121" t="s">
        <v>52</v>
      </c>
      <c s="34" t="s">
        <v>163</v>
      </c>
      <c s="34" t="s">
        <v>9436</v>
      </c>
      <c s="35" t="s">
        <v>5</v>
      </c>
      <c s="6" t="s">
        <v>9437</v>
      </c>
      <c s="36" t="s">
        <v>78</v>
      </c>
      <c s="37">
        <v>5800</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2366</v>
      </c>
    </row>
    <row r="124" spans="1:5" ht="38.25">
      <c r="A124" t="s">
        <v>60</v>
      </c>
      <c r="E124" s="39" t="s">
        <v>2443</v>
      </c>
    </row>
    <row r="125" spans="1:16" ht="12.75">
      <c r="A125" t="s">
        <v>52</v>
      </c>
      <c s="34" t="s">
        <v>167</v>
      </c>
      <c s="34" t="s">
        <v>2465</v>
      </c>
      <c s="35" t="s">
        <v>5</v>
      </c>
      <c s="6" t="s">
        <v>2466</v>
      </c>
      <c s="36" t="s">
        <v>78</v>
      </c>
      <c s="37">
        <v>6</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2443</v>
      </c>
    </row>
    <row r="129" spans="1:16" ht="25.5">
      <c r="A129" t="s">
        <v>52</v>
      </c>
      <c s="34" t="s">
        <v>171</v>
      </c>
      <c s="34" t="s">
        <v>731</v>
      </c>
      <c s="35" t="s">
        <v>5</v>
      </c>
      <c s="6" t="s">
        <v>732</v>
      </c>
      <c s="36" t="s">
        <v>101</v>
      </c>
      <c s="37">
        <v>2</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2450</v>
      </c>
    </row>
    <row r="133" spans="1:16" ht="25.5">
      <c r="A133" t="s">
        <v>52</v>
      </c>
      <c s="34" t="s">
        <v>175</v>
      </c>
      <c s="34" t="s">
        <v>9438</v>
      </c>
      <c s="35" t="s">
        <v>5</v>
      </c>
      <c s="6" t="s">
        <v>9439</v>
      </c>
      <c s="36" t="s">
        <v>101</v>
      </c>
      <c s="37">
        <v>16</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38.25">
      <c r="A136" t="s">
        <v>60</v>
      </c>
      <c r="E136" s="39" t="s">
        <v>2450</v>
      </c>
    </row>
    <row r="137" spans="1:16" ht="12.75">
      <c r="A137" t="s">
        <v>52</v>
      </c>
      <c s="34" t="s">
        <v>179</v>
      </c>
      <c s="34" t="s">
        <v>9440</v>
      </c>
      <c s="35" t="s">
        <v>5</v>
      </c>
      <c s="6" t="s">
        <v>9441</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38.25">
      <c r="A140" t="s">
        <v>60</v>
      </c>
      <c r="E140" s="39" t="s">
        <v>2450</v>
      </c>
    </row>
    <row r="141" spans="1:16" ht="25.5">
      <c r="A141" t="s">
        <v>52</v>
      </c>
      <c s="34" t="s">
        <v>183</v>
      </c>
      <c s="34" t="s">
        <v>2480</v>
      </c>
      <c s="35" t="s">
        <v>5</v>
      </c>
      <c s="6" t="s">
        <v>2481</v>
      </c>
      <c s="36" t="s">
        <v>101</v>
      </c>
      <c s="37">
        <v>6</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2450</v>
      </c>
    </row>
    <row r="145" spans="1:16" ht="12.75">
      <c r="A145" t="s">
        <v>52</v>
      </c>
      <c s="34" t="s">
        <v>187</v>
      </c>
      <c s="34" t="s">
        <v>2485</v>
      </c>
      <c s="35" t="s">
        <v>5</v>
      </c>
      <c s="6" t="s">
        <v>2486</v>
      </c>
      <c s="36" t="s">
        <v>78</v>
      </c>
      <c s="37">
        <v>5400</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25.5">
      <c r="A148" t="s">
        <v>60</v>
      </c>
      <c r="E148" s="39" t="s">
        <v>2487</v>
      </c>
    </row>
    <row r="149" spans="1:16" ht="12.75">
      <c r="A149" t="s">
        <v>52</v>
      </c>
      <c s="34" t="s">
        <v>191</v>
      </c>
      <c s="34" t="s">
        <v>2130</v>
      </c>
      <c s="35" t="s">
        <v>5</v>
      </c>
      <c s="6" t="s">
        <v>2131</v>
      </c>
      <c s="36" t="s">
        <v>101</v>
      </c>
      <c s="37">
        <v>24</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25.5">
      <c r="A152" t="s">
        <v>60</v>
      </c>
      <c r="E152" s="39" t="s">
        <v>2488</v>
      </c>
    </row>
    <row r="153" spans="1:16" ht="12.75">
      <c r="A153" t="s">
        <v>52</v>
      </c>
      <c s="34" t="s">
        <v>195</v>
      </c>
      <c s="34" t="s">
        <v>2491</v>
      </c>
      <c s="35" t="s">
        <v>5</v>
      </c>
      <c s="6" t="s">
        <v>2492</v>
      </c>
      <c s="36" t="s">
        <v>78</v>
      </c>
      <c s="37">
        <v>5100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63.75">
      <c r="A156" t="s">
        <v>60</v>
      </c>
      <c r="E156" s="39" t="s">
        <v>2438</v>
      </c>
    </row>
    <row r="157" spans="1:16" ht="12.75">
      <c r="A157" t="s">
        <v>52</v>
      </c>
      <c s="34" t="s">
        <v>199</v>
      </c>
      <c s="34" t="s">
        <v>2497</v>
      </c>
      <c s="35" t="s">
        <v>5</v>
      </c>
      <c s="6" t="s">
        <v>2272</v>
      </c>
      <c s="36" t="s">
        <v>2273</v>
      </c>
      <c s="37">
        <v>150</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76.5">
      <c r="A160" t="s">
        <v>60</v>
      </c>
      <c r="E160" s="39" t="s">
        <v>2275</v>
      </c>
    </row>
    <row r="161" spans="1:13" ht="12.75">
      <c r="A161" t="s">
        <v>49</v>
      </c>
      <c r="C161" s="31" t="s">
        <v>5048</v>
      </c>
      <c r="E161" s="33" t="s">
        <v>5049</v>
      </c>
      <c r="J161" s="32">
        <f>0</f>
      </c>
      <c s="32">
        <f>0</f>
      </c>
      <c s="32">
        <f>0+L162+L166+L170+L174+L178+L182+L186+L190</f>
      </c>
      <c s="32">
        <f>0+M162+M166+M170+M174+M178+M182+M186+M190</f>
      </c>
    </row>
    <row r="162" spans="1:16" ht="25.5">
      <c r="A162" t="s">
        <v>52</v>
      </c>
      <c s="34" t="s">
        <v>203</v>
      </c>
      <c s="34" t="s">
        <v>9442</v>
      </c>
      <c s="35" t="s">
        <v>5</v>
      </c>
      <c s="6" t="s">
        <v>9443</v>
      </c>
      <c s="36" t="s">
        <v>101</v>
      </c>
      <c s="37">
        <v>1</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9444</v>
      </c>
    </row>
    <row r="166" spans="1:16" ht="38.25">
      <c r="A166" t="s">
        <v>52</v>
      </c>
      <c s="34" t="s">
        <v>207</v>
      </c>
      <c s="34" t="s">
        <v>9445</v>
      </c>
      <c s="35" t="s">
        <v>5</v>
      </c>
      <c s="6" t="s">
        <v>9446</v>
      </c>
      <c s="36" t="s">
        <v>101</v>
      </c>
      <c s="37">
        <v>1</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102">
      <c r="A169" t="s">
        <v>60</v>
      </c>
      <c r="E169" s="39" t="s">
        <v>9447</v>
      </c>
    </row>
    <row r="170" spans="1:16" ht="38.25">
      <c r="A170" t="s">
        <v>52</v>
      </c>
      <c s="34" t="s">
        <v>211</v>
      </c>
      <c s="34" t="s">
        <v>9448</v>
      </c>
      <c s="35" t="s">
        <v>5</v>
      </c>
      <c s="6" t="s">
        <v>9449</v>
      </c>
      <c s="36" t="s">
        <v>101</v>
      </c>
      <c s="37">
        <v>1</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9450</v>
      </c>
    </row>
    <row r="174" spans="1:16" ht="25.5">
      <c r="A174" t="s">
        <v>52</v>
      </c>
      <c s="34" t="s">
        <v>215</v>
      </c>
      <c s="34" t="s">
        <v>9451</v>
      </c>
      <c s="35" t="s">
        <v>5</v>
      </c>
      <c s="6" t="s">
        <v>9452</v>
      </c>
      <c s="36" t="s">
        <v>101</v>
      </c>
      <c s="37">
        <v>1</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9453</v>
      </c>
    </row>
    <row r="178" spans="1:16" ht="12.75">
      <c r="A178" t="s">
        <v>52</v>
      </c>
      <c s="34" t="s">
        <v>219</v>
      </c>
      <c s="34" t="s">
        <v>9454</v>
      </c>
      <c s="35" t="s">
        <v>5</v>
      </c>
      <c s="6" t="s">
        <v>9455</v>
      </c>
      <c s="36" t="s">
        <v>101</v>
      </c>
      <c s="37">
        <v>4</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63.75">
      <c r="A181" t="s">
        <v>60</v>
      </c>
      <c r="E181" s="39" t="s">
        <v>2270</v>
      </c>
    </row>
    <row r="182" spans="1:16" ht="12.75">
      <c r="A182" t="s">
        <v>52</v>
      </c>
      <c s="34" t="s">
        <v>223</v>
      </c>
      <c s="34" t="s">
        <v>9391</v>
      </c>
      <c s="35" t="s">
        <v>5</v>
      </c>
      <c s="6" t="s">
        <v>9392</v>
      </c>
      <c s="36" t="s">
        <v>101</v>
      </c>
      <c s="37">
        <v>8</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63.75">
      <c r="A185" t="s">
        <v>60</v>
      </c>
      <c r="E185" s="39" t="s">
        <v>2270</v>
      </c>
    </row>
    <row r="186" spans="1:16" ht="12.75">
      <c r="A186" t="s">
        <v>52</v>
      </c>
      <c s="34" t="s">
        <v>227</v>
      </c>
      <c s="34" t="s">
        <v>9408</v>
      </c>
      <c s="35" t="s">
        <v>5</v>
      </c>
      <c s="6" t="s">
        <v>9409</v>
      </c>
      <c s="36" t="s">
        <v>101</v>
      </c>
      <c s="37">
        <v>1</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63.75">
      <c r="A189" t="s">
        <v>60</v>
      </c>
      <c r="E189" s="39" t="s">
        <v>2270</v>
      </c>
    </row>
    <row r="190" spans="1:16" ht="12.75">
      <c r="A190" t="s">
        <v>52</v>
      </c>
      <c s="34" t="s">
        <v>231</v>
      </c>
      <c s="34" t="s">
        <v>9310</v>
      </c>
      <c s="35" t="s">
        <v>5</v>
      </c>
      <c s="6" t="s">
        <v>2272</v>
      </c>
      <c s="36" t="s">
        <v>2273</v>
      </c>
      <c s="37">
        <v>6</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76.5">
      <c r="A193" t="s">
        <v>60</v>
      </c>
      <c r="E193" s="39" t="s">
        <v>2275</v>
      </c>
    </row>
    <row r="194" spans="1:13" ht="12.75">
      <c r="A194" t="s">
        <v>49</v>
      </c>
      <c r="C194" s="31" t="s">
        <v>1035</v>
      </c>
      <c r="E194" s="33" t="s">
        <v>2279</v>
      </c>
      <c r="J194" s="32">
        <f>0</f>
      </c>
      <c s="32">
        <f>0</f>
      </c>
      <c s="32">
        <f>0+L195+L199+L203+L207+L211+L215+L219+L223+L227+L231</f>
      </c>
      <c s="32">
        <f>0+M195+M199+M203+M207+M211+M215+M219+M223+M227+M231</f>
      </c>
    </row>
    <row r="195" spans="1:16" ht="25.5">
      <c r="A195" t="s">
        <v>52</v>
      </c>
      <c s="34" t="s">
        <v>235</v>
      </c>
      <c s="34" t="s">
        <v>2543</v>
      </c>
      <c s="35" t="s">
        <v>5</v>
      </c>
      <c s="6" t="s">
        <v>2544</v>
      </c>
      <c s="36" t="s">
        <v>101</v>
      </c>
      <c s="37">
        <v>1</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2366</v>
      </c>
    </row>
    <row r="198" spans="1:5" ht="51">
      <c r="A198" t="s">
        <v>60</v>
      </c>
      <c r="E198" s="39" t="s">
        <v>2542</v>
      </c>
    </row>
    <row r="199" spans="1:16" ht="25.5">
      <c r="A199" t="s">
        <v>52</v>
      </c>
      <c s="34" t="s">
        <v>239</v>
      </c>
      <c s="34" t="s">
        <v>2280</v>
      </c>
      <c s="35" t="s">
        <v>5</v>
      </c>
      <c s="6" t="s">
        <v>2281</v>
      </c>
      <c s="36" t="s">
        <v>101</v>
      </c>
      <c s="37">
        <v>1</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2366</v>
      </c>
    </row>
    <row r="202" spans="1:5" ht="63.75">
      <c r="A202" t="s">
        <v>60</v>
      </c>
      <c r="E202" s="39" t="s">
        <v>2557</v>
      </c>
    </row>
    <row r="203" spans="1:16" ht="38.25">
      <c r="A203" t="s">
        <v>52</v>
      </c>
      <c s="34" t="s">
        <v>243</v>
      </c>
      <c s="34" t="s">
        <v>2285</v>
      </c>
      <c s="35" t="s">
        <v>5</v>
      </c>
      <c s="6" t="s">
        <v>2286</v>
      </c>
      <c s="36" t="s">
        <v>101</v>
      </c>
      <c s="37">
        <v>3</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2366</v>
      </c>
    </row>
    <row r="206" spans="1:5" ht="63.75">
      <c r="A206" t="s">
        <v>60</v>
      </c>
      <c r="E206" s="39" t="s">
        <v>2557</v>
      </c>
    </row>
    <row r="207" spans="1:16" ht="25.5">
      <c r="A207" t="s">
        <v>52</v>
      </c>
      <c s="34" t="s">
        <v>248</v>
      </c>
      <c s="34" t="s">
        <v>2290</v>
      </c>
      <c s="35" t="s">
        <v>5</v>
      </c>
      <c s="6" t="s">
        <v>2291</v>
      </c>
      <c s="36" t="s">
        <v>101</v>
      </c>
      <c s="37">
        <v>1</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38.25">
      <c r="A210" t="s">
        <v>60</v>
      </c>
      <c r="E210" s="39" t="s">
        <v>2558</v>
      </c>
    </row>
    <row r="211" spans="1:16" ht="12.75">
      <c r="A211" t="s">
        <v>52</v>
      </c>
      <c s="34" t="s">
        <v>252</v>
      </c>
      <c s="34" t="s">
        <v>2562</v>
      </c>
      <c s="35" t="s">
        <v>5</v>
      </c>
      <c s="6" t="s">
        <v>2563</v>
      </c>
      <c s="36" t="s">
        <v>101</v>
      </c>
      <c s="37">
        <v>1</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2564</v>
      </c>
    </row>
    <row r="215" spans="1:16" ht="12.75">
      <c r="A215" t="s">
        <v>52</v>
      </c>
      <c s="34" t="s">
        <v>256</v>
      </c>
      <c s="34" t="s">
        <v>2567</v>
      </c>
      <c s="35" t="s">
        <v>5</v>
      </c>
      <c s="6" t="s">
        <v>2568</v>
      </c>
      <c s="36" t="s">
        <v>101</v>
      </c>
      <c s="37">
        <v>18</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2564</v>
      </c>
    </row>
    <row r="219" spans="1:16" ht="12.75">
      <c r="A219" t="s">
        <v>52</v>
      </c>
      <c s="34" t="s">
        <v>260</v>
      </c>
      <c s="34" t="s">
        <v>2569</v>
      </c>
      <c s="35" t="s">
        <v>5</v>
      </c>
      <c s="6" t="s">
        <v>2570</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38.25">
      <c r="A222" t="s">
        <v>60</v>
      </c>
      <c r="E222" s="39" t="s">
        <v>2564</v>
      </c>
    </row>
    <row r="223" spans="1:16" ht="12.75">
      <c r="A223" t="s">
        <v>52</v>
      </c>
      <c s="34" t="s">
        <v>264</v>
      </c>
      <c s="34" t="s">
        <v>2293</v>
      </c>
      <c s="35" t="s">
        <v>5</v>
      </c>
      <c s="6" t="s">
        <v>2294</v>
      </c>
      <c s="36" t="s">
        <v>617</v>
      </c>
      <c s="37">
        <v>150</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2580</v>
      </c>
    </row>
    <row r="227" spans="1:16" ht="12.75">
      <c r="A227" t="s">
        <v>52</v>
      </c>
      <c s="34" t="s">
        <v>268</v>
      </c>
      <c s="34" t="s">
        <v>2297</v>
      </c>
      <c s="35" t="s">
        <v>5</v>
      </c>
      <c s="6" t="s">
        <v>2298</v>
      </c>
      <c s="36" t="s">
        <v>617</v>
      </c>
      <c s="37">
        <v>80</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38.25">
      <c r="A230" t="s">
        <v>60</v>
      </c>
      <c r="E230" s="39" t="s">
        <v>2581</v>
      </c>
    </row>
    <row r="231" spans="1:16" ht="12.75">
      <c r="A231" t="s">
        <v>52</v>
      </c>
      <c s="34" t="s">
        <v>272</v>
      </c>
      <c s="34" t="s">
        <v>1037</v>
      </c>
      <c s="35" t="s">
        <v>5</v>
      </c>
      <c s="6" t="s">
        <v>2301</v>
      </c>
      <c s="36" t="s">
        <v>617</v>
      </c>
      <c s="37">
        <v>16</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38.25">
      <c r="A234" t="s">
        <v>60</v>
      </c>
      <c r="E234" s="39" t="s">
        <v>2582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9317</v>
      </c>
      <c s="41">
        <f>Rekapitulace!C120</f>
      </c>
      <c s="20" t="s">
        <v>0</v>
      </c>
      <c t="s">
        <v>23</v>
      </c>
      <c t="s">
        <v>27</v>
      </c>
    </row>
    <row r="4" spans="1:16" ht="32" customHeight="1">
      <c r="A4" s="24" t="s">
        <v>20</v>
      </c>
      <c s="25" t="s">
        <v>28</v>
      </c>
      <c s="27" t="s">
        <v>9317</v>
      </c>
      <c r="E4" s="26" t="s">
        <v>9318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9458</v>
      </c>
      <c r="E8" s="30" t="s">
        <v>9457</v>
      </c>
      <c r="J8" s="29">
        <f>0+J9+J26+J75+J160+J177+J222+J239</f>
      </c>
      <c s="29">
        <f>0+K9+K26+K75+K160+K177+K222+K239</f>
      </c>
      <c s="29">
        <f>0+L9+L26+L75+L160+L177+L222+L239</f>
      </c>
      <c s="29">
        <f>0+M9+M26+M75+M160+M177+M222+M239</f>
      </c>
    </row>
    <row r="9" spans="1:13" ht="12.75">
      <c r="A9" t="s">
        <v>49</v>
      </c>
      <c r="C9" s="31" t="s">
        <v>114</v>
      </c>
      <c r="E9" s="33" t="s">
        <v>2363</v>
      </c>
      <c r="J9" s="32">
        <f>0</f>
      </c>
      <c s="32">
        <f>0</f>
      </c>
      <c s="32">
        <f>0+L10+L14+L18+L22</f>
      </c>
      <c s="32">
        <f>0+M10+M14+M18+M22</f>
      </c>
    </row>
    <row r="10" spans="1:16" ht="25.5">
      <c r="A10" t="s">
        <v>52</v>
      </c>
      <c s="34" t="s">
        <v>53</v>
      </c>
      <c s="34" t="s">
        <v>2615</v>
      </c>
      <c s="35" t="s">
        <v>5</v>
      </c>
      <c s="6" t="s">
        <v>2616</v>
      </c>
      <c s="36" t="s">
        <v>737</v>
      </c>
      <c s="37">
        <v>23</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23</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1322</v>
      </c>
      <c s="35" t="s">
        <v>5</v>
      </c>
      <c s="6" t="s">
        <v>1323</v>
      </c>
      <c s="36" t="s">
        <v>737</v>
      </c>
      <c s="37">
        <v>0.2</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3" ht="12.75">
      <c r="A26" t="s">
        <v>49</v>
      </c>
      <c r="C26" s="31" t="s">
        <v>331</v>
      </c>
      <c r="E26" s="33" t="s">
        <v>2071</v>
      </c>
      <c r="J26" s="32">
        <f>0</f>
      </c>
      <c s="32">
        <f>0</f>
      </c>
      <c s="32">
        <f>0+L27+L31+L35+L39+L43+L47+L51+L55+L59+L63+L67+L71</f>
      </c>
      <c s="32">
        <f>0+M27+M31+M35+M39+M43+M47+M51+M55+M59+M63+M67+M71</f>
      </c>
    </row>
    <row r="27" spans="1:16" ht="25.5">
      <c r="A27" t="s">
        <v>52</v>
      </c>
      <c s="34" t="s">
        <v>73</v>
      </c>
      <c s="34" t="s">
        <v>99</v>
      </c>
      <c s="35" t="s">
        <v>5</v>
      </c>
      <c s="6" t="s">
        <v>100</v>
      </c>
      <c s="36" t="s">
        <v>101</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25.5">
      <c r="A30" t="s">
        <v>60</v>
      </c>
      <c r="E30" s="39" t="s">
        <v>5008</v>
      </c>
    </row>
    <row r="31" spans="1:16" ht="12.75">
      <c r="A31" t="s">
        <v>52</v>
      </c>
      <c s="34" t="s">
        <v>75</v>
      </c>
      <c s="34" t="s">
        <v>9254</v>
      </c>
      <c s="35" t="s">
        <v>5</v>
      </c>
      <c s="6" t="s">
        <v>9255</v>
      </c>
      <c s="36" t="s">
        <v>101</v>
      </c>
      <c s="37">
        <v>4</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9256</v>
      </c>
    </row>
    <row r="35" spans="1:16" ht="12.75">
      <c r="A35" t="s">
        <v>52</v>
      </c>
      <c s="34" t="s">
        <v>80</v>
      </c>
      <c s="34" t="s">
        <v>108</v>
      </c>
      <c s="35" t="s">
        <v>5</v>
      </c>
      <c s="6" t="s">
        <v>109</v>
      </c>
      <c s="36" t="s">
        <v>78</v>
      </c>
      <c s="37">
        <v>240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2379</v>
      </c>
    </row>
    <row r="39" spans="1:16" ht="12.75">
      <c r="A39" t="s">
        <v>52</v>
      </c>
      <c s="34" t="s">
        <v>84</v>
      </c>
      <c s="34" t="s">
        <v>9322</v>
      </c>
      <c s="35" t="s">
        <v>5</v>
      </c>
      <c s="6" t="s">
        <v>9323</v>
      </c>
      <c s="36" t="s">
        <v>78</v>
      </c>
      <c s="37">
        <v>20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5009</v>
      </c>
    </row>
    <row r="43" spans="1:16" ht="12.75">
      <c r="A43" t="s">
        <v>52</v>
      </c>
      <c s="34" t="s">
        <v>89</v>
      </c>
      <c s="34" t="s">
        <v>119</v>
      </c>
      <c s="35" t="s">
        <v>5</v>
      </c>
      <c s="6" t="s">
        <v>120</v>
      </c>
      <c s="36" t="s">
        <v>78</v>
      </c>
      <c s="37">
        <v>240</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76.5">
      <c r="A46" t="s">
        <v>60</v>
      </c>
      <c r="E46" s="39" t="s">
        <v>5010</v>
      </c>
    </row>
    <row r="47" spans="1:16" ht="25.5">
      <c r="A47" t="s">
        <v>52</v>
      </c>
      <c s="34" t="s">
        <v>93</v>
      </c>
      <c s="34" t="s">
        <v>9434</v>
      </c>
      <c s="35" t="s">
        <v>5</v>
      </c>
      <c s="6" t="s">
        <v>9435</v>
      </c>
      <c s="36" t="s">
        <v>78</v>
      </c>
      <c s="37">
        <v>20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25.5">
      <c r="A51" t="s">
        <v>52</v>
      </c>
      <c s="34" t="s">
        <v>98</v>
      </c>
      <c s="34" t="s">
        <v>5011</v>
      </c>
      <c s="35" t="s">
        <v>5</v>
      </c>
      <c s="6" t="s">
        <v>5012</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76.5">
      <c r="A54" t="s">
        <v>60</v>
      </c>
      <c r="E54" s="39" t="s">
        <v>5013</v>
      </c>
    </row>
    <row r="55" spans="1:16" ht="12.75">
      <c r="A55" t="s">
        <v>52</v>
      </c>
      <c s="34" t="s">
        <v>103</v>
      </c>
      <c s="34" t="s">
        <v>4880</v>
      </c>
      <c s="35" t="s">
        <v>5</v>
      </c>
      <c s="6" t="s">
        <v>4881</v>
      </c>
      <c s="36" t="s">
        <v>101</v>
      </c>
      <c s="37">
        <v>8</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2399</v>
      </c>
    </row>
    <row r="59" spans="1:16" ht="12.75">
      <c r="A59" t="s">
        <v>52</v>
      </c>
      <c s="34" t="s">
        <v>107</v>
      </c>
      <c s="34" t="s">
        <v>5111</v>
      </c>
      <c s="35" t="s">
        <v>5</v>
      </c>
      <c s="6" t="s">
        <v>5112</v>
      </c>
      <c s="36" t="s">
        <v>101</v>
      </c>
      <c s="37">
        <v>5</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25.5">
      <c r="A63" t="s">
        <v>52</v>
      </c>
      <c s="34" t="s">
        <v>111</v>
      </c>
      <c s="34" t="s">
        <v>859</v>
      </c>
      <c s="35" t="s">
        <v>5</v>
      </c>
      <c s="6" t="s">
        <v>860</v>
      </c>
      <c s="36" t="s">
        <v>101</v>
      </c>
      <c s="37">
        <v>12</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2379</v>
      </c>
    </row>
    <row r="67" spans="1:16" ht="12.75">
      <c r="A67" t="s">
        <v>52</v>
      </c>
      <c s="34" t="s">
        <v>114</v>
      </c>
      <c s="34" t="s">
        <v>9260</v>
      </c>
      <c s="35" t="s">
        <v>5</v>
      </c>
      <c s="6" t="s">
        <v>9261</v>
      </c>
      <c s="36" t="s">
        <v>101</v>
      </c>
      <c s="37">
        <v>1</v>
      </c>
      <c s="36">
        <v>0</v>
      </c>
      <c s="36">
        <f>ROUND(G67*H67,6)</f>
      </c>
      <c r="L67" s="38">
        <v>0</v>
      </c>
      <c s="32">
        <f>ROUND(ROUND(L67,2)*ROUND(G67,3),2)</f>
      </c>
      <c s="36" t="s">
        <v>5016</v>
      </c>
      <c>
        <f>(M67*21)/100</f>
      </c>
      <c t="s">
        <v>27</v>
      </c>
    </row>
    <row r="68" spans="1:5" ht="12.75">
      <c r="A68" s="35" t="s">
        <v>58</v>
      </c>
      <c r="E68" s="39" t="s">
        <v>5</v>
      </c>
    </row>
    <row r="69" spans="1:5" ht="12.75">
      <c r="A69" s="35" t="s">
        <v>59</v>
      </c>
      <c r="E69" s="40" t="s">
        <v>2366</v>
      </c>
    </row>
    <row r="70" spans="1:5" ht="102">
      <c r="A70" t="s">
        <v>60</v>
      </c>
      <c r="E70" s="39" t="s">
        <v>9262</v>
      </c>
    </row>
    <row r="71" spans="1:16" ht="25.5">
      <c r="A71" t="s">
        <v>52</v>
      </c>
      <c s="34" t="s">
        <v>118</v>
      </c>
      <c s="34" t="s">
        <v>5014</v>
      </c>
      <c s="35" t="s">
        <v>5</v>
      </c>
      <c s="6" t="s">
        <v>5015</v>
      </c>
      <c s="36" t="s">
        <v>101</v>
      </c>
      <c s="37">
        <v>10</v>
      </c>
      <c s="36">
        <v>0</v>
      </c>
      <c s="36">
        <f>ROUND(G71*H71,6)</f>
      </c>
      <c r="L71" s="38">
        <v>0</v>
      </c>
      <c s="32">
        <f>ROUND(ROUND(L71,2)*ROUND(G71,3),2)</f>
      </c>
      <c s="36" t="s">
        <v>5016</v>
      </c>
      <c>
        <f>(M71*21)/100</f>
      </c>
      <c t="s">
        <v>27</v>
      </c>
    </row>
    <row r="72" spans="1:5" ht="12.75">
      <c r="A72" s="35" t="s">
        <v>58</v>
      </c>
      <c r="E72" s="39" t="s">
        <v>5</v>
      </c>
    </row>
    <row r="73" spans="1:5" ht="12.75">
      <c r="A73" s="35" t="s">
        <v>59</v>
      </c>
      <c r="E73" s="40" t="s">
        <v>2366</v>
      </c>
    </row>
    <row r="74" spans="1:5" ht="89.25">
      <c r="A74" t="s">
        <v>60</v>
      </c>
      <c r="E74" s="39" t="s">
        <v>5017</v>
      </c>
    </row>
    <row r="75" spans="1:13" ht="12.75">
      <c r="A75" t="s">
        <v>49</v>
      </c>
      <c r="C75" s="31" t="s">
        <v>2417</v>
      </c>
      <c r="E75" s="33" t="s">
        <v>62</v>
      </c>
      <c r="J75" s="32">
        <f>0</f>
      </c>
      <c s="32">
        <f>0</f>
      </c>
      <c s="32">
        <f>0+L76+L80+L84+L88+L92+L96+L100+L104+L108+L112+L116+L120+L124+L128+L132+L136+L140+L144+L148+L152+L156</f>
      </c>
      <c s="32">
        <f>0+M76+M80+M84+M88+M92+M96+M100+M104+M108+M112+M116+M120+M124+M128+M132+M136+M140+M144+M148+M152+M156</f>
      </c>
    </row>
    <row r="76" spans="1:16" ht="12.75">
      <c r="A76" t="s">
        <v>52</v>
      </c>
      <c s="34" t="s">
        <v>122</v>
      </c>
      <c s="34" t="s">
        <v>2617</v>
      </c>
      <c s="35" t="s">
        <v>5</v>
      </c>
      <c s="6" t="s">
        <v>2618</v>
      </c>
      <c s="36" t="s">
        <v>56</v>
      </c>
      <c s="37">
        <v>240</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12.75">
      <c r="A79" t="s">
        <v>60</v>
      </c>
      <c r="E79" s="39" t="s">
        <v>2619</v>
      </c>
    </row>
    <row r="80" spans="1:16" ht="12.75">
      <c r="A80" t="s">
        <v>52</v>
      </c>
      <c s="34" t="s">
        <v>126</v>
      </c>
      <c s="34" t="s">
        <v>9459</v>
      </c>
      <c s="35" t="s">
        <v>5</v>
      </c>
      <c s="6" t="s">
        <v>9460</v>
      </c>
      <c s="36" t="s">
        <v>65</v>
      </c>
      <c s="37">
        <v>10</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63.75">
      <c r="A83" t="s">
        <v>60</v>
      </c>
      <c r="E83" s="39" t="s">
        <v>61</v>
      </c>
    </row>
    <row r="84" spans="1:16" ht="25.5">
      <c r="A84" t="s">
        <v>52</v>
      </c>
      <c s="34" t="s">
        <v>131</v>
      </c>
      <c s="34" t="s">
        <v>9461</v>
      </c>
      <c s="35" t="s">
        <v>5</v>
      </c>
      <c s="6" t="s">
        <v>9462</v>
      </c>
      <c s="36" t="s">
        <v>2273</v>
      </c>
      <c s="37">
        <v>600</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25.5">
      <c r="A87" t="s">
        <v>60</v>
      </c>
      <c r="E87" s="39" t="s">
        <v>2773</v>
      </c>
    </row>
    <row r="88" spans="1:16" ht="12.75">
      <c r="A88" t="s">
        <v>52</v>
      </c>
      <c s="34" t="s">
        <v>134</v>
      </c>
      <c s="34" t="s">
        <v>5020</v>
      </c>
      <c s="35" t="s">
        <v>5</v>
      </c>
      <c s="6" t="s">
        <v>5021</v>
      </c>
      <c s="36" t="s">
        <v>78</v>
      </c>
      <c s="37">
        <v>20</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63.75">
      <c r="A91" t="s">
        <v>60</v>
      </c>
      <c r="E91" s="39" t="s">
        <v>61</v>
      </c>
    </row>
    <row r="92" spans="1:16" ht="12.75">
      <c r="A92" t="s">
        <v>52</v>
      </c>
      <c s="34" t="s">
        <v>137</v>
      </c>
      <c s="34" t="s">
        <v>2630</v>
      </c>
      <c s="35" t="s">
        <v>5</v>
      </c>
      <c s="6" t="s">
        <v>2631</v>
      </c>
      <c s="36" t="s">
        <v>65</v>
      </c>
      <c s="37">
        <v>76</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16.75">
      <c r="A95" t="s">
        <v>60</v>
      </c>
      <c r="E95" s="39" t="s">
        <v>2625</v>
      </c>
    </row>
    <row r="96" spans="1:16" ht="12.75">
      <c r="A96" t="s">
        <v>52</v>
      </c>
      <c s="34" t="s">
        <v>140</v>
      </c>
      <c s="34" t="s">
        <v>2632</v>
      </c>
      <c s="35" t="s">
        <v>5</v>
      </c>
      <c s="6" t="s">
        <v>2633</v>
      </c>
      <c s="36" t="s">
        <v>2628</v>
      </c>
      <c s="37">
        <v>378</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5.5">
      <c r="A99" t="s">
        <v>60</v>
      </c>
      <c r="E99" s="39" t="s">
        <v>2629</v>
      </c>
    </row>
    <row r="100" spans="1:16" ht="12.75">
      <c r="A100" t="s">
        <v>52</v>
      </c>
      <c s="34" t="s">
        <v>144</v>
      </c>
      <c s="34" t="s">
        <v>76</v>
      </c>
      <c s="35" t="s">
        <v>5</v>
      </c>
      <c s="6" t="s">
        <v>77</v>
      </c>
      <c s="36" t="s">
        <v>78</v>
      </c>
      <c s="37">
        <v>20</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25.5">
      <c r="A103" t="s">
        <v>60</v>
      </c>
      <c r="E103" s="39" t="s">
        <v>79</v>
      </c>
    </row>
    <row r="104" spans="1:16" ht="12.75">
      <c r="A104" t="s">
        <v>52</v>
      </c>
      <c s="34" t="s">
        <v>148</v>
      </c>
      <c s="34" t="s">
        <v>81</v>
      </c>
      <c s="35" t="s">
        <v>5</v>
      </c>
      <c s="6" t="s">
        <v>82</v>
      </c>
      <c s="36" t="s">
        <v>65</v>
      </c>
      <c s="37">
        <v>63</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153">
      <c r="A107" t="s">
        <v>60</v>
      </c>
      <c r="E107" s="39" t="s">
        <v>2634</v>
      </c>
    </row>
    <row r="108" spans="1:16" ht="12.75">
      <c r="A108" t="s">
        <v>52</v>
      </c>
      <c s="34" t="s">
        <v>152</v>
      </c>
      <c s="34" t="s">
        <v>2636</v>
      </c>
      <c s="35" t="s">
        <v>5</v>
      </c>
      <c s="6" t="s">
        <v>2637</v>
      </c>
      <c s="36" t="s">
        <v>56</v>
      </c>
      <c s="37">
        <v>240</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38.25">
      <c r="A111" t="s">
        <v>60</v>
      </c>
      <c r="E111" s="39" t="s">
        <v>2638</v>
      </c>
    </row>
    <row r="112" spans="1:16" ht="12.75">
      <c r="A112" t="s">
        <v>52</v>
      </c>
      <c s="34" t="s">
        <v>155</v>
      </c>
      <c s="34" t="s">
        <v>2642</v>
      </c>
      <c s="35" t="s">
        <v>5</v>
      </c>
      <c s="6" t="s">
        <v>2643</v>
      </c>
      <c s="36" t="s">
        <v>65</v>
      </c>
      <c s="37">
        <v>4.5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2644</v>
      </c>
    </row>
    <row r="116" spans="1:16" ht="25.5">
      <c r="A116" t="s">
        <v>52</v>
      </c>
      <c s="34" t="s">
        <v>159</v>
      </c>
      <c s="34" t="s">
        <v>9463</v>
      </c>
      <c s="35" t="s">
        <v>5</v>
      </c>
      <c s="6" t="s">
        <v>9464</v>
      </c>
      <c s="36" t="s">
        <v>56</v>
      </c>
      <c s="37">
        <v>40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38.25">
      <c r="A119" t="s">
        <v>60</v>
      </c>
      <c r="E119" s="39" t="s">
        <v>5023</v>
      </c>
    </row>
    <row r="120" spans="1:16" ht="12.75">
      <c r="A120" t="s">
        <v>52</v>
      </c>
      <c s="34" t="s">
        <v>163</v>
      </c>
      <c s="34" t="s">
        <v>9465</v>
      </c>
      <c s="35" t="s">
        <v>5</v>
      </c>
      <c s="6" t="s">
        <v>9466</v>
      </c>
      <c s="36" t="s">
        <v>56</v>
      </c>
      <c s="37">
        <v>40</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38.25">
      <c r="A123" t="s">
        <v>60</v>
      </c>
      <c r="E123" s="39" t="s">
        <v>5023</v>
      </c>
    </row>
    <row r="124" spans="1:16" ht="12.75">
      <c r="A124" t="s">
        <v>52</v>
      </c>
      <c s="34" t="s">
        <v>167</v>
      </c>
      <c s="34" t="s">
        <v>5765</v>
      </c>
      <c s="35" t="s">
        <v>5</v>
      </c>
      <c s="6" t="s">
        <v>5766</v>
      </c>
      <c s="36" t="s">
        <v>56</v>
      </c>
      <c s="37">
        <v>110</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38.25">
      <c r="A127" t="s">
        <v>60</v>
      </c>
      <c r="E127" s="39" t="s">
        <v>5023</v>
      </c>
    </row>
    <row r="128" spans="1:16" ht="12.75">
      <c r="A128" t="s">
        <v>52</v>
      </c>
      <c s="34" t="s">
        <v>171</v>
      </c>
      <c s="34" t="s">
        <v>5024</v>
      </c>
      <c s="35" t="s">
        <v>5</v>
      </c>
      <c s="6" t="s">
        <v>5025</v>
      </c>
      <c s="36" t="s">
        <v>56</v>
      </c>
      <c s="37">
        <v>40</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2366</v>
      </c>
    </row>
    <row r="131" spans="1:5" ht="89.25">
      <c r="A131" t="s">
        <v>60</v>
      </c>
      <c r="E131" s="39" t="s">
        <v>5026</v>
      </c>
    </row>
    <row r="132" spans="1:16" ht="12.75">
      <c r="A132" t="s">
        <v>52</v>
      </c>
      <c s="34" t="s">
        <v>175</v>
      </c>
      <c s="34" t="s">
        <v>9467</v>
      </c>
      <c s="35" t="s">
        <v>5</v>
      </c>
      <c s="6" t="s">
        <v>9468</v>
      </c>
      <c s="36" t="s">
        <v>56</v>
      </c>
      <c s="37">
        <v>40</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2366</v>
      </c>
    </row>
    <row r="135" spans="1:5" ht="76.5">
      <c r="A135" t="s">
        <v>60</v>
      </c>
      <c r="E135" s="39" t="s">
        <v>9469</v>
      </c>
    </row>
    <row r="136" spans="1:16" ht="12.75">
      <c r="A136" t="s">
        <v>52</v>
      </c>
      <c s="34" t="s">
        <v>179</v>
      </c>
      <c s="34" t="s">
        <v>5027</v>
      </c>
      <c s="35" t="s">
        <v>5</v>
      </c>
      <c s="6" t="s">
        <v>5028</v>
      </c>
      <c s="36" t="s">
        <v>56</v>
      </c>
      <c s="37">
        <v>100</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2366</v>
      </c>
    </row>
    <row r="139" spans="1:5" ht="76.5">
      <c r="A139" t="s">
        <v>60</v>
      </c>
      <c r="E139" s="39" t="s">
        <v>5029</v>
      </c>
    </row>
    <row r="140" spans="1:16" ht="12.75">
      <c r="A140" t="s">
        <v>52</v>
      </c>
      <c s="34" t="s">
        <v>183</v>
      </c>
      <c s="34" t="s">
        <v>9324</v>
      </c>
      <c s="35" t="s">
        <v>5</v>
      </c>
      <c s="6" t="s">
        <v>9325</v>
      </c>
      <c s="36" t="s">
        <v>65</v>
      </c>
      <c s="37">
        <v>4</v>
      </c>
      <c s="36">
        <v>0</v>
      </c>
      <c s="36">
        <f>ROUND(G140*H140,6)</f>
      </c>
      <c r="L140" s="38">
        <v>0</v>
      </c>
      <c s="32">
        <f>ROUND(ROUND(L140,2)*ROUND(G140,3),2)</f>
      </c>
      <c s="36" t="s">
        <v>822</v>
      </c>
      <c>
        <f>(M140*21)/100</f>
      </c>
      <c t="s">
        <v>27</v>
      </c>
    </row>
    <row r="141" spans="1:5" ht="12.75">
      <c r="A141" s="35" t="s">
        <v>58</v>
      </c>
      <c r="E141" s="39" t="s">
        <v>5</v>
      </c>
    </row>
    <row r="142" spans="1:5" ht="12.75">
      <c r="A142" s="35" t="s">
        <v>59</v>
      </c>
      <c r="E142" s="40" t="s">
        <v>2366</v>
      </c>
    </row>
    <row r="143" spans="1:5" ht="267.75">
      <c r="A143" t="s">
        <v>60</v>
      </c>
      <c r="E143" s="39" t="s">
        <v>9326</v>
      </c>
    </row>
    <row r="144" spans="1:16" ht="12.75">
      <c r="A144" t="s">
        <v>52</v>
      </c>
      <c s="34" t="s">
        <v>187</v>
      </c>
      <c s="34" t="s">
        <v>3976</v>
      </c>
      <c s="35" t="s">
        <v>5</v>
      </c>
      <c s="6" t="s">
        <v>3977</v>
      </c>
      <c s="36" t="s">
        <v>78</v>
      </c>
      <c s="37">
        <v>20</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2366</v>
      </c>
    </row>
    <row r="147" spans="1:5" ht="25.5">
      <c r="A147" t="s">
        <v>60</v>
      </c>
      <c r="E147" s="39" t="s">
        <v>9470</v>
      </c>
    </row>
    <row r="148" spans="1:16" ht="12.75">
      <c r="A148" t="s">
        <v>52</v>
      </c>
      <c s="34" t="s">
        <v>191</v>
      </c>
      <c s="34" t="s">
        <v>5033</v>
      </c>
      <c s="35" t="s">
        <v>5</v>
      </c>
      <c s="6" t="s">
        <v>5034</v>
      </c>
      <c s="36" t="s">
        <v>65</v>
      </c>
      <c s="37">
        <v>3</v>
      </c>
      <c s="36">
        <v>0</v>
      </c>
      <c s="36">
        <f>ROUND(G148*H148,6)</f>
      </c>
      <c r="L148" s="38">
        <v>0</v>
      </c>
      <c s="32">
        <f>ROUND(ROUND(L148,2)*ROUND(G148,3),2)</f>
      </c>
      <c s="36" t="s">
        <v>5016</v>
      </c>
      <c>
        <f>(M148*21)/100</f>
      </c>
      <c t="s">
        <v>27</v>
      </c>
    </row>
    <row r="149" spans="1:5" ht="12.75">
      <c r="A149" s="35" t="s">
        <v>58</v>
      </c>
      <c r="E149" s="39" t="s">
        <v>5</v>
      </c>
    </row>
    <row r="150" spans="1:5" ht="12.75">
      <c r="A150" s="35" t="s">
        <v>59</v>
      </c>
      <c r="E150" s="40" t="s">
        <v>2366</v>
      </c>
    </row>
    <row r="151" spans="1:5" ht="89.25">
      <c r="A151" t="s">
        <v>60</v>
      </c>
      <c r="E151" s="39" t="s">
        <v>5035</v>
      </c>
    </row>
    <row r="152" spans="1:16" ht="12.75">
      <c r="A152" t="s">
        <v>52</v>
      </c>
      <c s="34" t="s">
        <v>195</v>
      </c>
      <c s="34" t="s">
        <v>2977</v>
      </c>
      <c s="35" t="s">
        <v>5</v>
      </c>
      <c s="6" t="s">
        <v>2978</v>
      </c>
      <c s="36" t="s">
        <v>2273</v>
      </c>
      <c s="37">
        <v>198</v>
      </c>
      <c s="36">
        <v>0</v>
      </c>
      <c s="36">
        <f>ROUND(G152*H152,6)</f>
      </c>
      <c r="L152" s="38">
        <v>0</v>
      </c>
      <c s="32">
        <f>ROUND(ROUND(L152,2)*ROUND(G152,3),2)</f>
      </c>
      <c s="36" t="s">
        <v>822</v>
      </c>
      <c>
        <f>(M152*21)/100</f>
      </c>
      <c t="s">
        <v>27</v>
      </c>
    </row>
    <row r="153" spans="1:5" ht="12.75">
      <c r="A153" s="35" t="s">
        <v>58</v>
      </c>
      <c r="E153" s="39" t="s">
        <v>5</v>
      </c>
    </row>
    <row r="154" spans="1:5" ht="12.75">
      <c r="A154" s="35" t="s">
        <v>59</v>
      </c>
      <c r="E154" s="40" t="s">
        <v>2366</v>
      </c>
    </row>
    <row r="155" spans="1:5" ht="25.5">
      <c r="A155" t="s">
        <v>60</v>
      </c>
      <c r="E155" s="39" t="s">
        <v>2773</v>
      </c>
    </row>
    <row r="156" spans="1:16" ht="12.75">
      <c r="A156" t="s">
        <v>52</v>
      </c>
      <c s="34" t="s">
        <v>199</v>
      </c>
      <c s="34" t="s">
        <v>5036</v>
      </c>
      <c s="35" t="s">
        <v>5</v>
      </c>
      <c s="6" t="s">
        <v>5037</v>
      </c>
      <c s="36" t="s">
        <v>78</v>
      </c>
      <c s="37">
        <v>100</v>
      </c>
      <c s="36">
        <v>0</v>
      </c>
      <c s="36">
        <f>ROUND(G156*H156,6)</f>
      </c>
      <c r="L156" s="38">
        <v>0</v>
      </c>
      <c s="32">
        <f>ROUND(ROUND(L156,2)*ROUND(G156,3),2)</f>
      </c>
      <c s="36" t="s">
        <v>5016</v>
      </c>
      <c>
        <f>(M156*21)/100</f>
      </c>
      <c t="s">
        <v>27</v>
      </c>
    </row>
    <row r="157" spans="1:5" ht="12.75">
      <c r="A157" s="35" t="s">
        <v>58</v>
      </c>
      <c r="E157" s="39" t="s">
        <v>5</v>
      </c>
    </row>
    <row r="158" spans="1:5" ht="12.75">
      <c r="A158" s="35" t="s">
        <v>59</v>
      </c>
      <c r="E158" s="40" t="s">
        <v>2366</v>
      </c>
    </row>
    <row r="159" spans="1:5" ht="25.5">
      <c r="A159" t="s">
        <v>60</v>
      </c>
      <c r="E159" s="39" t="s">
        <v>5038</v>
      </c>
    </row>
    <row r="160" spans="1:13" ht="12.75">
      <c r="A160" t="s">
        <v>49</v>
      </c>
      <c r="C160" s="31" t="s">
        <v>2085</v>
      </c>
      <c r="E160" s="33" t="s">
        <v>2086</v>
      </c>
      <c r="J160" s="32">
        <f>0</f>
      </c>
      <c s="32">
        <f>0</f>
      </c>
      <c s="32">
        <f>0+L161+L165+L169+L173</f>
      </c>
      <c s="32">
        <f>0+M161+M165+M169+M173</f>
      </c>
    </row>
    <row r="161" spans="1:16" ht="12.75">
      <c r="A161" t="s">
        <v>52</v>
      </c>
      <c s="34" t="s">
        <v>203</v>
      </c>
      <c s="34" t="s">
        <v>2424</v>
      </c>
      <c s="35" t="s">
        <v>5</v>
      </c>
      <c s="6" t="s">
        <v>2425</v>
      </c>
      <c s="36" t="s">
        <v>78</v>
      </c>
      <c s="37">
        <v>4</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2366</v>
      </c>
    </row>
    <row r="164" spans="1:5" ht="38.25">
      <c r="A164" t="s">
        <v>60</v>
      </c>
      <c r="E164" s="39" t="s">
        <v>2426</v>
      </c>
    </row>
    <row r="165" spans="1:16" ht="12.75">
      <c r="A165" t="s">
        <v>52</v>
      </c>
      <c s="34" t="s">
        <v>207</v>
      </c>
      <c s="34" t="s">
        <v>716</v>
      </c>
      <c s="35" t="s">
        <v>5</v>
      </c>
      <c s="6" t="s">
        <v>717</v>
      </c>
      <c s="36" t="s">
        <v>78</v>
      </c>
      <c s="37">
        <v>200</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2366</v>
      </c>
    </row>
    <row r="168" spans="1:5" ht="51">
      <c r="A168" t="s">
        <v>60</v>
      </c>
      <c r="E168" s="39" t="s">
        <v>2645</v>
      </c>
    </row>
    <row r="169" spans="1:16" ht="12.75">
      <c r="A169" t="s">
        <v>52</v>
      </c>
      <c s="34" t="s">
        <v>211</v>
      </c>
      <c s="34" t="s">
        <v>1587</v>
      </c>
      <c s="35" t="s">
        <v>5</v>
      </c>
      <c s="6" t="s">
        <v>1588</v>
      </c>
      <c s="36" t="s">
        <v>101</v>
      </c>
      <c s="37">
        <v>8</v>
      </c>
      <c s="36">
        <v>0</v>
      </c>
      <c s="36">
        <f>ROUND(G169*H169,6)</f>
      </c>
      <c r="L169" s="38">
        <v>0</v>
      </c>
      <c s="32">
        <f>ROUND(ROUND(L169,2)*ROUND(G169,3),2)</f>
      </c>
      <c s="36" t="s">
        <v>822</v>
      </c>
      <c>
        <f>(M169*21)/100</f>
      </c>
      <c t="s">
        <v>27</v>
      </c>
    </row>
    <row r="170" spans="1:5" ht="12.75">
      <c r="A170" s="35" t="s">
        <v>58</v>
      </c>
      <c r="E170" s="39" t="s">
        <v>5</v>
      </c>
    </row>
    <row r="171" spans="1:5" ht="12.75">
      <c r="A171" s="35" t="s">
        <v>59</v>
      </c>
      <c r="E171" s="40" t="s">
        <v>2366</v>
      </c>
    </row>
    <row r="172" spans="1:5" ht="38.25">
      <c r="A172" t="s">
        <v>60</v>
      </c>
      <c r="E172" s="39" t="s">
        <v>2646</v>
      </c>
    </row>
    <row r="173" spans="1:16" ht="12.75">
      <c r="A173" t="s">
        <v>52</v>
      </c>
      <c s="34" t="s">
        <v>215</v>
      </c>
      <c s="34" t="s">
        <v>2433</v>
      </c>
      <c s="35" t="s">
        <v>5</v>
      </c>
      <c s="6" t="s">
        <v>2434</v>
      </c>
      <c s="36" t="s">
        <v>101</v>
      </c>
      <c s="37">
        <v>4</v>
      </c>
      <c s="36">
        <v>0</v>
      </c>
      <c s="36">
        <f>ROUND(G173*H173,6)</f>
      </c>
      <c r="L173" s="38">
        <v>0</v>
      </c>
      <c s="32">
        <f>ROUND(ROUND(L173,2)*ROUND(G173,3),2)</f>
      </c>
      <c s="36" t="s">
        <v>822</v>
      </c>
      <c>
        <f>(M173*21)/100</f>
      </c>
      <c t="s">
        <v>27</v>
      </c>
    </row>
    <row r="174" spans="1:5" ht="12.75">
      <c r="A174" s="35" t="s">
        <v>58</v>
      </c>
      <c r="E174" s="39" t="s">
        <v>5</v>
      </c>
    </row>
    <row r="175" spans="1:5" ht="12.75">
      <c r="A175" s="35" t="s">
        <v>59</v>
      </c>
      <c r="E175" s="40" t="s">
        <v>2366</v>
      </c>
    </row>
    <row r="176" spans="1:5" ht="51">
      <c r="A176" t="s">
        <v>60</v>
      </c>
      <c r="E176" s="39" t="s">
        <v>2435</v>
      </c>
    </row>
    <row r="177" spans="1:13" ht="12.75">
      <c r="A177" t="s">
        <v>49</v>
      </c>
      <c r="C177" s="31" t="s">
        <v>2097</v>
      </c>
      <c r="E177" s="33" t="s">
        <v>2098</v>
      </c>
      <c r="J177" s="32">
        <f>0</f>
      </c>
      <c s="32">
        <f>0</f>
      </c>
      <c s="32">
        <f>0+L178+L182+L186+L190+L194+L198+L202+L206+L210+L214+L218</f>
      </c>
      <c s="32">
        <f>0+M178+M182+M186+M190+M194+M198+M202+M206+M210+M214+M218</f>
      </c>
    </row>
    <row r="178" spans="1:16" ht="12.75">
      <c r="A178" t="s">
        <v>52</v>
      </c>
      <c s="34" t="s">
        <v>219</v>
      </c>
      <c s="34" t="s">
        <v>5039</v>
      </c>
      <c s="35" t="s">
        <v>5</v>
      </c>
      <c s="6" t="s">
        <v>5040</v>
      </c>
      <c s="36" t="s">
        <v>78</v>
      </c>
      <c s="37">
        <v>195</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2443</v>
      </c>
    </row>
    <row r="182" spans="1:16" ht="12.75">
      <c r="A182" t="s">
        <v>52</v>
      </c>
      <c s="34" t="s">
        <v>223</v>
      </c>
      <c s="34" t="s">
        <v>5041</v>
      </c>
      <c s="35" t="s">
        <v>5</v>
      </c>
      <c s="6" t="s">
        <v>5042</v>
      </c>
      <c s="36" t="s">
        <v>78</v>
      </c>
      <c s="37">
        <v>5</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2443</v>
      </c>
    </row>
    <row r="186" spans="1:16" ht="25.5">
      <c r="A186" t="s">
        <v>52</v>
      </c>
      <c s="34" t="s">
        <v>227</v>
      </c>
      <c s="34" t="s">
        <v>1613</v>
      </c>
      <c s="35" t="s">
        <v>5</v>
      </c>
      <c s="6" t="s">
        <v>1614</v>
      </c>
      <c s="36" t="s">
        <v>101</v>
      </c>
      <c s="37">
        <v>8</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2450</v>
      </c>
    </row>
    <row r="190" spans="1:16" ht="25.5">
      <c r="A190" t="s">
        <v>52</v>
      </c>
      <c s="34" t="s">
        <v>231</v>
      </c>
      <c s="34" t="s">
        <v>2703</v>
      </c>
      <c s="35" t="s">
        <v>5</v>
      </c>
      <c s="6" t="s">
        <v>2704</v>
      </c>
      <c s="36" t="s">
        <v>101</v>
      </c>
      <c s="37">
        <v>2</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2450</v>
      </c>
    </row>
    <row r="194" spans="1:16" ht="25.5">
      <c r="A194" t="s">
        <v>52</v>
      </c>
      <c s="34" t="s">
        <v>235</v>
      </c>
      <c s="34" t="s">
        <v>9270</v>
      </c>
      <c s="35" t="s">
        <v>5</v>
      </c>
      <c s="6" t="s">
        <v>9271</v>
      </c>
      <c s="36" t="s">
        <v>101</v>
      </c>
      <c s="37">
        <v>2</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2450</v>
      </c>
    </row>
    <row r="198" spans="1:16" ht="25.5">
      <c r="A198" t="s">
        <v>52</v>
      </c>
      <c s="34" t="s">
        <v>239</v>
      </c>
      <c s="34" t="s">
        <v>5043</v>
      </c>
      <c s="35" t="s">
        <v>5</v>
      </c>
      <c s="6" t="s">
        <v>5044</v>
      </c>
      <c s="36" t="s">
        <v>101</v>
      </c>
      <c s="37">
        <v>2</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2450</v>
      </c>
    </row>
    <row r="202" spans="1:16" ht="12.75">
      <c r="A202" t="s">
        <v>52</v>
      </c>
      <c s="34" t="s">
        <v>243</v>
      </c>
      <c s="34" t="s">
        <v>2485</v>
      </c>
      <c s="35" t="s">
        <v>5</v>
      </c>
      <c s="6" t="s">
        <v>2486</v>
      </c>
      <c s="36" t="s">
        <v>78</v>
      </c>
      <c s="37">
        <v>80</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25.5">
      <c r="A205" t="s">
        <v>60</v>
      </c>
      <c r="E205" s="39" t="s">
        <v>2487</v>
      </c>
    </row>
    <row r="206" spans="1:16" ht="12.75">
      <c r="A206" t="s">
        <v>52</v>
      </c>
      <c s="34" t="s">
        <v>248</v>
      </c>
      <c s="34" t="s">
        <v>2130</v>
      </c>
      <c s="35" t="s">
        <v>5</v>
      </c>
      <c s="6" t="s">
        <v>2131</v>
      </c>
      <c s="36" t="s">
        <v>101</v>
      </c>
      <c s="37">
        <v>10</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25.5">
      <c r="A209" t="s">
        <v>60</v>
      </c>
      <c r="E209" s="39" t="s">
        <v>2488</v>
      </c>
    </row>
    <row r="210" spans="1:16" ht="12.75">
      <c r="A210" t="s">
        <v>52</v>
      </c>
      <c s="34" t="s">
        <v>252</v>
      </c>
      <c s="34" t="s">
        <v>5045</v>
      </c>
      <c s="35" t="s">
        <v>5</v>
      </c>
      <c s="6" t="s">
        <v>5046</v>
      </c>
      <c s="36" t="s">
        <v>101</v>
      </c>
      <c s="37">
        <v>10</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5047</v>
      </c>
    </row>
    <row r="214" spans="1:16" ht="12.75">
      <c r="A214" t="s">
        <v>52</v>
      </c>
      <c s="34" t="s">
        <v>256</v>
      </c>
      <c s="34" t="s">
        <v>2491</v>
      </c>
      <c s="35" t="s">
        <v>5</v>
      </c>
      <c s="6" t="s">
        <v>2492</v>
      </c>
      <c s="36" t="s">
        <v>78</v>
      </c>
      <c s="37">
        <v>170</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63.75">
      <c r="A217" t="s">
        <v>60</v>
      </c>
      <c r="E217" s="39" t="s">
        <v>2438</v>
      </c>
    </row>
    <row r="218" spans="1:16" ht="12.75">
      <c r="A218" t="s">
        <v>52</v>
      </c>
      <c s="34" t="s">
        <v>260</v>
      </c>
      <c s="34" t="s">
        <v>2497</v>
      </c>
      <c s="35" t="s">
        <v>5</v>
      </c>
      <c s="6" t="s">
        <v>2272</v>
      </c>
      <c s="36" t="s">
        <v>2273</v>
      </c>
      <c s="37">
        <v>6</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76.5">
      <c r="A221" t="s">
        <v>60</v>
      </c>
      <c r="E221" s="39" t="s">
        <v>2275</v>
      </c>
    </row>
    <row r="222" spans="1:13" ht="12.75">
      <c r="A222" t="s">
        <v>49</v>
      </c>
      <c r="C222" s="31" t="s">
        <v>5048</v>
      </c>
      <c r="E222" s="33" t="s">
        <v>5049</v>
      </c>
      <c r="J222" s="32">
        <f>0</f>
      </c>
      <c s="32">
        <f>0</f>
      </c>
      <c s="32">
        <f>0+L223+L227+L231+L235</f>
      </c>
      <c s="32">
        <f>0+M223+M227+M231+M235</f>
      </c>
    </row>
    <row r="223" spans="1:16" ht="25.5">
      <c r="A223" t="s">
        <v>52</v>
      </c>
      <c s="34" t="s">
        <v>264</v>
      </c>
      <c s="34" t="s">
        <v>9471</v>
      </c>
      <c s="35" t="s">
        <v>5</v>
      </c>
      <c s="6" t="s">
        <v>9472</v>
      </c>
      <c s="36" t="s">
        <v>101</v>
      </c>
      <c s="37">
        <v>1</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9298</v>
      </c>
    </row>
    <row r="227" spans="1:16" ht="25.5">
      <c r="A227" t="s">
        <v>52</v>
      </c>
      <c s="34" t="s">
        <v>268</v>
      </c>
      <c s="34" t="s">
        <v>9296</v>
      </c>
      <c s="35" t="s">
        <v>5</v>
      </c>
      <c s="6" t="s">
        <v>9297</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38.25">
      <c r="A230" t="s">
        <v>60</v>
      </c>
      <c r="E230" s="39" t="s">
        <v>9298</v>
      </c>
    </row>
    <row r="231" spans="1:16" ht="12.75">
      <c r="A231" t="s">
        <v>52</v>
      </c>
      <c s="34" t="s">
        <v>272</v>
      </c>
      <c s="34" t="s">
        <v>9391</v>
      </c>
      <c s="35" t="s">
        <v>5</v>
      </c>
      <c s="6" t="s">
        <v>9392</v>
      </c>
      <c s="36" t="s">
        <v>101</v>
      </c>
      <c s="37">
        <v>1</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63.75">
      <c r="A234" t="s">
        <v>60</v>
      </c>
      <c r="E234" s="39" t="s">
        <v>2270</v>
      </c>
    </row>
    <row r="235" spans="1:16" ht="12.75">
      <c r="A235" t="s">
        <v>52</v>
      </c>
      <c s="34" t="s">
        <v>276</v>
      </c>
      <c s="34" t="s">
        <v>9310</v>
      </c>
      <c s="35" t="s">
        <v>5</v>
      </c>
      <c s="6" t="s">
        <v>2272</v>
      </c>
      <c s="36" t="s">
        <v>2273</v>
      </c>
      <c s="37">
        <v>9</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2366</v>
      </c>
    </row>
    <row r="238" spans="1:5" ht="76.5">
      <c r="A238" t="s">
        <v>60</v>
      </c>
      <c r="E238" s="39" t="s">
        <v>2275</v>
      </c>
    </row>
    <row r="239" spans="1:13" ht="12.75">
      <c r="A239" t="s">
        <v>49</v>
      </c>
      <c r="C239" s="31" t="s">
        <v>1035</v>
      </c>
      <c r="E239" s="33" t="s">
        <v>2279</v>
      </c>
      <c r="J239" s="32">
        <f>0</f>
      </c>
      <c s="32">
        <f>0</f>
      </c>
      <c s="32">
        <f>0+L240+L244+L248+L252+L256+L260+L264+L268+L272</f>
      </c>
      <c s="32">
        <f>0+M240+M244+M248+M252+M256+M260+M264+M268+M272</f>
      </c>
    </row>
    <row r="240" spans="1:16" ht="25.5">
      <c r="A240" t="s">
        <v>52</v>
      </c>
      <c s="34" t="s">
        <v>279</v>
      </c>
      <c s="34" t="s">
        <v>2280</v>
      </c>
      <c s="35" t="s">
        <v>5</v>
      </c>
      <c s="6" t="s">
        <v>2281</v>
      </c>
      <c s="36" t="s">
        <v>101</v>
      </c>
      <c s="37">
        <v>1</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63.75">
      <c r="A243" t="s">
        <v>60</v>
      </c>
      <c r="E243" s="39" t="s">
        <v>2557</v>
      </c>
    </row>
    <row r="244" spans="1:16" ht="25.5">
      <c r="A244" t="s">
        <v>52</v>
      </c>
      <c s="34" t="s">
        <v>283</v>
      </c>
      <c s="34" t="s">
        <v>2290</v>
      </c>
      <c s="35" t="s">
        <v>5</v>
      </c>
      <c s="6" t="s">
        <v>2291</v>
      </c>
      <c s="36" t="s">
        <v>101</v>
      </c>
      <c s="37">
        <v>1</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2558</v>
      </c>
    </row>
    <row r="248" spans="1:16" ht="12.75">
      <c r="A248" t="s">
        <v>52</v>
      </c>
      <c s="34" t="s">
        <v>287</v>
      </c>
      <c s="34" t="s">
        <v>2562</v>
      </c>
      <c s="35" t="s">
        <v>5</v>
      </c>
      <c s="6" t="s">
        <v>2563</v>
      </c>
      <c s="36" t="s">
        <v>101</v>
      </c>
      <c s="37">
        <v>4</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2564</v>
      </c>
    </row>
    <row r="252" spans="1:16" ht="12.75">
      <c r="A252" t="s">
        <v>52</v>
      </c>
      <c s="34" t="s">
        <v>291</v>
      </c>
      <c s="34" t="s">
        <v>2293</v>
      </c>
      <c s="35" t="s">
        <v>5</v>
      </c>
      <c s="6" t="s">
        <v>2294</v>
      </c>
      <c s="36" t="s">
        <v>617</v>
      </c>
      <c s="37">
        <v>120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38.25">
      <c r="A255" t="s">
        <v>60</v>
      </c>
      <c r="E255" s="39" t="s">
        <v>2580</v>
      </c>
    </row>
    <row r="256" spans="1:16" ht="12.75">
      <c r="A256" t="s">
        <v>52</v>
      </c>
      <c s="34" t="s">
        <v>295</v>
      </c>
      <c s="34" t="s">
        <v>5075</v>
      </c>
      <c s="35" t="s">
        <v>5</v>
      </c>
      <c s="6" t="s">
        <v>5076</v>
      </c>
      <c s="36" t="s">
        <v>617</v>
      </c>
      <c s="37">
        <v>80</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51">
      <c r="A259" t="s">
        <v>60</v>
      </c>
      <c r="E259" s="39" t="s">
        <v>5077</v>
      </c>
    </row>
    <row r="260" spans="1:16" ht="12.75">
      <c r="A260" t="s">
        <v>52</v>
      </c>
      <c s="34" t="s">
        <v>299</v>
      </c>
      <c s="34" t="s">
        <v>2297</v>
      </c>
      <c s="35" t="s">
        <v>5</v>
      </c>
      <c s="6" t="s">
        <v>2298</v>
      </c>
      <c s="36" t="s">
        <v>617</v>
      </c>
      <c s="37">
        <v>20</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2366</v>
      </c>
    </row>
    <row r="263" spans="1:5" ht="38.25">
      <c r="A263" t="s">
        <v>60</v>
      </c>
      <c r="E263" s="39" t="s">
        <v>2581</v>
      </c>
    </row>
    <row r="264" spans="1:16" ht="12.75">
      <c r="A264" t="s">
        <v>52</v>
      </c>
      <c s="34" t="s">
        <v>303</v>
      </c>
      <c s="34" t="s">
        <v>2583</v>
      </c>
      <c s="35" t="s">
        <v>5</v>
      </c>
      <c s="6" t="s">
        <v>2584</v>
      </c>
      <c s="36" t="s">
        <v>617</v>
      </c>
      <c s="37">
        <v>30</v>
      </c>
      <c s="36">
        <v>0</v>
      </c>
      <c s="36">
        <f>ROUND(G264*H264,6)</f>
      </c>
      <c r="L264" s="38">
        <v>0</v>
      </c>
      <c s="32">
        <f>ROUND(ROUND(L264,2)*ROUND(G264,3),2)</f>
      </c>
      <c s="36" t="s">
        <v>822</v>
      </c>
      <c>
        <f>(M264*21)/100</f>
      </c>
      <c t="s">
        <v>27</v>
      </c>
    </row>
    <row r="265" spans="1:5" ht="12.75">
      <c r="A265" s="35" t="s">
        <v>58</v>
      </c>
      <c r="E265" s="39" t="s">
        <v>5</v>
      </c>
    </row>
    <row r="266" spans="1:5" ht="12.75">
      <c r="A266" s="35" t="s">
        <v>59</v>
      </c>
      <c r="E266" s="40" t="s">
        <v>2366</v>
      </c>
    </row>
    <row r="267" spans="1:5" ht="38.25">
      <c r="A267" t="s">
        <v>60</v>
      </c>
      <c r="E267" s="39" t="s">
        <v>2585</v>
      </c>
    </row>
    <row r="268" spans="1:16" ht="12.75">
      <c r="A268" t="s">
        <v>52</v>
      </c>
      <c s="34" t="s">
        <v>307</v>
      </c>
      <c s="34" t="s">
        <v>5078</v>
      </c>
      <c s="35" t="s">
        <v>5</v>
      </c>
      <c s="6" t="s">
        <v>5079</v>
      </c>
      <c s="36" t="s">
        <v>617</v>
      </c>
      <c s="37">
        <v>60</v>
      </c>
      <c s="36">
        <v>0</v>
      </c>
      <c s="36">
        <f>ROUND(G268*H268,6)</f>
      </c>
      <c r="L268" s="38">
        <v>0</v>
      </c>
      <c s="32">
        <f>ROUND(ROUND(L268,2)*ROUND(G268,3),2)</f>
      </c>
      <c s="36" t="s">
        <v>822</v>
      </c>
      <c>
        <f>(M268*21)/100</f>
      </c>
      <c t="s">
        <v>27</v>
      </c>
    </row>
    <row r="269" spans="1:5" ht="12.75">
      <c r="A269" s="35" t="s">
        <v>58</v>
      </c>
      <c r="E269" s="39" t="s">
        <v>5</v>
      </c>
    </row>
    <row r="270" spans="1:5" ht="12.75">
      <c r="A270" s="35" t="s">
        <v>59</v>
      </c>
      <c r="E270" s="40" t="s">
        <v>2366</v>
      </c>
    </row>
    <row r="271" spans="1:5" ht="38.25">
      <c r="A271" t="s">
        <v>60</v>
      </c>
      <c r="E271" s="39" t="s">
        <v>5080</v>
      </c>
    </row>
    <row r="272" spans="1:16" ht="25.5">
      <c r="A272" t="s">
        <v>52</v>
      </c>
      <c s="34" t="s">
        <v>311</v>
      </c>
      <c s="34" t="s">
        <v>9473</v>
      </c>
      <c s="35" t="s">
        <v>5</v>
      </c>
      <c s="6" t="s">
        <v>9474</v>
      </c>
      <c s="36" t="s">
        <v>617</v>
      </c>
      <c s="37">
        <v>80</v>
      </c>
      <c s="36">
        <v>0</v>
      </c>
      <c s="36">
        <f>ROUND(G272*H272,6)</f>
      </c>
      <c r="L272" s="38">
        <v>0</v>
      </c>
      <c s="32">
        <f>ROUND(ROUND(L272,2)*ROUND(G272,3),2)</f>
      </c>
      <c s="36" t="s">
        <v>5016</v>
      </c>
      <c>
        <f>(M272*21)/100</f>
      </c>
      <c t="s">
        <v>27</v>
      </c>
    </row>
    <row r="273" spans="1:5" ht="12.75">
      <c r="A273" s="35" t="s">
        <v>58</v>
      </c>
      <c r="E273" s="39" t="s">
        <v>5</v>
      </c>
    </row>
    <row r="274" spans="1:5" ht="12.75">
      <c r="A274" s="35" t="s">
        <v>59</v>
      </c>
      <c r="E274" s="40" t="s">
        <v>2366</v>
      </c>
    </row>
    <row r="275" spans="1:5" ht="89.25">
      <c r="A275" t="s">
        <v>60</v>
      </c>
      <c r="E275" s="39" t="s">
        <v>9475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9317</v>
      </c>
      <c s="41">
        <f>Rekapitulace!C120</f>
      </c>
      <c s="20" t="s">
        <v>0</v>
      </c>
      <c t="s">
        <v>23</v>
      </c>
      <c t="s">
        <v>27</v>
      </c>
    </row>
    <row r="4" spans="1:16" ht="32" customHeight="1">
      <c r="A4" s="24" t="s">
        <v>20</v>
      </c>
      <c s="25" t="s">
        <v>28</v>
      </c>
      <c s="27" t="s">
        <v>9317</v>
      </c>
      <c r="E4" s="26" t="s">
        <v>9318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9478</v>
      </c>
      <c r="E8" s="30" t="s">
        <v>9477</v>
      </c>
      <c r="J8" s="29">
        <f>0+J9+J22+J67+J92+J141+J150+J195</f>
      </c>
      <c s="29">
        <f>0+K9+K22+K67+K92+K141+K150+K195</f>
      </c>
      <c s="29">
        <f>0+L9+L22+L67+L92+L141+L150+L195</f>
      </c>
      <c s="29">
        <f>0+M9+M22+M67+M92+M141+M150+M195</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2</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820</v>
      </c>
      <c s="35" t="s">
        <v>5</v>
      </c>
      <c s="6" t="s">
        <v>821</v>
      </c>
      <c s="36" t="s">
        <v>737</v>
      </c>
      <c s="37">
        <v>0.1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1322</v>
      </c>
      <c s="35" t="s">
        <v>5</v>
      </c>
      <c s="6" t="s">
        <v>1323</v>
      </c>
      <c s="36" t="s">
        <v>737</v>
      </c>
      <c s="37">
        <v>2.7</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0+L23+L27+L31+L35+L39+L43+L47+L51+L55+L59+L63</f>
      </c>
      <c s="32">
        <f>0+M23+M27+M31+M35+M39+M43+M47+M51+M55+M59+M63</f>
      </c>
    </row>
    <row r="23" spans="1:16" ht="12.75">
      <c r="A23" t="s">
        <v>52</v>
      </c>
      <c s="34" t="s">
        <v>70</v>
      </c>
      <c s="34" t="s">
        <v>9254</v>
      </c>
      <c s="35" t="s">
        <v>5</v>
      </c>
      <c s="6" t="s">
        <v>9255</v>
      </c>
      <c s="36" t="s">
        <v>101</v>
      </c>
      <c s="37">
        <v>2</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51">
      <c r="A26" t="s">
        <v>60</v>
      </c>
      <c r="E26" s="39" t="s">
        <v>9256</v>
      </c>
    </row>
    <row r="27" spans="1:16" ht="12.75">
      <c r="A27" t="s">
        <v>52</v>
      </c>
      <c s="34" t="s">
        <v>73</v>
      </c>
      <c s="34" t="s">
        <v>112</v>
      </c>
      <c s="35" t="s">
        <v>5</v>
      </c>
      <c s="6" t="s">
        <v>113</v>
      </c>
      <c s="36" t="s">
        <v>78</v>
      </c>
      <c s="37">
        <v>15</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6" ht="12.75">
      <c r="A31" t="s">
        <v>52</v>
      </c>
      <c s="34" t="s">
        <v>75</v>
      </c>
      <c s="34" t="s">
        <v>119</v>
      </c>
      <c s="35" t="s">
        <v>5</v>
      </c>
      <c s="6" t="s">
        <v>120</v>
      </c>
      <c s="36" t="s">
        <v>78</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76.5">
      <c r="A34" t="s">
        <v>60</v>
      </c>
      <c r="E34" s="39" t="s">
        <v>5010</v>
      </c>
    </row>
    <row r="35" spans="1:16" ht="25.5">
      <c r="A35" t="s">
        <v>52</v>
      </c>
      <c s="34" t="s">
        <v>80</v>
      </c>
      <c s="34" t="s">
        <v>9479</v>
      </c>
      <c s="35" t="s">
        <v>5</v>
      </c>
      <c s="6" t="s">
        <v>9480</v>
      </c>
      <c s="36" t="s">
        <v>78</v>
      </c>
      <c s="37">
        <v>15</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63.75">
      <c r="A38" t="s">
        <v>60</v>
      </c>
      <c r="E38" s="39" t="s">
        <v>9481</v>
      </c>
    </row>
    <row r="39" spans="1:16" ht="25.5">
      <c r="A39" t="s">
        <v>52</v>
      </c>
      <c s="34" t="s">
        <v>84</v>
      </c>
      <c s="34" t="s">
        <v>9482</v>
      </c>
      <c s="35" t="s">
        <v>5</v>
      </c>
      <c s="6" t="s">
        <v>9483</v>
      </c>
      <c s="36" t="s">
        <v>101</v>
      </c>
      <c s="37">
        <v>4</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63.75">
      <c r="A42" t="s">
        <v>60</v>
      </c>
      <c r="E42" s="39" t="s">
        <v>2383</v>
      </c>
    </row>
    <row r="43" spans="1:16" ht="25.5">
      <c r="A43" t="s">
        <v>52</v>
      </c>
      <c s="34" t="s">
        <v>89</v>
      </c>
      <c s="34" t="s">
        <v>123</v>
      </c>
      <c s="35" t="s">
        <v>5</v>
      </c>
      <c s="6" t="s">
        <v>124</v>
      </c>
      <c s="36" t="s">
        <v>101</v>
      </c>
      <c s="37">
        <v>2</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38.25">
      <c r="A46" t="s">
        <v>60</v>
      </c>
      <c r="E46" s="39" t="s">
        <v>125</v>
      </c>
    </row>
    <row r="47" spans="1:16" ht="25.5">
      <c r="A47" t="s">
        <v>52</v>
      </c>
      <c s="34" t="s">
        <v>93</v>
      </c>
      <c s="34" t="s">
        <v>856</v>
      </c>
      <c s="35" t="s">
        <v>5</v>
      </c>
      <c s="6" t="s">
        <v>857</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38.25">
      <c r="A50" t="s">
        <v>60</v>
      </c>
      <c r="E50" s="39" t="s">
        <v>858</v>
      </c>
    </row>
    <row r="51" spans="1:16" ht="12.75">
      <c r="A51" t="s">
        <v>52</v>
      </c>
      <c s="34" t="s">
        <v>98</v>
      </c>
      <c s="34" t="s">
        <v>4880</v>
      </c>
      <c s="35" t="s">
        <v>5</v>
      </c>
      <c s="6" t="s">
        <v>4881</v>
      </c>
      <c s="36" t="s">
        <v>101</v>
      </c>
      <c s="37">
        <v>4</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2399</v>
      </c>
    </row>
    <row r="55" spans="1:16" ht="25.5">
      <c r="A55" t="s">
        <v>52</v>
      </c>
      <c s="34" t="s">
        <v>103</v>
      </c>
      <c s="34" t="s">
        <v>859</v>
      </c>
      <c s="35" t="s">
        <v>5</v>
      </c>
      <c s="6" t="s">
        <v>860</v>
      </c>
      <c s="36" t="s">
        <v>101</v>
      </c>
      <c s="37">
        <v>6</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2379</v>
      </c>
    </row>
    <row r="59" spans="1:16" ht="12.75">
      <c r="A59" t="s">
        <v>52</v>
      </c>
      <c s="34" t="s">
        <v>107</v>
      </c>
      <c s="34" t="s">
        <v>9484</v>
      </c>
      <c s="35" t="s">
        <v>5</v>
      </c>
      <c s="6" t="s">
        <v>9485</v>
      </c>
      <c s="36" t="s">
        <v>78</v>
      </c>
      <c s="37">
        <v>950</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63.75">
      <c r="A62" t="s">
        <v>60</v>
      </c>
      <c r="E62" s="39" t="s">
        <v>9481</v>
      </c>
    </row>
    <row r="63" spans="1:16" ht="12.75">
      <c r="A63" t="s">
        <v>52</v>
      </c>
      <c s="34" t="s">
        <v>111</v>
      </c>
      <c s="34" t="s">
        <v>9263</v>
      </c>
      <c s="35" t="s">
        <v>5</v>
      </c>
      <c s="6" t="s">
        <v>9264</v>
      </c>
      <c s="36" t="s">
        <v>56</v>
      </c>
      <c s="37">
        <v>10</v>
      </c>
      <c s="36">
        <v>0</v>
      </c>
      <c s="36">
        <f>ROUND(G63*H63,6)</f>
      </c>
      <c r="L63" s="38">
        <v>0</v>
      </c>
      <c s="32">
        <f>ROUND(ROUND(L63,2)*ROUND(G63,3),2)</f>
      </c>
      <c s="36" t="s">
        <v>5016</v>
      </c>
      <c>
        <f>(M63*21)/100</f>
      </c>
      <c t="s">
        <v>27</v>
      </c>
    </row>
    <row r="64" spans="1:5" ht="12.75">
      <c r="A64" s="35" t="s">
        <v>58</v>
      </c>
      <c r="E64" s="39" t="s">
        <v>5</v>
      </c>
    </row>
    <row r="65" spans="1:5" ht="12.75">
      <c r="A65" s="35" t="s">
        <v>59</v>
      </c>
      <c r="E65" s="40" t="s">
        <v>2366</v>
      </c>
    </row>
    <row r="66" spans="1:5" ht="102">
      <c r="A66" t="s">
        <v>60</v>
      </c>
      <c r="E66" s="39" t="s">
        <v>9265</v>
      </c>
    </row>
    <row r="67" spans="1:13" ht="12.75">
      <c r="A67" t="s">
        <v>49</v>
      </c>
      <c r="C67" s="31" t="s">
        <v>2417</v>
      </c>
      <c r="E67" s="33" t="s">
        <v>62</v>
      </c>
      <c r="J67" s="32">
        <f>0</f>
      </c>
      <c s="32">
        <f>0</f>
      </c>
      <c s="32">
        <f>0+L68+L72+L76+L80+L84+L88</f>
      </c>
      <c s="32">
        <f>0+M68+M72+M76+M80+M84+M88</f>
      </c>
    </row>
    <row r="68" spans="1:16" ht="12.75">
      <c r="A68" t="s">
        <v>52</v>
      </c>
      <c s="34" t="s">
        <v>114</v>
      </c>
      <c s="34" t="s">
        <v>2617</v>
      </c>
      <c s="35" t="s">
        <v>5</v>
      </c>
      <c s="6" t="s">
        <v>2618</v>
      </c>
      <c s="36" t="s">
        <v>56</v>
      </c>
      <c s="37">
        <v>15</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12.75">
      <c r="A71" t="s">
        <v>60</v>
      </c>
      <c r="E71" s="39" t="s">
        <v>2619</v>
      </c>
    </row>
    <row r="72" spans="1:16" ht="12.75">
      <c r="A72" t="s">
        <v>52</v>
      </c>
      <c s="34" t="s">
        <v>118</v>
      </c>
      <c s="34" t="s">
        <v>2630</v>
      </c>
      <c s="35" t="s">
        <v>5</v>
      </c>
      <c s="6" t="s">
        <v>2631</v>
      </c>
      <c s="36" t="s">
        <v>65</v>
      </c>
      <c s="37">
        <v>10</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216.75">
      <c r="A75" t="s">
        <v>60</v>
      </c>
      <c r="E75" s="39" t="s">
        <v>2625</v>
      </c>
    </row>
    <row r="76" spans="1:16" ht="12.75">
      <c r="A76" t="s">
        <v>52</v>
      </c>
      <c s="34" t="s">
        <v>122</v>
      </c>
      <c s="34" t="s">
        <v>2632</v>
      </c>
      <c s="35" t="s">
        <v>5</v>
      </c>
      <c s="6" t="s">
        <v>2633</v>
      </c>
      <c s="36" t="s">
        <v>2628</v>
      </c>
      <c s="37">
        <v>34</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25.5">
      <c r="A79" t="s">
        <v>60</v>
      </c>
      <c r="E79" s="39" t="s">
        <v>2629</v>
      </c>
    </row>
    <row r="80" spans="1:16" ht="12.75">
      <c r="A80" t="s">
        <v>52</v>
      </c>
      <c s="34" t="s">
        <v>126</v>
      </c>
      <c s="34" t="s">
        <v>81</v>
      </c>
      <c s="35" t="s">
        <v>5</v>
      </c>
      <c s="6" t="s">
        <v>82</v>
      </c>
      <c s="36" t="s">
        <v>65</v>
      </c>
      <c s="37">
        <v>9</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153">
      <c r="A83" t="s">
        <v>60</v>
      </c>
      <c r="E83" s="39" t="s">
        <v>2634</v>
      </c>
    </row>
    <row r="84" spans="1:16" ht="12.75">
      <c r="A84" t="s">
        <v>52</v>
      </c>
      <c s="34" t="s">
        <v>131</v>
      </c>
      <c s="34" t="s">
        <v>2636</v>
      </c>
      <c s="35" t="s">
        <v>5</v>
      </c>
      <c s="6" t="s">
        <v>2637</v>
      </c>
      <c s="36" t="s">
        <v>56</v>
      </c>
      <c s="37">
        <v>15</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38.25">
      <c r="A87" t="s">
        <v>60</v>
      </c>
      <c r="E87" s="39" t="s">
        <v>2638</v>
      </c>
    </row>
    <row r="88" spans="1:16" ht="12.75">
      <c r="A88" t="s">
        <v>52</v>
      </c>
      <c s="34" t="s">
        <v>134</v>
      </c>
      <c s="34" t="s">
        <v>2642</v>
      </c>
      <c s="35" t="s">
        <v>5</v>
      </c>
      <c s="6" t="s">
        <v>2643</v>
      </c>
      <c s="36" t="s">
        <v>65</v>
      </c>
      <c s="37">
        <v>1</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38.25">
      <c r="A91" t="s">
        <v>60</v>
      </c>
      <c r="E91" s="39" t="s">
        <v>2644</v>
      </c>
    </row>
    <row r="92" spans="1:13" ht="12.75">
      <c r="A92" t="s">
        <v>49</v>
      </c>
      <c r="C92" s="31" t="s">
        <v>2097</v>
      </c>
      <c r="E92" s="33" t="s">
        <v>2440</v>
      </c>
      <c r="J92" s="32">
        <f>0</f>
      </c>
      <c s="32">
        <f>0</f>
      </c>
      <c s="32">
        <f>0+L93+L97+L101+L105+L109+L113+L117+L121+L125+L129+L133+L137</f>
      </c>
      <c s="32">
        <f>0+M93+M97+M101+M105+M109+M113+M117+M121+M125+M129+M133+M137</f>
      </c>
    </row>
    <row r="93" spans="1:16" ht="25.5">
      <c r="A93" t="s">
        <v>52</v>
      </c>
      <c s="34" t="s">
        <v>137</v>
      </c>
      <c s="34" t="s">
        <v>9486</v>
      </c>
      <c s="35" t="s">
        <v>5</v>
      </c>
      <c s="6" t="s">
        <v>9487</v>
      </c>
      <c s="36" t="s">
        <v>78</v>
      </c>
      <c s="37">
        <v>1250</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38.25">
      <c r="A96" t="s">
        <v>60</v>
      </c>
      <c r="E96" s="39" t="s">
        <v>2443</v>
      </c>
    </row>
    <row r="97" spans="1:16" ht="12.75">
      <c r="A97" t="s">
        <v>52</v>
      </c>
      <c s="34" t="s">
        <v>140</v>
      </c>
      <c s="34" t="s">
        <v>9488</v>
      </c>
      <c s="35" t="s">
        <v>5</v>
      </c>
      <c s="6" t="s">
        <v>9489</v>
      </c>
      <c s="36" t="s">
        <v>101</v>
      </c>
      <c s="37">
        <v>2</v>
      </c>
      <c s="36">
        <v>0</v>
      </c>
      <c s="36">
        <f>ROUND(G97*H97,6)</f>
      </c>
      <c r="L97" s="38">
        <v>0</v>
      </c>
      <c s="32">
        <f>ROUND(ROUND(L97,2)*ROUND(G97,3),2)</f>
      </c>
      <c s="36" t="s">
        <v>822</v>
      </c>
      <c>
        <f>(M97*21)/100</f>
      </c>
      <c t="s">
        <v>27</v>
      </c>
    </row>
    <row r="98" spans="1:5" ht="12.75">
      <c r="A98" s="35" t="s">
        <v>58</v>
      </c>
      <c r="E98" s="39" t="s">
        <v>5</v>
      </c>
    </row>
    <row r="99" spans="1:5" ht="12.75">
      <c r="A99" s="35" t="s">
        <v>59</v>
      </c>
      <c r="E99" s="40" t="s">
        <v>2366</v>
      </c>
    </row>
    <row r="100" spans="1:5" ht="38.25">
      <c r="A100" t="s">
        <v>60</v>
      </c>
      <c r="E100" s="39" t="s">
        <v>9490</v>
      </c>
    </row>
    <row r="101" spans="1:16" ht="12.75">
      <c r="A101" t="s">
        <v>52</v>
      </c>
      <c s="34" t="s">
        <v>144</v>
      </c>
      <c s="34" t="s">
        <v>9491</v>
      </c>
      <c s="35" t="s">
        <v>5</v>
      </c>
      <c s="6" t="s">
        <v>9492</v>
      </c>
      <c s="36" t="s">
        <v>101</v>
      </c>
      <c s="37">
        <v>2</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2366</v>
      </c>
    </row>
    <row r="104" spans="1:5" ht="38.25">
      <c r="A104" t="s">
        <v>60</v>
      </c>
      <c r="E104" s="39" t="s">
        <v>9490</v>
      </c>
    </row>
    <row r="105" spans="1:16" ht="12.75">
      <c r="A105" t="s">
        <v>52</v>
      </c>
      <c s="34" t="s">
        <v>148</v>
      </c>
      <c s="34" t="s">
        <v>9493</v>
      </c>
      <c s="35" t="s">
        <v>5</v>
      </c>
      <c s="6" t="s">
        <v>9494</v>
      </c>
      <c s="36" t="s">
        <v>101</v>
      </c>
      <c s="37">
        <v>2</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2366</v>
      </c>
    </row>
    <row r="108" spans="1:5" ht="38.25">
      <c r="A108" t="s">
        <v>60</v>
      </c>
      <c r="E108" s="39" t="s">
        <v>9490</v>
      </c>
    </row>
    <row r="109" spans="1:16" ht="12.75">
      <c r="A109" t="s">
        <v>52</v>
      </c>
      <c s="34" t="s">
        <v>152</v>
      </c>
      <c s="34" t="s">
        <v>9495</v>
      </c>
      <c s="35" t="s">
        <v>5</v>
      </c>
      <c s="6" t="s">
        <v>9496</v>
      </c>
      <c s="36" t="s">
        <v>101</v>
      </c>
      <c s="37">
        <v>4</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2366</v>
      </c>
    </row>
    <row r="112" spans="1:5" ht="38.25">
      <c r="A112" t="s">
        <v>60</v>
      </c>
      <c r="E112" s="39" t="s">
        <v>2450</v>
      </c>
    </row>
    <row r="113" spans="1:16" ht="12.75">
      <c r="A113" t="s">
        <v>52</v>
      </c>
      <c s="34" t="s">
        <v>155</v>
      </c>
      <c s="34" t="s">
        <v>9497</v>
      </c>
      <c s="35" t="s">
        <v>5</v>
      </c>
      <c s="6" t="s">
        <v>9498</v>
      </c>
      <c s="36" t="s">
        <v>101</v>
      </c>
      <c s="37">
        <v>2</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2366</v>
      </c>
    </row>
    <row r="116" spans="1:5" ht="38.25">
      <c r="A116" t="s">
        <v>60</v>
      </c>
      <c r="E116" s="39" t="s">
        <v>2450</v>
      </c>
    </row>
    <row r="117" spans="1:16" ht="25.5">
      <c r="A117" t="s">
        <v>52</v>
      </c>
      <c s="34" t="s">
        <v>159</v>
      </c>
      <c s="34" t="s">
        <v>9499</v>
      </c>
      <c s="35" t="s">
        <v>5</v>
      </c>
      <c s="6" t="s">
        <v>9500</v>
      </c>
      <c s="36" t="s">
        <v>101</v>
      </c>
      <c s="37">
        <v>2</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38.25">
      <c r="A120" t="s">
        <v>60</v>
      </c>
      <c r="E120" s="39" t="s">
        <v>2450</v>
      </c>
    </row>
    <row r="121" spans="1:16" ht="38.25">
      <c r="A121" t="s">
        <v>52</v>
      </c>
      <c s="34" t="s">
        <v>163</v>
      </c>
      <c s="34" t="s">
        <v>9501</v>
      </c>
      <c s="35" t="s">
        <v>5</v>
      </c>
      <c s="6" t="s">
        <v>9502</v>
      </c>
      <c s="36" t="s">
        <v>101</v>
      </c>
      <c s="37">
        <v>1</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2366</v>
      </c>
    </row>
    <row r="124" spans="1:5" ht="38.25">
      <c r="A124" t="s">
        <v>60</v>
      </c>
      <c r="E124" s="39" t="s">
        <v>2450</v>
      </c>
    </row>
    <row r="125" spans="1:16" ht="12.75">
      <c r="A125" t="s">
        <v>52</v>
      </c>
      <c s="34" t="s">
        <v>167</v>
      </c>
      <c s="34" t="s">
        <v>2485</v>
      </c>
      <c s="35" t="s">
        <v>5</v>
      </c>
      <c s="6" t="s">
        <v>2486</v>
      </c>
      <c s="36" t="s">
        <v>78</v>
      </c>
      <c s="37">
        <v>1250</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25.5">
      <c r="A128" t="s">
        <v>60</v>
      </c>
      <c r="E128" s="39" t="s">
        <v>2487</v>
      </c>
    </row>
    <row r="129" spans="1:16" ht="12.75">
      <c r="A129" t="s">
        <v>52</v>
      </c>
      <c s="34" t="s">
        <v>171</v>
      </c>
      <c s="34" t="s">
        <v>2130</v>
      </c>
      <c s="35" t="s">
        <v>5</v>
      </c>
      <c s="6" t="s">
        <v>2131</v>
      </c>
      <c s="36" t="s">
        <v>101</v>
      </c>
      <c s="37">
        <v>60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25.5">
      <c r="A132" t="s">
        <v>60</v>
      </c>
      <c r="E132" s="39" t="s">
        <v>2488</v>
      </c>
    </row>
    <row r="133" spans="1:16" ht="12.75">
      <c r="A133" t="s">
        <v>52</v>
      </c>
      <c s="34" t="s">
        <v>175</v>
      </c>
      <c s="34" t="s">
        <v>2493</v>
      </c>
      <c s="35" t="s">
        <v>5</v>
      </c>
      <c s="6" t="s">
        <v>2494</v>
      </c>
      <c s="36" t="s">
        <v>78</v>
      </c>
      <c s="37">
        <v>1000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63.75">
      <c r="A136" t="s">
        <v>60</v>
      </c>
      <c r="E136" s="39" t="s">
        <v>2438</v>
      </c>
    </row>
    <row r="137" spans="1:16" ht="12.75">
      <c r="A137" t="s">
        <v>52</v>
      </c>
      <c s="34" t="s">
        <v>179</v>
      </c>
      <c s="34" t="s">
        <v>2497</v>
      </c>
      <c s="35" t="s">
        <v>5</v>
      </c>
      <c s="6" t="s">
        <v>2272</v>
      </c>
      <c s="36" t="s">
        <v>2273</v>
      </c>
      <c s="37">
        <v>81</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76.5">
      <c r="A140" t="s">
        <v>60</v>
      </c>
      <c r="E140" s="39" t="s">
        <v>2275</v>
      </c>
    </row>
    <row r="141" spans="1:13" ht="12.75">
      <c r="A141" t="s">
        <v>49</v>
      </c>
      <c r="C141" s="31" t="s">
        <v>2513</v>
      </c>
      <c r="E141" s="33" t="s">
        <v>2514</v>
      </c>
      <c r="J141" s="32">
        <f>0</f>
      </c>
      <c s="32">
        <f>0</f>
      </c>
      <c s="32">
        <f>0+L142+L146</f>
      </c>
      <c s="32">
        <f>0+M142+M146</f>
      </c>
    </row>
    <row r="142" spans="1:16" ht="25.5">
      <c r="A142" t="s">
        <v>52</v>
      </c>
      <c s="34" t="s">
        <v>183</v>
      </c>
      <c s="34" t="s">
        <v>9503</v>
      </c>
      <c s="35" t="s">
        <v>5</v>
      </c>
      <c s="6" t="s">
        <v>9504</v>
      </c>
      <c s="36" t="s">
        <v>101</v>
      </c>
      <c s="37">
        <v>1</v>
      </c>
      <c s="36">
        <v>0</v>
      </c>
      <c s="36">
        <f>ROUND(G142*H142,6)</f>
      </c>
      <c r="L142" s="38">
        <v>0</v>
      </c>
      <c s="32">
        <f>ROUND(ROUND(L142,2)*ROUND(G142,3),2)</f>
      </c>
      <c s="36" t="s">
        <v>822</v>
      </c>
      <c>
        <f>(M142*21)/100</f>
      </c>
      <c t="s">
        <v>27</v>
      </c>
    </row>
    <row r="143" spans="1:5" ht="12.75">
      <c r="A143" s="35" t="s">
        <v>58</v>
      </c>
      <c r="E143" s="39" t="s">
        <v>5</v>
      </c>
    </row>
    <row r="144" spans="1:5" ht="12.75">
      <c r="A144" s="35" t="s">
        <v>59</v>
      </c>
      <c r="E144" s="40" t="s">
        <v>2366</v>
      </c>
    </row>
    <row r="145" spans="1:5" ht="51">
      <c r="A145" t="s">
        <v>60</v>
      </c>
      <c r="E145" s="39" t="s">
        <v>9505</v>
      </c>
    </row>
    <row r="146" spans="1:16" ht="12.75">
      <c r="A146" t="s">
        <v>52</v>
      </c>
      <c s="34" t="s">
        <v>187</v>
      </c>
      <c s="34" t="s">
        <v>2515</v>
      </c>
      <c s="35" t="s">
        <v>5</v>
      </c>
      <c s="6" t="s">
        <v>2516</v>
      </c>
      <c s="36" t="s">
        <v>101</v>
      </c>
      <c s="37">
        <v>3</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2366</v>
      </c>
    </row>
    <row r="149" spans="1:5" ht="51">
      <c r="A149" t="s">
        <v>60</v>
      </c>
      <c r="E149" s="39" t="s">
        <v>2517</v>
      </c>
    </row>
    <row r="150" spans="1:13" ht="12.75">
      <c r="A150" t="s">
        <v>49</v>
      </c>
      <c r="C150" s="31" t="s">
        <v>1035</v>
      </c>
      <c r="E150" s="33" t="s">
        <v>2279</v>
      </c>
      <c r="J150" s="32">
        <f>0</f>
      </c>
      <c s="32">
        <f>0</f>
      </c>
      <c s="32">
        <f>0+L151+L155+L159+L163+L167+L171+L175+L179+L183+L187+L191</f>
      </c>
      <c s="32">
        <f>0+M151+M155+M159+M163+M167+M171+M175+M179+M183+M187+M191</f>
      </c>
    </row>
    <row r="151" spans="1:16" ht="25.5">
      <c r="A151" t="s">
        <v>52</v>
      </c>
      <c s="34" t="s">
        <v>191</v>
      </c>
      <c s="34" t="s">
        <v>2280</v>
      </c>
      <c s="35" t="s">
        <v>5</v>
      </c>
      <c s="6" t="s">
        <v>2281</v>
      </c>
      <c s="36" t="s">
        <v>101</v>
      </c>
      <c s="37">
        <v>1</v>
      </c>
      <c s="36">
        <v>0</v>
      </c>
      <c s="36">
        <f>ROUND(G151*H151,6)</f>
      </c>
      <c r="L151" s="38">
        <v>0</v>
      </c>
      <c s="32">
        <f>ROUND(ROUND(L151,2)*ROUND(G151,3),2)</f>
      </c>
      <c s="36" t="s">
        <v>822</v>
      </c>
      <c>
        <f>(M151*21)/100</f>
      </c>
      <c t="s">
        <v>27</v>
      </c>
    </row>
    <row r="152" spans="1:5" ht="12.75">
      <c r="A152" s="35" t="s">
        <v>58</v>
      </c>
      <c r="E152" s="39" t="s">
        <v>5</v>
      </c>
    </row>
    <row r="153" spans="1:5" ht="12.75">
      <c r="A153" s="35" t="s">
        <v>59</v>
      </c>
      <c r="E153" s="40" t="s">
        <v>2366</v>
      </c>
    </row>
    <row r="154" spans="1:5" ht="63.75">
      <c r="A154" t="s">
        <v>60</v>
      </c>
      <c r="E154" s="39" t="s">
        <v>2557</v>
      </c>
    </row>
    <row r="155" spans="1:16" ht="38.25">
      <c r="A155" t="s">
        <v>52</v>
      </c>
      <c s="34" t="s">
        <v>195</v>
      </c>
      <c s="34" t="s">
        <v>2285</v>
      </c>
      <c s="35" t="s">
        <v>5</v>
      </c>
      <c s="6" t="s">
        <v>2286</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2366</v>
      </c>
    </row>
    <row r="158" spans="1:5" ht="63.75">
      <c r="A158" t="s">
        <v>60</v>
      </c>
      <c r="E158" s="39" t="s">
        <v>2557</v>
      </c>
    </row>
    <row r="159" spans="1:16" ht="25.5">
      <c r="A159" t="s">
        <v>52</v>
      </c>
      <c s="34" t="s">
        <v>199</v>
      </c>
      <c s="34" t="s">
        <v>2290</v>
      </c>
      <c s="35" t="s">
        <v>5</v>
      </c>
      <c s="6" t="s">
        <v>2291</v>
      </c>
      <c s="36" t="s">
        <v>101</v>
      </c>
      <c s="37">
        <v>1</v>
      </c>
      <c s="36">
        <v>0</v>
      </c>
      <c s="36">
        <f>ROUND(G159*H159,6)</f>
      </c>
      <c r="L159" s="38">
        <v>0</v>
      </c>
      <c s="32">
        <f>ROUND(ROUND(L159,2)*ROUND(G159,3),2)</f>
      </c>
      <c s="36" t="s">
        <v>822</v>
      </c>
      <c>
        <f>(M159*21)/100</f>
      </c>
      <c t="s">
        <v>27</v>
      </c>
    </row>
    <row r="160" spans="1:5" ht="12.75">
      <c r="A160" s="35" t="s">
        <v>58</v>
      </c>
      <c r="E160" s="39" t="s">
        <v>5</v>
      </c>
    </row>
    <row r="161" spans="1:5" ht="12.75">
      <c r="A161" s="35" t="s">
        <v>59</v>
      </c>
      <c r="E161" s="40" t="s">
        <v>2366</v>
      </c>
    </row>
    <row r="162" spans="1:5" ht="38.25">
      <c r="A162" t="s">
        <v>60</v>
      </c>
      <c r="E162" s="39" t="s">
        <v>2558</v>
      </c>
    </row>
    <row r="163" spans="1:16" ht="12.75">
      <c r="A163" t="s">
        <v>52</v>
      </c>
      <c s="34" t="s">
        <v>203</v>
      </c>
      <c s="34" t="s">
        <v>2559</v>
      </c>
      <c s="35" t="s">
        <v>5</v>
      </c>
      <c s="6" t="s">
        <v>2560</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2366</v>
      </c>
    </row>
    <row r="166" spans="1:5" ht="38.25">
      <c r="A166" t="s">
        <v>60</v>
      </c>
      <c r="E166" s="39" t="s">
        <v>2561</v>
      </c>
    </row>
    <row r="167" spans="1:16" ht="12.75">
      <c r="A167" t="s">
        <v>52</v>
      </c>
      <c s="34" t="s">
        <v>207</v>
      </c>
      <c s="34" t="s">
        <v>2571</v>
      </c>
      <c s="35" t="s">
        <v>5</v>
      </c>
      <c s="6" t="s">
        <v>2572</v>
      </c>
      <c s="36" t="s">
        <v>101</v>
      </c>
      <c s="37">
        <v>4</v>
      </c>
      <c s="36">
        <v>0</v>
      </c>
      <c s="36">
        <f>ROUND(G167*H167,6)</f>
      </c>
      <c r="L167" s="38">
        <v>0</v>
      </c>
      <c s="32">
        <f>ROUND(ROUND(L167,2)*ROUND(G167,3),2)</f>
      </c>
      <c s="36" t="s">
        <v>822</v>
      </c>
      <c>
        <f>(M167*21)/100</f>
      </c>
      <c t="s">
        <v>27</v>
      </c>
    </row>
    <row r="168" spans="1:5" ht="12.75">
      <c r="A168" s="35" t="s">
        <v>58</v>
      </c>
      <c r="E168" s="39" t="s">
        <v>5</v>
      </c>
    </row>
    <row r="169" spans="1:5" ht="12.75">
      <c r="A169" s="35" t="s">
        <v>59</v>
      </c>
      <c r="E169" s="40" t="s">
        <v>2366</v>
      </c>
    </row>
    <row r="170" spans="1:5" ht="38.25">
      <c r="A170" t="s">
        <v>60</v>
      </c>
      <c r="E170" s="39" t="s">
        <v>2564</v>
      </c>
    </row>
    <row r="171" spans="1:16" ht="25.5">
      <c r="A171" t="s">
        <v>52</v>
      </c>
      <c s="34" t="s">
        <v>211</v>
      </c>
      <c s="34" t="s">
        <v>2573</v>
      </c>
      <c s="35" t="s">
        <v>5</v>
      </c>
      <c s="6" t="s">
        <v>2574</v>
      </c>
      <c s="36" t="s">
        <v>101</v>
      </c>
      <c s="37">
        <v>4</v>
      </c>
      <c s="36">
        <v>0</v>
      </c>
      <c s="36">
        <f>ROUND(G171*H171,6)</f>
      </c>
      <c r="L171" s="38">
        <v>0</v>
      </c>
      <c s="32">
        <f>ROUND(ROUND(L171,2)*ROUND(G171,3),2)</f>
      </c>
      <c s="36" t="s">
        <v>822</v>
      </c>
      <c>
        <f>(M171*21)/100</f>
      </c>
      <c t="s">
        <v>27</v>
      </c>
    </row>
    <row r="172" spans="1:5" ht="12.75">
      <c r="A172" s="35" t="s">
        <v>58</v>
      </c>
      <c r="E172" s="39" t="s">
        <v>5</v>
      </c>
    </row>
    <row r="173" spans="1:5" ht="12.75">
      <c r="A173" s="35" t="s">
        <v>59</v>
      </c>
      <c r="E173" s="40" t="s">
        <v>2366</v>
      </c>
    </row>
    <row r="174" spans="1:5" ht="38.25">
      <c r="A174" t="s">
        <v>60</v>
      </c>
      <c r="E174" s="39" t="s">
        <v>2564</v>
      </c>
    </row>
    <row r="175" spans="1:16" ht="12.75">
      <c r="A175" t="s">
        <v>52</v>
      </c>
      <c s="34" t="s">
        <v>215</v>
      </c>
      <c s="34" t="s">
        <v>2293</v>
      </c>
      <c s="35" t="s">
        <v>5</v>
      </c>
      <c s="6" t="s">
        <v>2294</v>
      </c>
      <c s="36" t="s">
        <v>617</v>
      </c>
      <c s="37">
        <v>50</v>
      </c>
      <c s="36">
        <v>0</v>
      </c>
      <c s="36">
        <f>ROUND(G175*H175,6)</f>
      </c>
      <c r="L175" s="38">
        <v>0</v>
      </c>
      <c s="32">
        <f>ROUND(ROUND(L175,2)*ROUND(G175,3),2)</f>
      </c>
      <c s="36" t="s">
        <v>822</v>
      </c>
      <c>
        <f>(M175*21)/100</f>
      </c>
      <c t="s">
        <v>27</v>
      </c>
    </row>
    <row r="176" spans="1:5" ht="12.75">
      <c r="A176" s="35" t="s">
        <v>58</v>
      </c>
      <c r="E176" s="39" t="s">
        <v>5</v>
      </c>
    </row>
    <row r="177" spans="1:5" ht="12.75">
      <c r="A177" s="35" t="s">
        <v>59</v>
      </c>
      <c r="E177" s="40" t="s">
        <v>2366</v>
      </c>
    </row>
    <row r="178" spans="1:5" ht="38.25">
      <c r="A178" t="s">
        <v>60</v>
      </c>
      <c r="E178" s="39" t="s">
        <v>2580</v>
      </c>
    </row>
    <row r="179" spans="1:16" ht="12.75">
      <c r="A179" t="s">
        <v>52</v>
      </c>
      <c s="34" t="s">
        <v>219</v>
      </c>
      <c s="34" t="s">
        <v>2297</v>
      </c>
      <c s="35" t="s">
        <v>5</v>
      </c>
      <c s="6" t="s">
        <v>2298</v>
      </c>
      <c s="36" t="s">
        <v>617</v>
      </c>
      <c s="37">
        <v>24</v>
      </c>
      <c s="36">
        <v>0</v>
      </c>
      <c s="36">
        <f>ROUND(G179*H179,6)</f>
      </c>
      <c r="L179" s="38">
        <v>0</v>
      </c>
      <c s="32">
        <f>ROUND(ROUND(L179,2)*ROUND(G179,3),2)</f>
      </c>
      <c s="36" t="s">
        <v>822</v>
      </c>
      <c>
        <f>(M179*21)/100</f>
      </c>
      <c t="s">
        <v>27</v>
      </c>
    </row>
    <row r="180" spans="1:5" ht="12.75">
      <c r="A180" s="35" t="s">
        <v>58</v>
      </c>
      <c r="E180" s="39" t="s">
        <v>5</v>
      </c>
    </row>
    <row r="181" spans="1:5" ht="12.75">
      <c r="A181" s="35" t="s">
        <v>59</v>
      </c>
      <c r="E181" s="40" t="s">
        <v>2366</v>
      </c>
    </row>
    <row r="182" spans="1:5" ht="38.25">
      <c r="A182" t="s">
        <v>60</v>
      </c>
      <c r="E182" s="39" t="s">
        <v>2581</v>
      </c>
    </row>
    <row r="183" spans="1:16" ht="12.75">
      <c r="A183" t="s">
        <v>52</v>
      </c>
      <c s="34" t="s">
        <v>223</v>
      </c>
      <c s="34" t="s">
        <v>1037</v>
      </c>
      <c s="35" t="s">
        <v>5</v>
      </c>
      <c s="6" t="s">
        <v>2301</v>
      </c>
      <c s="36" t="s">
        <v>617</v>
      </c>
      <c s="37">
        <v>8</v>
      </c>
      <c s="36">
        <v>0</v>
      </c>
      <c s="36">
        <f>ROUND(G183*H183,6)</f>
      </c>
      <c r="L183" s="38">
        <v>0</v>
      </c>
      <c s="32">
        <f>ROUND(ROUND(L183,2)*ROUND(G183,3),2)</f>
      </c>
      <c s="36" t="s">
        <v>822</v>
      </c>
      <c>
        <f>(M183*21)/100</f>
      </c>
      <c t="s">
        <v>27</v>
      </c>
    </row>
    <row r="184" spans="1:5" ht="12.75">
      <c r="A184" s="35" t="s">
        <v>58</v>
      </c>
      <c r="E184" s="39" t="s">
        <v>5</v>
      </c>
    </row>
    <row r="185" spans="1:5" ht="12.75">
      <c r="A185" s="35" t="s">
        <v>59</v>
      </c>
      <c r="E185" s="40" t="s">
        <v>2366</v>
      </c>
    </row>
    <row r="186" spans="1:5" ht="38.25">
      <c r="A186" t="s">
        <v>60</v>
      </c>
      <c r="E186" s="39" t="s">
        <v>2582</v>
      </c>
    </row>
    <row r="187" spans="1:16" ht="12.75">
      <c r="A187" t="s">
        <v>52</v>
      </c>
      <c s="34" t="s">
        <v>227</v>
      </c>
      <c s="34" t="s">
        <v>2583</v>
      </c>
      <c s="35" t="s">
        <v>5</v>
      </c>
      <c s="6" t="s">
        <v>2584</v>
      </c>
      <c s="36" t="s">
        <v>617</v>
      </c>
      <c s="37">
        <v>8</v>
      </c>
      <c s="36">
        <v>0</v>
      </c>
      <c s="36">
        <f>ROUND(G187*H187,6)</f>
      </c>
      <c r="L187" s="38">
        <v>0</v>
      </c>
      <c s="32">
        <f>ROUND(ROUND(L187,2)*ROUND(G187,3),2)</f>
      </c>
      <c s="36" t="s">
        <v>822</v>
      </c>
      <c>
        <f>(M187*21)/100</f>
      </c>
      <c t="s">
        <v>27</v>
      </c>
    </row>
    <row r="188" spans="1:5" ht="12.75">
      <c r="A188" s="35" t="s">
        <v>58</v>
      </c>
      <c r="E188" s="39" t="s">
        <v>5</v>
      </c>
    </row>
    <row r="189" spans="1:5" ht="12.75">
      <c r="A189" s="35" t="s">
        <v>59</v>
      </c>
      <c r="E189" s="40" t="s">
        <v>2366</v>
      </c>
    </row>
    <row r="190" spans="1:5" ht="38.25">
      <c r="A190" t="s">
        <v>60</v>
      </c>
      <c r="E190" s="39" t="s">
        <v>2585</v>
      </c>
    </row>
    <row r="191" spans="1:16" ht="12.75">
      <c r="A191" t="s">
        <v>52</v>
      </c>
      <c s="34" t="s">
        <v>231</v>
      </c>
      <c s="34" t="s">
        <v>2596</v>
      </c>
      <c s="35" t="s">
        <v>5</v>
      </c>
      <c s="6" t="s">
        <v>2597</v>
      </c>
      <c s="36" t="s">
        <v>101</v>
      </c>
      <c s="37">
        <v>3</v>
      </c>
      <c s="36">
        <v>0</v>
      </c>
      <c s="36">
        <f>ROUND(G191*H191,6)</f>
      </c>
      <c r="L191" s="38">
        <v>0</v>
      </c>
      <c s="32">
        <f>ROUND(ROUND(L191,2)*ROUND(G191,3),2)</f>
      </c>
      <c s="36" t="s">
        <v>5016</v>
      </c>
      <c>
        <f>(M191*21)/100</f>
      </c>
      <c t="s">
        <v>27</v>
      </c>
    </row>
    <row r="192" spans="1:5" ht="12.75">
      <c r="A192" s="35" t="s">
        <v>58</v>
      </c>
      <c r="E192" s="39" t="s">
        <v>5</v>
      </c>
    </row>
    <row r="193" spans="1:5" ht="12.75">
      <c r="A193" s="35" t="s">
        <v>59</v>
      </c>
      <c r="E193" s="40" t="s">
        <v>2366</v>
      </c>
    </row>
    <row r="194" spans="1:5" ht="76.5">
      <c r="A194" t="s">
        <v>60</v>
      </c>
      <c r="E194" s="39" t="s">
        <v>2598</v>
      </c>
    </row>
    <row r="195" spans="1:13" ht="12.75">
      <c r="A195" t="s">
        <v>49</v>
      </c>
      <c r="C195" s="31" t="s">
        <v>9105</v>
      </c>
      <c r="E195" s="33" t="s">
        <v>9385</v>
      </c>
      <c r="J195" s="32">
        <f>0</f>
      </c>
      <c s="32">
        <f>0</f>
      </c>
      <c s="32">
        <f>0+L196+L200+L204+L208+L212+L216+L220+L224</f>
      </c>
      <c s="32">
        <f>0+M196+M200+M204+M208+M212+M216+M220+M224</f>
      </c>
    </row>
    <row r="196" spans="1:16" ht="12.75">
      <c r="A196" t="s">
        <v>52</v>
      </c>
      <c s="34" t="s">
        <v>235</v>
      </c>
      <c s="34" t="s">
        <v>9506</v>
      </c>
      <c s="35" t="s">
        <v>5</v>
      </c>
      <c s="6" t="s">
        <v>9507</v>
      </c>
      <c s="36" t="s">
        <v>78</v>
      </c>
      <c s="37">
        <v>140</v>
      </c>
      <c s="36">
        <v>0</v>
      </c>
      <c s="36">
        <f>ROUND(G196*H196,6)</f>
      </c>
      <c r="L196" s="38">
        <v>0</v>
      </c>
      <c s="32">
        <f>ROUND(ROUND(L196,2)*ROUND(G196,3),2)</f>
      </c>
      <c s="36" t="s">
        <v>822</v>
      </c>
      <c>
        <f>(M196*21)/100</f>
      </c>
      <c t="s">
        <v>27</v>
      </c>
    </row>
    <row r="197" spans="1:5" ht="12.75">
      <c r="A197" s="35" t="s">
        <v>58</v>
      </c>
      <c r="E197" s="39" t="s">
        <v>5</v>
      </c>
    </row>
    <row r="198" spans="1:5" ht="12.75">
      <c r="A198" s="35" t="s">
        <v>59</v>
      </c>
      <c r="E198" s="40" t="s">
        <v>2366</v>
      </c>
    </row>
    <row r="199" spans="1:5" ht="51">
      <c r="A199" t="s">
        <v>60</v>
      </c>
      <c r="E199" s="39" t="s">
        <v>9508</v>
      </c>
    </row>
    <row r="200" spans="1:16" ht="12.75">
      <c r="A200" t="s">
        <v>52</v>
      </c>
      <c s="34" t="s">
        <v>239</v>
      </c>
      <c s="34" t="s">
        <v>9509</v>
      </c>
      <c s="35" t="s">
        <v>5</v>
      </c>
      <c s="6" t="s">
        <v>9510</v>
      </c>
      <c s="36" t="s">
        <v>78</v>
      </c>
      <c s="37">
        <v>140</v>
      </c>
      <c s="36">
        <v>0</v>
      </c>
      <c s="36">
        <f>ROUND(G200*H200,6)</f>
      </c>
      <c r="L200" s="38">
        <v>0</v>
      </c>
      <c s="32">
        <f>ROUND(ROUND(L200,2)*ROUND(G200,3),2)</f>
      </c>
      <c s="36" t="s">
        <v>822</v>
      </c>
      <c>
        <f>(M200*21)/100</f>
      </c>
      <c t="s">
        <v>27</v>
      </c>
    </row>
    <row r="201" spans="1:5" ht="12.75">
      <c r="A201" s="35" t="s">
        <v>58</v>
      </c>
      <c r="E201" s="39" t="s">
        <v>5</v>
      </c>
    </row>
    <row r="202" spans="1:5" ht="12.75">
      <c r="A202" s="35" t="s">
        <v>59</v>
      </c>
      <c r="E202" s="40" t="s">
        <v>2366</v>
      </c>
    </row>
    <row r="203" spans="1:5" ht="51">
      <c r="A203" t="s">
        <v>60</v>
      </c>
      <c r="E203" s="39" t="s">
        <v>9508</v>
      </c>
    </row>
    <row r="204" spans="1:16" ht="12.75">
      <c r="A204" t="s">
        <v>52</v>
      </c>
      <c s="34" t="s">
        <v>243</v>
      </c>
      <c s="34" t="s">
        <v>9511</v>
      </c>
      <c s="35" t="s">
        <v>5</v>
      </c>
      <c s="6" t="s">
        <v>9512</v>
      </c>
      <c s="36" t="s">
        <v>78</v>
      </c>
      <c s="37">
        <v>140</v>
      </c>
      <c s="36">
        <v>0</v>
      </c>
      <c s="36">
        <f>ROUND(G204*H204,6)</f>
      </c>
      <c r="L204" s="38">
        <v>0</v>
      </c>
      <c s="32">
        <f>ROUND(ROUND(L204,2)*ROUND(G204,3),2)</f>
      </c>
      <c s="36" t="s">
        <v>822</v>
      </c>
      <c>
        <f>(M204*21)/100</f>
      </c>
      <c t="s">
        <v>27</v>
      </c>
    </row>
    <row r="205" spans="1:5" ht="12.75">
      <c r="A205" s="35" t="s">
        <v>58</v>
      </c>
      <c r="E205" s="39" t="s">
        <v>5</v>
      </c>
    </row>
    <row r="206" spans="1:5" ht="12.75">
      <c r="A206" s="35" t="s">
        <v>59</v>
      </c>
      <c r="E206" s="40" t="s">
        <v>2366</v>
      </c>
    </row>
    <row r="207" spans="1:5" ht="51">
      <c r="A207" t="s">
        <v>60</v>
      </c>
      <c r="E207" s="39" t="s">
        <v>9508</v>
      </c>
    </row>
    <row r="208" spans="1:16" ht="25.5">
      <c r="A208" t="s">
        <v>52</v>
      </c>
      <c s="34" t="s">
        <v>248</v>
      </c>
      <c s="34" t="s">
        <v>9513</v>
      </c>
      <c s="35" t="s">
        <v>5</v>
      </c>
      <c s="6" t="s">
        <v>9514</v>
      </c>
      <c s="36" t="s">
        <v>101</v>
      </c>
      <c s="37">
        <v>4</v>
      </c>
      <c s="36">
        <v>0</v>
      </c>
      <c s="36">
        <f>ROUND(G208*H208,6)</f>
      </c>
      <c r="L208" s="38">
        <v>0</v>
      </c>
      <c s="32">
        <f>ROUND(ROUND(L208,2)*ROUND(G208,3),2)</f>
      </c>
      <c s="36" t="s">
        <v>822</v>
      </c>
      <c>
        <f>(M208*21)/100</f>
      </c>
      <c t="s">
        <v>27</v>
      </c>
    </row>
    <row r="209" spans="1:5" ht="12.75">
      <c r="A209" s="35" t="s">
        <v>58</v>
      </c>
      <c r="E209" s="39" t="s">
        <v>5</v>
      </c>
    </row>
    <row r="210" spans="1:5" ht="12.75">
      <c r="A210" s="35" t="s">
        <v>59</v>
      </c>
      <c r="E210" s="40" t="s">
        <v>2366</v>
      </c>
    </row>
    <row r="211" spans="1:5" ht="51">
      <c r="A211" t="s">
        <v>60</v>
      </c>
      <c r="E211" s="39" t="s">
        <v>9515</v>
      </c>
    </row>
    <row r="212" spans="1:16" ht="12.75">
      <c r="A212" t="s">
        <v>52</v>
      </c>
      <c s="34" t="s">
        <v>252</v>
      </c>
      <c s="34" t="s">
        <v>9516</v>
      </c>
      <c s="35" t="s">
        <v>5</v>
      </c>
      <c s="6" t="s">
        <v>9517</v>
      </c>
      <c s="36" t="s">
        <v>101</v>
      </c>
      <c s="37">
        <v>2</v>
      </c>
      <c s="36">
        <v>0</v>
      </c>
      <c s="36">
        <f>ROUND(G212*H212,6)</f>
      </c>
      <c r="L212" s="38">
        <v>0</v>
      </c>
      <c s="32">
        <f>ROUND(ROUND(L212,2)*ROUND(G212,3),2)</f>
      </c>
      <c s="36" t="s">
        <v>822</v>
      </c>
      <c>
        <f>(M212*21)/100</f>
      </c>
      <c t="s">
        <v>27</v>
      </c>
    </row>
    <row r="213" spans="1:5" ht="12.75">
      <c r="A213" s="35" t="s">
        <v>58</v>
      </c>
      <c r="E213" s="39" t="s">
        <v>5</v>
      </c>
    </row>
    <row r="214" spans="1:5" ht="12.75">
      <c r="A214" s="35" t="s">
        <v>59</v>
      </c>
      <c r="E214" s="40" t="s">
        <v>2366</v>
      </c>
    </row>
    <row r="215" spans="1:5" ht="51">
      <c r="A215" t="s">
        <v>60</v>
      </c>
      <c r="E215" s="39" t="s">
        <v>9515</v>
      </c>
    </row>
    <row r="216" spans="1:16" ht="12.75">
      <c r="A216" t="s">
        <v>52</v>
      </c>
      <c s="34" t="s">
        <v>256</v>
      </c>
      <c s="34" t="s">
        <v>9518</v>
      </c>
      <c s="35" t="s">
        <v>5</v>
      </c>
      <c s="6" t="s">
        <v>9519</v>
      </c>
      <c s="36" t="s">
        <v>101</v>
      </c>
      <c s="37">
        <v>2</v>
      </c>
      <c s="36">
        <v>0</v>
      </c>
      <c s="36">
        <f>ROUND(G216*H216,6)</f>
      </c>
      <c r="L216" s="38">
        <v>0</v>
      </c>
      <c s="32">
        <f>ROUND(ROUND(L216,2)*ROUND(G216,3),2)</f>
      </c>
      <c s="36" t="s">
        <v>822</v>
      </c>
      <c>
        <f>(M216*21)/100</f>
      </c>
      <c t="s">
        <v>27</v>
      </c>
    </row>
    <row r="217" spans="1:5" ht="12.75">
      <c r="A217" s="35" t="s">
        <v>58</v>
      </c>
      <c r="E217" s="39" t="s">
        <v>5</v>
      </c>
    </row>
    <row r="218" spans="1:5" ht="12.75">
      <c r="A218" s="35" t="s">
        <v>59</v>
      </c>
      <c r="E218" s="40" t="s">
        <v>2366</v>
      </c>
    </row>
    <row r="219" spans="1:5" ht="51">
      <c r="A219" t="s">
        <v>60</v>
      </c>
      <c r="E219" s="39" t="s">
        <v>9515</v>
      </c>
    </row>
    <row r="220" spans="1:16" ht="12.75">
      <c r="A220" t="s">
        <v>52</v>
      </c>
      <c s="34" t="s">
        <v>260</v>
      </c>
      <c s="34" t="s">
        <v>9520</v>
      </c>
      <c s="35" t="s">
        <v>5</v>
      </c>
      <c s="6" t="s">
        <v>9521</v>
      </c>
      <c s="36" t="s">
        <v>101</v>
      </c>
      <c s="37">
        <v>1</v>
      </c>
      <c s="36">
        <v>0</v>
      </c>
      <c s="36">
        <f>ROUND(G220*H220,6)</f>
      </c>
      <c r="L220" s="38">
        <v>0</v>
      </c>
      <c s="32">
        <f>ROUND(ROUND(L220,2)*ROUND(G220,3),2)</f>
      </c>
      <c s="36" t="s">
        <v>822</v>
      </c>
      <c>
        <f>(M220*21)/100</f>
      </c>
      <c t="s">
        <v>27</v>
      </c>
    </row>
    <row r="221" spans="1:5" ht="12.75">
      <c r="A221" s="35" t="s">
        <v>58</v>
      </c>
      <c r="E221" s="39" t="s">
        <v>5</v>
      </c>
    </row>
    <row r="222" spans="1:5" ht="12.75">
      <c r="A222" s="35" t="s">
        <v>59</v>
      </c>
      <c r="E222" s="40" t="s">
        <v>2366</v>
      </c>
    </row>
    <row r="223" spans="1:5" ht="51">
      <c r="A223" t="s">
        <v>60</v>
      </c>
      <c r="E223" s="39" t="s">
        <v>9515</v>
      </c>
    </row>
    <row r="224" spans="1:16" ht="12.75">
      <c r="A224" t="s">
        <v>52</v>
      </c>
      <c s="34" t="s">
        <v>264</v>
      </c>
      <c s="34" t="s">
        <v>9386</v>
      </c>
      <c s="35" t="s">
        <v>5</v>
      </c>
      <c s="6" t="s">
        <v>9387</v>
      </c>
      <c s="36" t="s">
        <v>617</v>
      </c>
      <c s="37">
        <v>30</v>
      </c>
      <c s="36">
        <v>0</v>
      </c>
      <c s="36">
        <f>ROUND(G224*H224,6)</f>
      </c>
      <c r="L224" s="38">
        <v>0</v>
      </c>
      <c s="32">
        <f>ROUND(ROUND(L224,2)*ROUND(G224,3),2)</f>
      </c>
      <c s="36" t="s">
        <v>5016</v>
      </c>
      <c>
        <f>(M224*21)/100</f>
      </c>
      <c t="s">
        <v>27</v>
      </c>
    </row>
    <row r="225" spans="1:5" ht="12.75">
      <c r="A225" s="35" t="s">
        <v>58</v>
      </c>
      <c r="E225" s="39" t="s">
        <v>5</v>
      </c>
    </row>
    <row r="226" spans="1:5" ht="12.75">
      <c r="A226" s="35" t="s">
        <v>59</v>
      </c>
      <c r="E226" s="40" t="s">
        <v>2366</v>
      </c>
    </row>
    <row r="227" spans="1:5" ht="89.25">
      <c r="A227" t="s">
        <v>60</v>
      </c>
      <c r="E227" s="39" t="s">
        <v>9388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9522</v>
      </c>
      <c s="41">
        <f>Rekapitulace!C128</f>
      </c>
      <c s="20" t="s">
        <v>0</v>
      </c>
      <c t="s">
        <v>23</v>
      </c>
      <c t="s">
        <v>27</v>
      </c>
    </row>
    <row r="4" spans="1:16" ht="32" customHeight="1">
      <c r="A4" s="24" t="s">
        <v>20</v>
      </c>
      <c s="25" t="s">
        <v>28</v>
      </c>
      <c s="27" t="s">
        <v>9522</v>
      </c>
      <c r="E4" s="26" t="s">
        <v>9523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9526</v>
      </c>
      <c r="E8" s="30" t="s">
        <v>9525</v>
      </c>
      <c r="J8" s="29">
        <f>0+J9+J50+J75+J84</f>
      </c>
      <c s="29">
        <f>0+K9+K50+K75+K84</f>
      </c>
      <c s="29">
        <f>0+L9+L50+L75+L84</f>
      </c>
      <c s="29">
        <f>0+M9+M50+M75+M84</f>
      </c>
    </row>
    <row r="9" spans="1:13" ht="12.75">
      <c r="A9" t="s">
        <v>49</v>
      </c>
      <c r="C9" s="31" t="s">
        <v>9008</v>
      </c>
      <c r="E9" s="33" t="s">
        <v>9009</v>
      </c>
      <c r="J9" s="32">
        <f>0</f>
      </c>
      <c s="32">
        <f>0</f>
      </c>
      <c s="32">
        <f>0+L10+L14+L18+L22+L26+L30+L34+L38+L42+L46</f>
      </c>
      <c s="32">
        <f>0+M10+M14+M18+M22+M26+M30+M34+M38+M42+M46</f>
      </c>
    </row>
    <row r="10" spans="1:16" ht="25.5">
      <c r="A10" t="s">
        <v>52</v>
      </c>
      <c s="34" t="s">
        <v>53</v>
      </c>
      <c s="34" t="s">
        <v>9527</v>
      </c>
      <c s="35" t="s">
        <v>5</v>
      </c>
      <c s="6" t="s">
        <v>9528</v>
      </c>
      <c s="36" t="s">
        <v>101</v>
      </c>
      <c s="37">
        <v>3</v>
      </c>
      <c s="36">
        <v>0</v>
      </c>
      <c s="36">
        <f>ROUND(G10*H10,6)</f>
      </c>
      <c r="L10" s="38">
        <v>0</v>
      </c>
      <c s="32">
        <f>ROUND(ROUND(L10,2)*ROUND(G10,3),2)</f>
      </c>
      <c s="36" t="s">
        <v>822</v>
      </c>
      <c>
        <f>(M10*21)/100</f>
      </c>
      <c t="s">
        <v>27</v>
      </c>
    </row>
    <row r="11" spans="1:5" ht="12.75">
      <c r="A11" s="35" t="s">
        <v>58</v>
      </c>
      <c r="E11" s="39" t="s">
        <v>5</v>
      </c>
    </row>
    <row r="12" spans="1:5" ht="12.75">
      <c r="A12" s="35" t="s">
        <v>59</v>
      </c>
      <c r="E12" s="40" t="s">
        <v>8949</v>
      </c>
    </row>
    <row r="13" spans="1:5" ht="12.75">
      <c r="A13" t="s">
        <v>60</v>
      </c>
      <c r="E13" s="39" t="s">
        <v>5</v>
      </c>
    </row>
    <row r="14" spans="1:16" ht="25.5">
      <c r="A14" t="s">
        <v>52</v>
      </c>
      <c s="34" t="s">
        <v>27</v>
      </c>
      <c s="34" t="s">
        <v>9529</v>
      </c>
      <c s="35" t="s">
        <v>5</v>
      </c>
      <c s="6" t="s">
        <v>9530</v>
      </c>
      <c s="36" t="s">
        <v>101</v>
      </c>
      <c s="37">
        <v>3</v>
      </c>
      <c s="36">
        <v>0</v>
      </c>
      <c s="36">
        <f>ROUND(G14*H14,6)</f>
      </c>
      <c r="L14" s="38">
        <v>0</v>
      </c>
      <c s="32">
        <f>ROUND(ROUND(L14,2)*ROUND(G14,3),2)</f>
      </c>
      <c s="36" t="s">
        <v>822</v>
      </c>
      <c>
        <f>(M14*21)/100</f>
      </c>
      <c t="s">
        <v>27</v>
      </c>
    </row>
    <row r="15" spans="1:5" ht="12.75">
      <c r="A15" s="35" t="s">
        <v>58</v>
      </c>
      <c r="E15" s="39" t="s">
        <v>5</v>
      </c>
    </row>
    <row r="16" spans="1:5" ht="12.75">
      <c r="A16" s="35" t="s">
        <v>59</v>
      </c>
      <c r="E16" s="40" t="s">
        <v>8949</v>
      </c>
    </row>
    <row r="17" spans="1:5" ht="12.75">
      <c r="A17" t="s">
        <v>60</v>
      </c>
      <c r="E17" s="39" t="s">
        <v>5</v>
      </c>
    </row>
    <row r="18" spans="1:16" ht="25.5">
      <c r="A18" t="s">
        <v>52</v>
      </c>
      <c s="34" t="s">
        <v>26</v>
      </c>
      <c s="34" t="s">
        <v>9531</v>
      </c>
      <c s="35" t="s">
        <v>5</v>
      </c>
      <c s="6" t="s">
        <v>9532</v>
      </c>
      <c s="36" t="s">
        <v>101</v>
      </c>
      <c s="37">
        <v>45</v>
      </c>
      <c s="36">
        <v>0</v>
      </c>
      <c s="36">
        <f>ROUND(G18*H18,6)</f>
      </c>
      <c r="L18" s="38">
        <v>0</v>
      </c>
      <c s="32">
        <f>ROUND(ROUND(L18,2)*ROUND(G18,3),2)</f>
      </c>
      <c s="36" t="s">
        <v>822</v>
      </c>
      <c>
        <f>(M18*21)/100</f>
      </c>
      <c t="s">
        <v>27</v>
      </c>
    </row>
    <row r="19" spans="1:5" ht="12.75">
      <c r="A19" s="35" t="s">
        <v>58</v>
      </c>
      <c r="E19" s="39" t="s">
        <v>5</v>
      </c>
    </row>
    <row r="20" spans="1:5" ht="12.75">
      <c r="A20" s="35" t="s">
        <v>59</v>
      </c>
      <c r="E20" s="40" t="s">
        <v>8949</v>
      </c>
    </row>
    <row r="21" spans="1:5" ht="12.75">
      <c r="A21" t="s">
        <v>60</v>
      </c>
      <c r="E21" s="39" t="s">
        <v>5</v>
      </c>
    </row>
    <row r="22" spans="1:16" ht="12.75">
      <c r="A22" t="s">
        <v>52</v>
      </c>
      <c s="34" t="s">
        <v>70</v>
      </c>
      <c s="34" t="s">
        <v>9533</v>
      </c>
      <c s="35" t="s">
        <v>5</v>
      </c>
      <c s="6" t="s">
        <v>9534</v>
      </c>
      <c s="36" t="s">
        <v>101</v>
      </c>
      <c s="37">
        <v>15</v>
      </c>
      <c s="36">
        <v>0</v>
      </c>
      <c s="36">
        <f>ROUND(G22*H22,6)</f>
      </c>
      <c r="L22" s="38">
        <v>0</v>
      </c>
      <c s="32">
        <f>ROUND(ROUND(L22,2)*ROUND(G22,3),2)</f>
      </c>
      <c s="36" t="s">
        <v>822</v>
      </c>
      <c>
        <f>(M22*21)/100</f>
      </c>
      <c t="s">
        <v>27</v>
      </c>
    </row>
    <row r="23" spans="1:5" ht="12.75">
      <c r="A23" s="35" t="s">
        <v>58</v>
      </c>
      <c r="E23" s="39" t="s">
        <v>5</v>
      </c>
    </row>
    <row r="24" spans="1:5" ht="12.75">
      <c r="A24" s="35" t="s">
        <v>59</v>
      </c>
      <c r="E24" s="40" t="s">
        <v>8949</v>
      </c>
    </row>
    <row r="25" spans="1:5" ht="12.75">
      <c r="A25" t="s">
        <v>60</v>
      </c>
      <c r="E25" s="39" t="s">
        <v>5</v>
      </c>
    </row>
    <row r="26" spans="1:16" ht="12.75">
      <c r="A26" t="s">
        <v>52</v>
      </c>
      <c s="34" t="s">
        <v>73</v>
      </c>
      <c s="34" t="s">
        <v>9535</v>
      </c>
      <c s="35" t="s">
        <v>5</v>
      </c>
      <c s="6" t="s">
        <v>9536</v>
      </c>
      <c s="36" t="s">
        <v>101</v>
      </c>
      <c s="37">
        <v>8</v>
      </c>
      <c s="36">
        <v>0</v>
      </c>
      <c s="36">
        <f>ROUND(G26*H26,6)</f>
      </c>
      <c r="L26" s="38">
        <v>0</v>
      </c>
      <c s="32">
        <f>ROUND(ROUND(L26,2)*ROUND(G26,3),2)</f>
      </c>
      <c s="36" t="s">
        <v>822</v>
      </c>
      <c>
        <f>(M26*21)/100</f>
      </c>
      <c t="s">
        <v>27</v>
      </c>
    </row>
    <row r="27" spans="1:5" ht="12.75">
      <c r="A27" s="35" t="s">
        <v>58</v>
      </c>
      <c r="E27" s="39" t="s">
        <v>5</v>
      </c>
    </row>
    <row r="28" spans="1:5" ht="12.75">
      <c r="A28" s="35" t="s">
        <v>59</v>
      </c>
      <c r="E28" s="40" t="s">
        <v>8949</v>
      </c>
    </row>
    <row r="29" spans="1:5" ht="12.75">
      <c r="A29" t="s">
        <v>60</v>
      </c>
      <c r="E29" s="39" t="s">
        <v>5</v>
      </c>
    </row>
    <row r="30" spans="1:16" ht="12.75">
      <c r="A30" t="s">
        <v>52</v>
      </c>
      <c s="34" t="s">
        <v>75</v>
      </c>
      <c s="34" t="s">
        <v>9537</v>
      </c>
      <c s="35" t="s">
        <v>5</v>
      </c>
      <c s="6" t="s">
        <v>9538</v>
      </c>
      <c s="36" t="s">
        <v>78</v>
      </c>
      <c s="37">
        <v>1850</v>
      </c>
      <c s="36">
        <v>0</v>
      </c>
      <c s="36">
        <f>ROUND(G30*H30,6)</f>
      </c>
      <c r="L30" s="38">
        <v>0</v>
      </c>
      <c s="32">
        <f>ROUND(ROUND(L30,2)*ROUND(G30,3),2)</f>
      </c>
      <c s="36" t="s">
        <v>822</v>
      </c>
      <c>
        <f>(M30*21)/100</f>
      </c>
      <c t="s">
        <v>27</v>
      </c>
    </row>
    <row r="31" spans="1:5" ht="12.75">
      <c r="A31" s="35" t="s">
        <v>58</v>
      </c>
      <c r="E31" s="39" t="s">
        <v>5</v>
      </c>
    </row>
    <row r="32" spans="1:5" ht="12.75">
      <c r="A32" s="35" t="s">
        <v>59</v>
      </c>
      <c r="E32" s="40" t="s">
        <v>8949</v>
      </c>
    </row>
    <row r="33" spans="1:5" ht="12.75">
      <c r="A33" t="s">
        <v>60</v>
      </c>
      <c r="E33" s="39" t="s">
        <v>5</v>
      </c>
    </row>
    <row r="34" spans="1:16" ht="12.75">
      <c r="A34" t="s">
        <v>52</v>
      </c>
      <c s="34" t="s">
        <v>80</v>
      </c>
      <c s="34" t="s">
        <v>9539</v>
      </c>
      <c s="35" t="s">
        <v>5</v>
      </c>
      <c s="6" t="s">
        <v>9540</v>
      </c>
      <c s="36" t="s">
        <v>101</v>
      </c>
      <c s="37">
        <v>44</v>
      </c>
      <c s="36">
        <v>0</v>
      </c>
      <c s="36">
        <f>ROUND(G34*H34,6)</f>
      </c>
      <c r="L34" s="38">
        <v>0</v>
      </c>
      <c s="32">
        <f>ROUND(ROUND(L34,2)*ROUND(G34,3),2)</f>
      </c>
      <c s="36" t="s">
        <v>822</v>
      </c>
      <c>
        <f>(M34*21)/100</f>
      </c>
      <c t="s">
        <v>27</v>
      </c>
    </row>
    <row r="35" spans="1:5" ht="12.75">
      <c r="A35" s="35" t="s">
        <v>58</v>
      </c>
      <c r="E35" s="39" t="s">
        <v>5</v>
      </c>
    </row>
    <row r="36" spans="1:5" ht="12.75">
      <c r="A36" s="35" t="s">
        <v>59</v>
      </c>
      <c r="E36" s="40" t="s">
        <v>8949</v>
      </c>
    </row>
    <row r="37" spans="1:5" ht="12.75">
      <c r="A37" t="s">
        <v>60</v>
      </c>
      <c r="E37" s="39" t="s">
        <v>5</v>
      </c>
    </row>
    <row r="38" spans="1:16" ht="25.5">
      <c r="A38" t="s">
        <v>52</v>
      </c>
      <c s="34" t="s">
        <v>84</v>
      </c>
      <c s="34" t="s">
        <v>9247</v>
      </c>
      <c s="35" t="s">
        <v>5</v>
      </c>
      <c s="6" t="s">
        <v>9248</v>
      </c>
      <c s="36" t="s">
        <v>101</v>
      </c>
      <c s="37">
        <v>60</v>
      </c>
      <c s="36">
        <v>0</v>
      </c>
      <c s="36">
        <f>ROUND(G38*H38,6)</f>
      </c>
      <c r="L38" s="38">
        <v>0</v>
      </c>
      <c s="32">
        <f>ROUND(ROUND(L38,2)*ROUND(G38,3),2)</f>
      </c>
      <c s="36" t="s">
        <v>822</v>
      </c>
      <c>
        <f>(M38*21)/100</f>
      </c>
      <c t="s">
        <v>27</v>
      </c>
    </row>
    <row r="39" spans="1:5" ht="12.75">
      <c r="A39" s="35" t="s">
        <v>58</v>
      </c>
      <c r="E39" s="39" t="s">
        <v>5</v>
      </c>
    </row>
    <row r="40" spans="1:5" ht="12.75">
      <c r="A40" s="35" t="s">
        <v>59</v>
      </c>
      <c r="E40" s="40" t="s">
        <v>8952</v>
      </c>
    </row>
    <row r="41" spans="1:5" ht="12.75">
      <c r="A41" t="s">
        <v>60</v>
      </c>
      <c r="E41" s="39" t="s">
        <v>5</v>
      </c>
    </row>
    <row r="42" spans="1:16" ht="25.5">
      <c r="A42" t="s">
        <v>52</v>
      </c>
      <c s="34" t="s">
        <v>89</v>
      </c>
      <c s="34" t="s">
        <v>9541</v>
      </c>
      <c s="35" t="s">
        <v>5</v>
      </c>
      <c s="6" t="s">
        <v>9542</v>
      </c>
      <c s="36" t="s">
        <v>101</v>
      </c>
      <c s="37">
        <v>50</v>
      </c>
      <c s="36">
        <v>0</v>
      </c>
      <c s="36">
        <f>ROUND(G42*H42,6)</f>
      </c>
      <c r="L42" s="38">
        <v>0</v>
      </c>
      <c s="32">
        <f>ROUND(ROUND(L42,2)*ROUND(G42,3),2)</f>
      </c>
      <c s="36" t="s">
        <v>822</v>
      </c>
      <c>
        <f>(M42*21)/100</f>
      </c>
      <c t="s">
        <v>27</v>
      </c>
    </row>
    <row r="43" spans="1:5" ht="12.75">
      <c r="A43" s="35" t="s">
        <v>58</v>
      </c>
      <c r="E43" s="39" t="s">
        <v>5</v>
      </c>
    </row>
    <row r="44" spans="1:5" ht="12.75">
      <c r="A44" s="35" t="s">
        <v>59</v>
      </c>
      <c r="E44" s="40" t="s">
        <v>8952</v>
      </c>
    </row>
    <row r="45" spans="1:5" ht="12.75">
      <c r="A45" t="s">
        <v>60</v>
      </c>
      <c r="E45" s="39" t="s">
        <v>5</v>
      </c>
    </row>
    <row r="46" spans="1:16" ht="12.75">
      <c r="A46" t="s">
        <v>52</v>
      </c>
      <c s="34" t="s">
        <v>93</v>
      </c>
      <c s="34" t="s">
        <v>9543</v>
      </c>
      <c s="35" t="s">
        <v>5</v>
      </c>
      <c s="6" t="s">
        <v>9544</v>
      </c>
      <c s="36" t="s">
        <v>78</v>
      </c>
      <c s="37">
        <v>600</v>
      </c>
      <c s="36">
        <v>0</v>
      </c>
      <c s="36">
        <f>ROUND(G46*H46,6)</f>
      </c>
      <c r="L46" s="38">
        <v>0</v>
      </c>
      <c s="32">
        <f>ROUND(ROUND(L46,2)*ROUND(G46,3),2)</f>
      </c>
      <c s="36" t="s">
        <v>822</v>
      </c>
      <c>
        <f>(M46*21)/100</f>
      </c>
      <c t="s">
        <v>27</v>
      </c>
    </row>
    <row r="47" spans="1:5" ht="12.75">
      <c r="A47" s="35" t="s">
        <v>58</v>
      </c>
      <c r="E47" s="39" t="s">
        <v>5</v>
      </c>
    </row>
    <row r="48" spans="1:5" ht="12.75">
      <c r="A48" s="35" t="s">
        <v>59</v>
      </c>
      <c r="E48" s="40" t="s">
        <v>9545</v>
      </c>
    </row>
    <row r="49" spans="1:5" ht="12.75">
      <c r="A49" t="s">
        <v>60</v>
      </c>
      <c r="E49" s="39" t="s">
        <v>5</v>
      </c>
    </row>
    <row r="50" spans="1:13" ht="12.75">
      <c r="A50" t="s">
        <v>49</v>
      </c>
      <c r="C50" s="31" t="s">
        <v>9128</v>
      </c>
      <c r="E50" s="33" t="s">
        <v>9129</v>
      </c>
      <c r="J50" s="32">
        <f>0</f>
      </c>
      <c s="32">
        <f>0</f>
      </c>
      <c s="32">
        <f>0+L51+L55+L59+L63+L67+L71</f>
      </c>
      <c s="32">
        <f>0+M51+M55+M59+M63+M67+M71</f>
      </c>
    </row>
    <row r="51" spans="1:16" ht="12.75">
      <c r="A51" t="s">
        <v>52</v>
      </c>
      <c s="34" t="s">
        <v>98</v>
      </c>
      <c s="34" t="s">
        <v>9546</v>
      </c>
      <c s="35" t="s">
        <v>5</v>
      </c>
      <c s="6" t="s">
        <v>9547</v>
      </c>
      <c s="36" t="s">
        <v>101</v>
      </c>
      <c s="37">
        <v>5</v>
      </c>
      <c s="36">
        <v>0</v>
      </c>
      <c s="36">
        <f>ROUND(G51*H51,6)</f>
      </c>
      <c r="L51" s="38">
        <v>0</v>
      </c>
      <c s="32">
        <f>ROUND(ROUND(L51,2)*ROUND(G51,3),2)</f>
      </c>
      <c s="36" t="s">
        <v>822</v>
      </c>
      <c>
        <f>(M51*21)/100</f>
      </c>
      <c t="s">
        <v>27</v>
      </c>
    </row>
    <row r="52" spans="1:5" ht="12.75">
      <c r="A52" s="35" t="s">
        <v>58</v>
      </c>
      <c r="E52" s="39" t="s">
        <v>5</v>
      </c>
    </row>
    <row r="53" spans="1:5" ht="12.75">
      <c r="A53" s="35" t="s">
        <v>59</v>
      </c>
      <c r="E53" s="40" t="s">
        <v>9113</v>
      </c>
    </row>
    <row r="54" spans="1:5" ht="12.75">
      <c r="A54" t="s">
        <v>60</v>
      </c>
      <c r="E54" s="39" t="s">
        <v>5</v>
      </c>
    </row>
    <row r="55" spans="1:16" ht="12.75">
      <c r="A55" t="s">
        <v>52</v>
      </c>
      <c s="34" t="s">
        <v>103</v>
      </c>
      <c s="34" t="s">
        <v>9138</v>
      </c>
      <c s="35" t="s">
        <v>5</v>
      </c>
      <c s="6" t="s">
        <v>9139</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9113</v>
      </c>
    </row>
    <row r="58" spans="1:5" ht="12.75">
      <c r="A58" t="s">
        <v>60</v>
      </c>
      <c r="E58" s="39" t="s">
        <v>5</v>
      </c>
    </row>
    <row r="59" spans="1:16" ht="12.75">
      <c r="A59" t="s">
        <v>52</v>
      </c>
      <c s="34" t="s">
        <v>107</v>
      </c>
      <c s="34" t="s">
        <v>9140</v>
      </c>
      <c s="35" t="s">
        <v>5</v>
      </c>
      <c s="6" t="s">
        <v>9141</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9113</v>
      </c>
    </row>
    <row r="62" spans="1:5" ht="12.75">
      <c r="A62" t="s">
        <v>60</v>
      </c>
      <c r="E62" s="39" t="s">
        <v>5</v>
      </c>
    </row>
    <row r="63" spans="1:16" ht="12.75">
      <c r="A63" t="s">
        <v>52</v>
      </c>
      <c s="34" t="s">
        <v>111</v>
      </c>
      <c s="34" t="s">
        <v>2341</v>
      </c>
      <c s="35" t="s">
        <v>5</v>
      </c>
      <c s="6" t="s">
        <v>645</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9113</v>
      </c>
    </row>
    <row r="66" spans="1:5" ht="12.75">
      <c r="A66" t="s">
        <v>60</v>
      </c>
      <c r="E66" s="39" t="s">
        <v>5</v>
      </c>
    </row>
    <row r="67" spans="1:16" ht="12.75">
      <c r="A67" t="s">
        <v>52</v>
      </c>
      <c s="34" t="s">
        <v>114</v>
      </c>
      <c s="34" t="s">
        <v>9144</v>
      </c>
      <c s="35" t="s">
        <v>5</v>
      </c>
      <c s="6" t="s">
        <v>9145</v>
      </c>
      <c s="36" t="s">
        <v>617</v>
      </c>
      <c s="37">
        <v>16</v>
      </c>
      <c s="36">
        <v>0</v>
      </c>
      <c s="36">
        <f>ROUND(G67*H67,6)</f>
      </c>
      <c r="L67" s="38">
        <v>0</v>
      </c>
      <c s="32">
        <f>ROUND(ROUND(L67,2)*ROUND(G67,3),2)</f>
      </c>
      <c s="36" t="s">
        <v>822</v>
      </c>
      <c>
        <f>(M67*21)/100</f>
      </c>
      <c t="s">
        <v>27</v>
      </c>
    </row>
    <row r="68" spans="1:5" ht="12.75">
      <c r="A68" s="35" t="s">
        <v>58</v>
      </c>
      <c r="E68" s="39" t="s">
        <v>5</v>
      </c>
    </row>
    <row r="69" spans="1:5" ht="12.75">
      <c r="A69" s="35" t="s">
        <v>59</v>
      </c>
      <c r="E69" s="40" t="s">
        <v>9113</v>
      </c>
    </row>
    <row r="70" spans="1:5" ht="12.75">
      <c r="A70" t="s">
        <v>60</v>
      </c>
      <c r="E70" s="39" t="s">
        <v>5</v>
      </c>
    </row>
    <row r="71" spans="1:16" ht="12.75">
      <c r="A71" t="s">
        <v>52</v>
      </c>
      <c s="34" t="s">
        <v>118</v>
      </c>
      <c s="34" t="s">
        <v>9548</v>
      </c>
      <c s="35" t="s">
        <v>5</v>
      </c>
      <c s="6" t="s">
        <v>9549</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9550</v>
      </c>
    </row>
    <row r="74" spans="1:5" ht="114.75">
      <c r="A74" t="s">
        <v>60</v>
      </c>
      <c r="E74" s="39" t="s">
        <v>9551</v>
      </c>
    </row>
    <row r="75" spans="1:13" ht="12.75">
      <c r="A75" t="s">
        <v>49</v>
      </c>
      <c r="C75" s="31" t="s">
        <v>9146</v>
      </c>
      <c r="E75" s="33" t="s">
        <v>9147</v>
      </c>
      <c r="J75" s="32">
        <f>0</f>
      </c>
      <c s="32">
        <f>0</f>
      </c>
      <c s="32">
        <f>0+L76+L80</f>
      </c>
      <c s="32">
        <f>0+M76+M80</f>
      </c>
    </row>
    <row r="76" spans="1:16" ht="25.5">
      <c r="A76" t="s">
        <v>52</v>
      </c>
      <c s="34" t="s">
        <v>122</v>
      </c>
      <c s="34" t="s">
        <v>9552</v>
      </c>
      <c s="35" t="s">
        <v>5</v>
      </c>
      <c s="6" t="s">
        <v>9553</v>
      </c>
      <c s="36" t="s">
        <v>101</v>
      </c>
      <c s="37">
        <v>50</v>
      </c>
      <c s="36">
        <v>0</v>
      </c>
      <c s="36">
        <f>ROUND(G76*H76,6)</f>
      </c>
      <c r="L76" s="38">
        <v>0</v>
      </c>
      <c s="32">
        <f>ROUND(ROUND(L76,2)*ROUND(G76,3),2)</f>
      </c>
      <c s="36" t="s">
        <v>822</v>
      </c>
      <c>
        <f>(M76*21)/100</f>
      </c>
      <c t="s">
        <v>27</v>
      </c>
    </row>
    <row r="77" spans="1:5" ht="12.75">
      <c r="A77" s="35" t="s">
        <v>58</v>
      </c>
      <c r="E77" s="39" t="s">
        <v>5</v>
      </c>
    </row>
    <row r="78" spans="1:5" ht="12.75">
      <c r="A78" s="35" t="s">
        <v>59</v>
      </c>
      <c r="E78" s="40" t="s">
        <v>9152</v>
      </c>
    </row>
    <row r="79" spans="1:5" ht="12.75">
      <c r="A79" t="s">
        <v>60</v>
      </c>
      <c r="E79" s="39" t="s">
        <v>5</v>
      </c>
    </row>
    <row r="80" spans="1:16" ht="12.75">
      <c r="A80" t="s">
        <v>52</v>
      </c>
      <c s="34" t="s">
        <v>126</v>
      </c>
      <c s="34" t="s">
        <v>9554</v>
      </c>
      <c s="35" t="s">
        <v>5</v>
      </c>
      <c s="6" t="s">
        <v>9555</v>
      </c>
      <c s="36" t="s">
        <v>78</v>
      </c>
      <c s="37">
        <v>300</v>
      </c>
      <c s="36">
        <v>0</v>
      </c>
      <c s="36">
        <f>ROUND(G80*H80,6)</f>
      </c>
      <c r="L80" s="38">
        <v>0</v>
      </c>
      <c s="32">
        <f>ROUND(ROUND(L80,2)*ROUND(G80,3),2)</f>
      </c>
      <c s="36" t="s">
        <v>822</v>
      </c>
      <c>
        <f>(M80*21)/100</f>
      </c>
      <c t="s">
        <v>27</v>
      </c>
    </row>
    <row r="81" spans="1:5" ht="12.75">
      <c r="A81" s="35" t="s">
        <v>58</v>
      </c>
      <c r="E81" s="39" t="s">
        <v>5</v>
      </c>
    </row>
    <row r="82" spans="1:5" ht="12.75">
      <c r="A82" s="35" t="s">
        <v>59</v>
      </c>
      <c r="E82" s="40" t="s">
        <v>9152</v>
      </c>
    </row>
    <row r="83" spans="1:5" ht="12.75">
      <c r="A83" t="s">
        <v>60</v>
      </c>
      <c r="E83" s="39" t="s">
        <v>5</v>
      </c>
    </row>
    <row r="84" spans="1:13" ht="12.75">
      <c r="A84" t="s">
        <v>49</v>
      </c>
      <c r="C84" s="31" t="s">
        <v>9556</v>
      </c>
      <c r="E84" s="33" t="s">
        <v>9557</v>
      </c>
      <c r="J84" s="32">
        <f>0</f>
      </c>
      <c s="32">
        <f>0</f>
      </c>
      <c s="32">
        <f>0+L85+L89+L93+L97</f>
      </c>
      <c s="32">
        <f>0+M85+M89+M93+M97</f>
      </c>
    </row>
    <row r="85" spans="1:16" ht="12.75">
      <c r="A85" t="s">
        <v>52</v>
      </c>
      <c s="34" t="s">
        <v>131</v>
      </c>
      <c s="34" t="s">
        <v>9558</v>
      </c>
      <c s="35" t="s">
        <v>5</v>
      </c>
      <c s="6" t="s">
        <v>9559</v>
      </c>
      <c s="36" t="s">
        <v>101</v>
      </c>
      <c s="37">
        <v>4</v>
      </c>
      <c s="36">
        <v>0</v>
      </c>
      <c s="36">
        <f>ROUND(G85*H85,6)</f>
      </c>
      <c r="L85" s="38">
        <v>0</v>
      </c>
      <c s="32">
        <f>ROUND(ROUND(L85,2)*ROUND(G85,3),2)</f>
      </c>
      <c s="36" t="s">
        <v>822</v>
      </c>
      <c>
        <f>(M85*21)/100</f>
      </c>
      <c t="s">
        <v>27</v>
      </c>
    </row>
    <row r="86" spans="1:5" ht="12.75">
      <c r="A86" s="35" t="s">
        <v>58</v>
      </c>
      <c r="E86" s="39" t="s">
        <v>5</v>
      </c>
    </row>
    <row r="87" spans="1:5" ht="12.75">
      <c r="A87" s="35" t="s">
        <v>59</v>
      </c>
      <c r="E87" s="40" t="s">
        <v>9545</v>
      </c>
    </row>
    <row r="88" spans="1:5" ht="38.25">
      <c r="A88" t="s">
        <v>60</v>
      </c>
      <c r="E88" s="39" t="s">
        <v>9560</v>
      </c>
    </row>
    <row r="89" spans="1:16" ht="12.75">
      <c r="A89" t="s">
        <v>52</v>
      </c>
      <c s="34" t="s">
        <v>134</v>
      </c>
      <c s="34" t="s">
        <v>9561</v>
      </c>
      <c s="35" t="s">
        <v>5</v>
      </c>
      <c s="6" t="s">
        <v>9562</v>
      </c>
      <c s="36" t="s">
        <v>101</v>
      </c>
      <c s="37">
        <v>5</v>
      </c>
      <c s="36">
        <v>0</v>
      </c>
      <c s="36">
        <f>ROUND(G89*H89,6)</f>
      </c>
      <c r="L89" s="38">
        <v>0</v>
      </c>
      <c s="32">
        <f>ROUND(ROUND(L89,2)*ROUND(G89,3),2)</f>
      </c>
      <c s="36" t="s">
        <v>822</v>
      </c>
      <c>
        <f>(M89*21)/100</f>
      </c>
      <c t="s">
        <v>27</v>
      </c>
    </row>
    <row r="90" spans="1:5" ht="12.75">
      <c r="A90" s="35" t="s">
        <v>58</v>
      </c>
      <c r="E90" s="39" t="s">
        <v>5</v>
      </c>
    </row>
    <row r="91" spans="1:5" ht="12.75">
      <c r="A91" s="35" t="s">
        <v>59</v>
      </c>
      <c r="E91" s="40" t="s">
        <v>9545</v>
      </c>
    </row>
    <row r="92" spans="1:5" ht="38.25">
      <c r="A92" t="s">
        <v>60</v>
      </c>
      <c r="E92" s="39" t="s">
        <v>9563</v>
      </c>
    </row>
    <row r="93" spans="1:16" ht="12.75">
      <c r="A93" t="s">
        <v>52</v>
      </c>
      <c s="34" t="s">
        <v>137</v>
      </c>
      <c s="34" t="s">
        <v>9564</v>
      </c>
      <c s="35" t="s">
        <v>5</v>
      </c>
      <c s="6" t="s">
        <v>9565</v>
      </c>
      <c s="36" t="s">
        <v>101</v>
      </c>
      <c s="37">
        <v>4</v>
      </c>
      <c s="36">
        <v>0</v>
      </c>
      <c s="36">
        <f>ROUND(G93*H93,6)</f>
      </c>
      <c r="L93" s="38">
        <v>0</v>
      </c>
      <c s="32">
        <f>ROUND(ROUND(L93,2)*ROUND(G93,3),2)</f>
      </c>
      <c s="36" t="s">
        <v>822</v>
      </c>
      <c>
        <f>(M93*21)/100</f>
      </c>
      <c t="s">
        <v>27</v>
      </c>
    </row>
    <row r="94" spans="1:5" ht="12.75">
      <c r="A94" s="35" t="s">
        <v>58</v>
      </c>
      <c r="E94" s="39" t="s">
        <v>5</v>
      </c>
    </row>
    <row r="95" spans="1:5" ht="12.75">
      <c r="A95" s="35" t="s">
        <v>59</v>
      </c>
      <c r="E95" s="40" t="s">
        <v>9545</v>
      </c>
    </row>
    <row r="96" spans="1:5" ht="38.25">
      <c r="A96" t="s">
        <v>60</v>
      </c>
      <c r="E96" s="39" t="s">
        <v>9563</v>
      </c>
    </row>
    <row r="97" spans="1:16" ht="12.75">
      <c r="A97" t="s">
        <v>52</v>
      </c>
      <c s="34" t="s">
        <v>140</v>
      </c>
      <c s="34" t="s">
        <v>9566</v>
      </c>
      <c s="35" t="s">
        <v>5</v>
      </c>
      <c s="6" t="s">
        <v>9567</v>
      </c>
      <c s="36" t="s">
        <v>101</v>
      </c>
      <c s="37">
        <v>5</v>
      </c>
      <c s="36">
        <v>0</v>
      </c>
      <c s="36">
        <f>ROUND(G97*H97,6)</f>
      </c>
      <c r="L97" s="38">
        <v>0</v>
      </c>
      <c s="32">
        <f>ROUND(ROUND(L97,2)*ROUND(G97,3),2)</f>
      </c>
      <c s="36" t="s">
        <v>822</v>
      </c>
      <c>
        <f>(M97*21)/100</f>
      </c>
      <c t="s">
        <v>27</v>
      </c>
    </row>
    <row r="98" spans="1:5" ht="12.75">
      <c r="A98" s="35" t="s">
        <v>58</v>
      </c>
      <c r="E98" s="39" t="s">
        <v>5</v>
      </c>
    </row>
    <row r="99" spans="1:5" ht="12.75">
      <c r="A99" s="35" t="s">
        <v>59</v>
      </c>
      <c r="E99" s="40" t="s">
        <v>9545</v>
      </c>
    </row>
    <row r="100" spans="1:5" ht="76.5">
      <c r="A100" t="s">
        <v>60</v>
      </c>
      <c r="E100" s="39" t="s">
        <v>9568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9569</v>
      </c>
      <c s="41">
        <f>Rekapitulace!C130</f>
      </c>
      <c s="20" t="s">
        <v>0</v>
      </c>
      <c t="s">
        <v>23</v>
      </c>
      <c t="s">
        <v>27</v>
      </c>
    </row>
    <row r="4" spans="1:16" ht="32" customHeight="1">
      <c r="A4" s="24" t="s">
        <v>20</v>
      </c>
      <c s="25" t="s">
        <v>28</v>
      </c>
      <c s="27" t="s">
        <v>9569</v>
      </c>
      <c r="E4" s="26" t="s">
        <v>9570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9573</v>
      </c>
      <c r="E8" s="30" t="s">
        <v>9572</v>
      </c>
      <c r="J8" s="29">
        <f>0+J9+J18+J31+J60+J97</f>
      </c>
      <c s="29">
        <f>0+K9+K18+K31+K60+K97</f>
      </c>
      <c s="29">
        <f>0+L9+L18+L31+L60+L97</f>
      </c>
      <c s="29">
        <f>0+M9+M18+M31+M60+M97</f>
      </c>
    </row>
    <row r="9" spans="1:13" ht="12.75">
      <c r="A9" t="s">
        <v>49</v>
      </c>
      <c r="C9" s="31" t="s">
        <v>114</v>
      </c>
      <c r="E9" s="33" t="s">
        <v>2363</v>
      </c>
      <c r="J9" s="32">
        <f>0</f>
      </c>
      <c s="32">
        <f>0</f>
      </c>
      <c s="32">
        <f>0+L10+L14</f>
      </c>
      <c s="32">
        <f>0+M10+M14</f>
      </c>
    </row>
    <row r="10" spans="1:16" ht="25.5">
      <c r="A10" t="s">
        <v>52</v>
      </c>
      <c s="34" t="s">
        <v>53</v>
      </c>
      <c s="34" t="s">
        <v>2615</v>
      </c>
      <c s="35" t="s">
        <v>5</v>
      </c>
      <c s="6" t="s">
        <v>2616</v>
      </c>
      <c s="36" t="s">
        <v>737</v>
      </c>
      <c s="37">
        <v>5.4</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8.8</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3" ht="12.75">
      <c r="A18" t="s">
        <v>49</v>
      </c>
      <c r="C18" s="31" t="s">
        <v>331</v>
      </c>
      <c r="E18" s="33" t="s">
        <v>2071</v>
      </c>
      <c r="J18" s="32">
        <f>0</f>
      </c>
      <c s="32">
        <f>0</f>
      </c>
      <c s="32">
        <f>0+L19+L23+L27</f>
      </c>
      <c s="32">
        <f>0+M19+M23+M27</f>
      </c>
    </row>
    <row r="19" spans="1:16" ht="12.75">
      <c r="A19" t="s">
        <v>52</v>
      </c>
      <c s="34" t="s">
        <v>26</v>
      </c>
      <c s="34" t="s">
        <v>9254</v>
      </c>
      <c s="35" t="s">
        <v>5</v>
      </c>
      <c s="6" t="s">
        <v>9255</v>
      </c>
      <c s="36" t="s">
        <v>101</v>
      </c>
      <c s="37">
        <v>4</v>
      </c>
      <c s="36">
        <v>0</v>
      </c>
      <c s="36">
        <f>ROUND(G19*H19,6)</f>
      </c>
      <c r="L19" s="38">
        <v>0</v>
      </c>
      <c s="32">
        <f>ROUND(ROUND(L19,2)*ROUND(G19,3),2)</f>
      </c>
      <c s="36" t="s">
        <v>822</v>
      </c>
      <c>
        <f>(M19*21)/100</f>
      </c>
      <c t="s">
        <v>27</v>
      </c>
    </row>
    <row r="20" spans="1:5" ht="12.75">
      <c r="A20" s="35" t="s">
        <v>58</v>
      </c>
      <c r="E20" s="39" t="s">
        <v>5</v>
      </c>
    </row>
    <row r="21" spans="1:5" ht="12.75">
      <c r="A21" s="35" t="s">
        <v>59</v>
      </c>
      <c r="E21" s="40" t="s">
        <v>2366</v>
      </c>
    </row>
    <row r="22" spans="1:5" ht="51">
      <c r="A22" t="s">
        <v>60</v>
      </c>
      <c r="E22" s="39" t="s">
        <v>9256</v>
      </c>
    </row>
    <row r="23" spans="1:16" ht="12.75">
      <c r="A23" t="s">
        <v>52</v>
      </c>
      <c s="34" t="s">
        <v>70</v>
      </c>
      <c s="34" t="s">
        <v>4880</v>
      </c>
      <c s="35" t="s">
        <v>5</v>
      </c>
      <c s="6" t="s">
        <v>4881</v>
      </c>
      <c s="36" t="s">
        <v>101</v>
      </c>
      <c s="37">
        <v>18</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51">
      <c r="A26" t="s">
        <v>60</v>
      </c>
      <c r="E26" s="39" t="s">
        <v>2399</v>
      </c>
    </row>
    <row r="27" spans="1:16" ht="25.5">
      <c r="A27" t="s">
        <v>52</v>
      </c>
      <c s="34" t="s">
        <v>73</v>
      </c>
      <c s="34" t="s">
        <v>859</v>
      </c>
      <c s="35" t="s">
        <v>5</v>
      </c>
      <c s="6" t="s">
        <v>860</v>
      </c>
      <c s="36" t="s">
        <v>101</v>
      </c>
      <c s="37">
        <v>35</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3" ht="12.75">
      <c r="A31" t="s">
        <v>49</v>
      </c>
      <c r="C31" s="31" t="s">
        <v>2417</v>
      </c>
      <c r="E31" s="33" t="s">
        <v>62</v>
      </c>
      <c r="J31" s="32">
        <f>0</f>
      </c>
      <c s="32">
        <f>0</f>
      </c>
      <c s="32">
        <f>0+L32+L36+L40+L44+L48+L52+L56</f>
      </c>
      <c s="32">
        <f>0+M32+M36+M40+M44+M48+M52+M56</f>
      </c>
    </row>
    <row r="32" spans="1:16" ht="12.75">
      <c r="A32" t="s">
        <v>52</v>
      </c>
      <c s="34" t="s">
        <v>75</v>
      </c>
      <c s="34" t="s">
        <v>2617</v>
      </c>
      <c s="35" t="s">
        <v>5</v>
      </c>
      <c s="6" t="s">
        <v>2618</v>
      </c>
      <c s="36" t="s">
        <v>56</v>
      </c>
      <c s="37">
        <v>100</v>
      </c>
      <c s="36">
        <v>0</v>
      </c>
      <c s="36">
        <f>ROUND(G32*H32,6)</f>
      </c>
      <c r="L32" s="38">
        <v>0</v>
      </c>
      <c s="32">
        <f>ROUND(ROUND(L32,2)*ROUND(G32,3),2)</f>
      </c>
      <c s="36" t="s">
        <v>822</v>
      </c>
      <c>
        <f>(M32*21)/100</f>
      </c>
      <c t="s">
        <v>27</v>
      </c>
    </row>
    <row r="33" spans="1:5" ht="12.75">
      <c r="A33" s="35" t="s">
        <v>58</v>
      </c>
      <c r="E33" s="39" t="s">
        <v>5</v>
      </c>
    </row>
    <row r="34" spans="1:5" ht="12.75">
      <c r="A34" s="35" t="s">
        <v>59</v>
      </c>
      <c r="E34" s="40" t="s">
        <v>2366</v>
      </c>
    </row>
    <row r="35" spans="1:5" ht="12.75">
      <c r="A35" t="s">
        <v>60</v>
      </c>
      <c r="E35" s="39" t="s">
        <v>2619</v>
      </c>
    </row>
    <row r="36" spans="1:16" ht="12.75">
      <c r="A36" t="s">
        <v>52</v>
      </c>
      <c s="34" t="s">
        <v>80</v>
      </c>
      <c s="34" t="s">
        <v>2630</v>
      </c>
      <c s="35" t="s">
        <v>5</v>
      </c>
      <c s="6" t="s">
        <v>2631</v>
      </c>
      <c s="36" t="s">
        <v>65</v>
      </c>
      <c s="37">
        <v>48</v>
      </c>
      <c s="36">
        <v>0</v>
      </c>
      <c s="36">
        <f>ROUND(G36*H36,6)</f>
      </c>
      <c r="L36" s="38">
        <v>0</v>
      </c>
      <c s="32">
        <f>ROUND(ROUND(L36,2)*ROUND(G36,3),2)</f>
      </c>
      <c s="36" t="s">
        <v>822</v>
      </c>
      <c>
        <f>(M36*21)/100</f>
      </c>
      <c t="s">
        <v>27</v>
      </c>
    </row>
    <row r="37" spans="1:5" ht="12.75">
      <c r="A37" s="35" t="s">
        <v>58</v>
      </c>
      <c r="E37" s="39" t="s">
        <v>5</v>
      </c>
    </row>
    <row r="38" spans="1:5" ht="12.75">
      <c r="A38" s="35" t="s">
        <v>59</v>
      </c>
      <c r="E38" s="40" t="s">
        <v>2366</v>
      </c>
    </row>
    <row r="39" spans="1:5" ht="216.75">
      <c r="A39" t="s">
        <v>60</v>
      </c>
      <c r="E39" s="39" t="s">
        <v>2625</v>
      </c>
    </row>
    <row r="40" spans="1:16" ht="12.75">
      <c r="A40" t="s">
        <v>52</v>
      </c>
      <c s="34" t="s">
        <v>84</v>
      </c>
      <c s="34" t="s">
        <v>2632</v>
      </c>
      <c s="35" t="s">
        <v>5</v>
      </c>
      <c s="6" t="s">
        <v>2633</v>
      </c>
      <c s="36" t="s">
        <v>2628</v>
      </c>
      <c s="37">
        <v>1440</v>
      </c>
      <c s="36">
        <v>0</v>
      </c>
      <c s="36">
        <f>ROUND(G40*H40,6)</f>
      </c>
      <c r="L40" s="38">
        <v>0</v>
      </c>
      <c s="32">
        <f>ROUND(ROUND(L40,2)*ROUND(G40,3),2)</f>
      </c>
      <c s="36" t="s">
        <v>822</v>
      </c>
      <c>
        <f>(M40*21)/100</f>
      </c>
      <c t="s">
        <v>27</v>
      </c>
    </row>
    <row r="41" spans="1:5" ht="12.75">
      <c r="A41" s="35" t="s">
        <v>58</v>
      </c>
      <c r="E41" s="39" t="s">
        <v>5</v>
      </c>
    </row>
    <row r="42" spans="1:5" ht="12.75">
      <c r="A42" s="35" t="s">
        <v>59</v>
      </c>
      <c r="E42" s="40" t="s">
        <v>2366</v>
      </c>
    </row>
    <row r="43" spans="1:5" ht="25.5">
      <c r="A43" t="s">
        <v>60</v>
      </c>
      <c r="E43" s="39" t="s">
        <v>2629</v>
      </c>
    </row>
    <row r="44" spans="1:16" ht="12.75">
      <c r="A44" t="s">
        <v>52</v>
      </c>
      <c s="34" t="s">
        <v>89</v>
      </c>
      <c s="34" t="s">
        <v>81</v>
      </c>
      <c s="35" t="s">
        <v>5</v>
      </c>
      <c s="6" t="s">
        <v>82</v>
      </c>
      <c s="36" t="s">
        <v>65</v>
      </c>
      <c s="37">
        <v>45</v>
      </c>
      <c s="36">
        <v>0</v>
      </c>
      <c s="36">
        <f>ROUND(G44*H44,6)</f>
      </c>
      <c r="L44" s="38">
        <v>0</v>
      </c>
      <c s="32">
        <f>ROUND(ROUND(L44,2)*ROUND(G44,3),2)</f>
      </c>
      <c s="36" t="s">
        <v>822</v>
      </c>
      <c>
        <f>(M44*21)/100</f>
      </c>
      <c t="s">
        <v>27</v>
      </c>
    </row>
    <row r="45" spans="1:5" ht="12.75">
      <c r="A45" s="35" t="s">
        <v>58</v>
      </c>
      <c r="E45" s="39" t="s">
        <v>5</v>
      </c>
    </row>
    <row r="46" spans="1:5" ht="12.75">
      <c r="A46" s="35" t="s">
        <v>59</v>
      </c>
      <c r="E46" s="40" t="s">
        <v>2366</v>
      </c>
    </row>
    <row r="47" spans="1:5" ht="153">
      <c r="A47" t="s">
        <v>60</v>
      </c>
      <c r="E47" s="39" t="s">
        <v>2634</v>
      </c>
    </row>
    <row r="48" spans="1:16" ht="12.75">
      <c r="A48" t="s">
        <v>52</v>
      </c>
      <c s="34" t="s">
        <v>93</v>
      </c>
      <c s="34" t="s">
        <v>2636</v>
      </c>
      <c s="35" t="s">
        <v>5</v>
      </c>
      <c s="6" t="s">
        <v>2637</v>
      </c>
      <c s="36" t="s">
        <v>56</v>
      </c>
      <c s="37">
        <v>100</v>
      </c>
      <c s="36">
        <v>0</v>
      </c>
      <c s="36">
        <f>ROUND(G48*H48,6)</f>
      </c>
      <c r="L48" s="38">
        <v>0</v>
      </c>
      <c s="32">
        <f>ROUND(ROUND(L48,2)*ROUND(G48,3),2)</f>
      </c>
      <c s="36" t="s">
        <v>822</v>
      </c>
      <c>
        <f>(M48*21)/100</f>
      </c>
      <c t="s">
        <v>27</v>
      </c>
    </row>
    <row r="49" spans="1:5" ht="12.75">
      <c r="A49" s="35" t="s">
        <v>58</v>
      </c>
      <c r="E49" s="39" t="s">
        <v>5</v>
      </c>
    </row>
    <row r="50" spans="1:5" ht="12.75">
      <c r="A50" s="35" t="s">
        <v>59</v>
      </c>
      <c r="E50" s="40" t="s">
        <v>2366</v>
      </c>
    </row>
    <row r="51" spans="1:5" ht="38.25">
      <c r="A51" t="s">
        <v>60</v>
      </c>
      <c r="E51" s="39" t="s">
        <v>2638</v>
      </c>
    </row>
    <row r="52" spans="1:16" ht="12.75">
      <c r="A52" t="s">
        <v>52</v>
      </c>
      <c s="34" t="s">
        <v>98</v>
      </c>
      <c s="34" t="s">
        <v>5033</v>
      </c>
      <c s="35" t="s">
        <v>5</v>
      </c>
      <c s="6" t="s">
        <v>5034</v>
      </c>
      <c s="36" t="s">
        <v>65</v>
      </c>
      <c s="37">
        <v>4</v>
      </c>
      <c s="36">
        <v>0</v>
      </c>
      <c s="36">
        <f>ROUND(G52*H52,6)</f>
      </c>
      <c r="L52" s="38">
        <v>0</v>
      </c>
      <c s="32">
        <f>ROUND(ROUND(L52,2)*ROUND(G52,3),2)</f>
      </c>
      <c s="36" t="s">
        <v>822</v>
      </c>
      <c>
        <f>(M52*21)/100</f>
      </c>
      <c t="s">
        <v>27</v>
      </c>
    </row>
    <row r="53" spans="1:5" ht="12.75">
      <c r="A53" s="35" t="s">
        <v>58</v>
      </c>
      <c r="E53" s="39" t="s">
        <v>5</v>
      </c>
    </row>
    <row r="54" spans="1:5" ht="12.75">
      <c r="A54" s="35" t="s">
        <v>59</v>
      </c>
      <c r="E54" s="40" t="s">
        <v>2366</v>
      </c>
    </row>
    <row r="55" spans="1:5" ht="89.25">
      <c r="A55" t="s">
        <v>60</v>
      </c>
      <c r="E55" s="39" t="s">
        <v>5035</v>
      </c>
    </row>
    <row r="56" spans="1:16" ht="12.75">
      <c r="A56" t="s">
        <v>52</v>
      </c>
      <c s="34" t="s">
        <v>103</v>
      </c>
      <c s="34" t="s">
        <v>2977</v>
      </c>
      <c s="35" t="s">
        <v>5</v>
      </c>
      <c s="6" t="s">
        <v>2978</v>
      </c>
      <c s="36" t="s">
        <v>2273</v>
      </c>
      <c s="37">
        <v>264</v>
      </c>
      <c s="36">
        <v>0</v>
      </c>
      <c s="36">
        <f>ROUND(G56*H56,6)</f>
      </c>
      <c r="L56" s="38">
        <v>0</v>
      </c>
      <c s="32">
        <f>ROUND(ROUND(L56,2)*ROUND(G56,3),2)</f>
      </c>
      <c s="36" t="s">
        <v>822</v>
      </c>
      <c>
        <f>(M56*21)/100</f>
      </c>
      <c t="s">
        <v>27</v>
      </c>
    </row>
    <row r="57" spans="1:5" ht="12.75">
      <c r="A57" s="35" t="s">
        <v>58</v>
      </c>
      <c r="E57" s="39" t="s">
        <v>5</v>
      </c>
    </row>
    <row r="58" spans="1:5" ht="12.75">
      <c r="A58" s="35" t="s">
        <v>59</v>
      </c>
      <c r="E58" s="40" t="s">
        <v>2366</v>
      </c>
    </row>
    <row r="59" spans="1:5" ht="25.5">
      <c r="A59" t="s">
        <v>60</v>
      </c>
      <c r="E59" s="39" t="s">
        <v>2773</v>
      </c>
    </row>
    <row r="60" spans="1:13" ht="12.75">
      <c r="A60" t="s">
        <v>49</v>
      </c>
      <c r="C60" s="31" t="s">
        <v>2085</v>
      </c>
      <c r="E60" s="33" t="s">
        <v>2086</v>
      </c>
      <c r="J60" s="32">
        <f>0</f>
      </c>
      <c s="32">
        <f>0</f>
      </c>
      <c s="32">
        <f>0+L61+L65+L69+L73+L77+L81+L85+L89+L93</f>
      </c>
      <c s="32">
        <f>0+M61+M65+M69+M73+M77+M81+M85+M89+M93</f>
      </c>
    </row>
    <row r="61" spans="1:16" ht="12.75">
      <c r="A61" t="s">
        <v>52</v>
      </c>
      <c s="34" t="s">
        <v>107</v>
      </c>
      <c s="34" t="s">
        <v>2424</v>
      </c>
      <c s="35" t="s">
        <v>5</v>
      </c>
      <c s="6" t="s">
        <v>2425</v>
      </c>
      <c s="36" t="s">
        <v>78</v>
      </c>
      <c s="37">
        <v>15</v>
      </c>
      <c s="36">
        <v>0</v>
      </c>
      <c s="36">
        <f>ROUND(G61*H61,6)</f>
      </c>
      <c r="L61" s="38">
        <v>0</v>
      </c>
      <c s="32">
        <f>ROUND(ROUND(L61,2)*ROUND(G61,3),2)</f>
      </c>
      <c s="36" t="s">
        <v>822</v>
      </c>
      <c>
        <f>(M61*21)/100</f>
      </c>
      <c t="s">
        <v>27</v>
      </c>
    </row>
    <row r="62" spans="1:5" ht="12.75">
      <c r="A62" s="35" t="s">
        <v>58</v>
      </c>
      <c r="E62" s="39" t="s">
        <v>5</v>
      </c>
    </row>
    <row r="63" spans="1:5" ht="12.75">
      <c r="A63" s="35" t="s">
        <v>59</v>
      </c>
      <c r="E63" s="40" t="s">
        <v>2366</v>
      </c>
    </row>
    <row r="64" spans="1:5" ht="38.25">
      <c r="A64" t="s">
        <v>60</v>
      </c>
      <c r="E64" s="39" t="s">
        <v>2426</v>
      </c>
    </row>
    <row r="65" spans="1:16" ht="12.75">
      <c r="A65" t="s">
        <v>52</v>
      </c>
      <c s="34" t="s">
        <v>111</v>
      </c>
      <c s="34" t="s">
        <v>716</v>
      </c>
      <c s="35" t="s">
        <v>5</v>
      </c>
      <c s="6" t="s">
        <v>717</v>
      </c>
      <c s="36" t="s">
        <v>78</v>
      </c>
      <c s="37">
        <v>130</v>
      </c>
      <c s="36">
        <v>0</v>
      </c>
      <c s="36">
        <f>ROUND(G65*H65,6)</f>
      </c>
      <c r="L65" s="38">
        <v>0</v>
      </c>
      <c s="32">
        <f>ROUND(ROUND(L65,2)*ROUND(G65,3),2)</f>
      </c>
      <c s="36" t="s">
        <v>822</v>
      </c>
      <c>
        <f>(M65*21)/100</f>
      </c>
      <c t="s">
        <v>27</v>
      </c>
    </row>
    <row r="66" spans="1:5" ht="12.75">
      <c r="A66" s="35" t="s">
        <v>58</v>
      </c>
      <c r="E66" s="39" t="s">
        <v>5</v>
      </c>
    </row>
    <row r="67" spans="1:5" ht="12.75">
      <c r="A67" s="35" t="s">
        <v>59</v>
      </c>
      <c r="E67" s="40" t="s">
        <v>2366</v>
      </c>
    </row>
    <row r="68" spans="1:5" ht="51">
      <c r="A68" t="s">
        <v>60</v>
      </c>
      <c r="E68" s="39" t="s">
        <v>2645</v>
      </c>
    </row>
    <row r="69" spans="1:16" ht="12.75">
      <c r="A69" t="s">
        <v>52</v>
      </c>
      <c s="34" t="s">
        <v>114</v>
      </c>
      <c s="34" t="s">
        <v>9574</v>
      </c>
      <c s="35" t="s">
        <v>5</v>
      </c>
      <c s="6" t="s">
        <v>9575</v>
      </c>
      <c s="36" t="s">
        <v>78</v>
      </c>
      <c s="37">
        <v>150</v>
      </c>
      <c s="36">
        <v>0</v>
      </c>
      <c s="36">
        <f>ROUND(G69*H69,6)</f>
      </c>
      <c r="L69" s="38">
        <v>0</v>
      </c>
      <c s="32">
        <f>ROUND(ROUND(L69,2)*ROUND(G69,3),2)</f>
      </c>
      <c s="36" t="s">
        <v>822</v>
      </c>
      <c>
        <f>(M69*21)/100</f>
      </c>
      <c t="s">
        <v>27</v>
      </c>
    </row>
    <row r="70" spans="1:5" ht="12.75">
      <c r="A70" s="35" t="s">
        <v>58</v>
      </c>
      <c r="E70" s="39" t="s">
        <v>5</v>
      </c>
    </row>
    <row r="71" spans="1:5" ht="12.75">
      <c r="A71" s="35" t="s">
        <v>59</v>
      </c>
      <c r="E71" s="40" t="s">
        <v>2366</v>
      </c>
    </row>
    <row r="72" spans="1:5" ht="51">
      <c r="A72" t="s">
        <v>60</v>
      </c>
      <c r="E72" s="39" t="s">
        <v>9576</v>
      </c>
    </row>
    <row r="73" spans="1:16" ht="12.75">
      <c r="A73" t="s">
        <v>52</v>
      </c>
      <c s="34" t="s">
        <v>118</v>
      </c>
      <c s="34" t="s">
        <v>1587</v>
      </c>
      <c s="35" t="s">
        <v>5</v>
      </c>
      <c s="6" t="s">
        <v>1588</v>
      </c>
      <c s="36" t="s">
        <v>101</v>
      </c>
      <c s="37">
        <v>8</v>
      </c>
      <c s="36">
        <v>0</v>
      </c>
      <c s="36">
        <f>ROUND(G73*H73,6)</f>
      </c>
      <c r="L73" s="38">
        <v>0</v>
      </c>
      <c s="32">
        <f>ROUND(ROUND(L73,2)*ROUND(G73,3),2)</f>
      </c>
      <c s="36" t="s">
        <v>822</v>
      </c>
      <c>
        <f>(M73*21)/100</f>
      </c>
      <c t="s">
        <v>27</v>
      </c>
    </row>
    <row r="74" spans="1:5" ht="12.75">
      <c r="A74" s="35" t="s">
        <v>58</v>
      </c>
      <c r="E74" s="39" t="s">
        <v>5</v>
      </c>
    </row>
    <row r="75" spans="1:5" ht="12.75">
      <c r="A75" s="35" t="s">
        <v>59</v>
      </c>
      <c r="E75" s="40" t="s">
        <v>2366</v>
      </c>
    </row>
    <row r="76" spans="1:5" ht="38.25">
      <c r="A76" t="s">
        <v>60</v>
      </c>
      <c r="E76" s="39" t="s">
        <v>2646</v>
      </c>
    </row>
    <row r="77" spans="1:16" ht="12.75">
      <c r="A77" t="s">
        <v>52</v>
      </c>
      <c s="34" t="s">
        <v>122</v>
      </c>
      <c s="34" t="s">
        <v>1700</v>
      </c>
      <c s="35" t="s">
        <v>5</v>
      </c>
      <c s="6" t="s">
        <v>1701</v>
      </c>
      <c s="36" t="s">
        <v>101</v>
      </c>
      <c s="37">
        <v>10</v>
      </c>
      <c s="36">
        <v>0</v>
      </c>
      <c s="36">
        <f>ROUND(G77*H77,6)</f>
      </c>
      <c r="L77" s="38">
        <v>0</v>
      </c>
      <c s="32">
        <f>ROUND(ROUND(L77,2)*ROUND(G77,3),2)</f>
      </c>
      <c s="36" t="s">
        <v>822</v>
      </c>
      <c>
        <f>(M77*21)/100</f>
      </c>
      <c t="s">
        <v>27</v>
      </c>
    </row>
    <row r="78" spans="1:5" ht="12.75">
      <c r="A78" s="35" t="s">
        <v>58</v>
      </c>
      <c r="E78" s="39" t="s">
        <v>5</v>
      </c>
    </row>
    <row r="79" spans="1:5" ht="12.75">
      <c r="A79" s="35" t="s">
        <v>59</v>
      </c>
      <c r="E79" s="40" t="s">
        <v>2366</v>
      </c>
    </row>
    <row r="80" spans="1:5" ht="38.25">
      <c r="A80" t="s">
        <v>60</v>
      </c>
      <c r="E80" s="39" t="s">
        <v>2406</v>
      </c>
    </row>
    <row r="81" spans="1:16" ht="12.75">
      <c r="A81" t="s">
        <v>52</v>
      </c>
      <c s="34" t="s">
        <v>126</v>
      </c>
      <c s="34" t="s">
        <v>720</v>
      </c>
      <c s="35" t="s">
        <v>5</v>
      </c>
      <c s="6" t="s">
        <v>721</v>
      </c>
      <c s="36" t="s">
        <v>101</v>
      </c>
      <c s="37">
        <v>20</v>
      </c>
      <c s="36">
        <v>0</v>
      </c>
      <c s="36">
        <f>ROUND(G81*H81,6)</f>
      </c>
      <c r="L81" s="38">
        <v>0</v>
      </c>
      <c s="32">
        <f>ROUND(ROUND(L81,2)*ROUND(G81,3),2)</f>
      </c>
      <c s="36" t="s">
        <v>822</v>
      </c>
      <c>
        <f>(M81*21)/100</f>
      </c>
      <c t="s">
        <v>27</v>
      </c>
    </row>
    <row r="82" spans="1:5" ht="12.75">
      <c r="A82" s="35" t="s">
        <v>58</v>
      </c>
      <c r="E82" s="39" t="s">
        <v>5</v>
      </c>
    </row>
    <row r="83" spans="1:5" ht="12.75">
      <c r="A83" s="35" t="s">
        <v>59</v>
      </c>
      <c r="E83" s="40" t="s">
        <v>2366</v>
      </c>
    </row>
    <row r="84" spans="1:5" ht="25.5">
      <c r="A84" t="s">
        <v>60</v>
      </c>
      <c r="E84" s="39" t="s">
        <v>2427</v>
      </c>
    </row>
    <row r="85" spans="1:16" ht="12.75">
      <c r="A85" t="s">
        <v>52</v>
      </c>
      <c s="34" t="s">
        <v>131</v>
      </c>
      <c s="34" t="s">
        <v>1707</v>
      </c>
      <c s="35" t="s">
        <v>5</v>
      </c>
      <c s="6" t="s">
        <v>1708</v>
      </c>
      <c s="36" t="s">
        <v>101</v>
      </c>
      <c s="37">
        <v>70</v>
      </c>
      <c s="36">
        <v>0</v>
      </c>
      <c s="36">
        <f>ROUND(G85*H85,6)</f>
      </c>
      <c r="L85" s="38">
        <v>0</v>
      </c>
      <c s="32">
        <f>ROUND(ROUND(L85,2)*ROUND(G85,3),2)</f>
      </c>
      <c s="36" t="s">
        <v>822</v>
      </c>
      <c>
        <f>(M85*21)/100</f>
      </c>
      <c t="s">
        <v>27</v>
      </c>
    </row>
    <row r="86" spans="1:5" ht="12.75">
      <c r="A86" s="35" t="s">
        <v>58</v>
      </c>
      <c r="E86" s="39" t="s">
        <v>5</v>
      </c>
    </row>
    <row r="87" spans="1:5" ht="12.75">
      <c r="A87" s="35" t="s">
        <v>59</v>
      </c>
      <c r="E87" s="40" t="s">
        <v>2366</v>
      </c>
    </row>
    <row r="88" spans="1:5" ht="38.25">
      <c r="A88" t="s">
        <v>60</v>
      </c>
      <c r="E88" s="39" t="s">
        <v>2432</v>
      </c>
    </row>
    <row r="89" spans="1:16" ht="12.75">
      <c r="A89" t="s">
        <v>52</v>
      </c>
      <c s="34" t="s">
        <v>134</v>
      </c>
      <c s="34" t="s">
        <v>2433</v>
      </c>
      <c s="35" t="s">
        <v>5</v>
      </c>
      <c s="6" t="s">
        <v>2434</v>
      </c>
      <c s="36" t="s">
        <v>101</v>
      </c>
      <c s="37">
        <v>8</v>
      </c>
      <c s="36">
        <v>0</v>
      </c>
      <c s="36">
        <f>ROUND(G89*H89,6)</f>
      </c>
      <c r="L89" s="38">
        <v>0</v>
      </c>
      <c s="32">
        <f>ROUND(ROUND(L89,2)*ROUND(G89,3),2)</f>
      </c>
      <c s="36" t="s">
        <v>822</v>
      </c>
      <c>
        <f>(M89*21)/100</f>
      </c>
      <c t="s">
        <v>27</v>
      </c>
    </row>
    <row r="90" spans="1:5" ht="12.75">
      <c r="A90" s="35" t="s">
        <v>58</v>
      </c>
      <c r="E90" s="39" t="s">
        <v>5</v>
      </c>
    </row>
    <row r="91" spans="1:5" ht="12.75">
      <c r="A91" s="35" t="s">
        <v>59</v>
      </c>
      <c r="E91" s="40" t="s">
        <v>2366</v>
      </c>
    </row>
    <row r="92" spans="1:5" ht="51">
      <c r="A92" t="s">
        <v>60</v>
      </c>
      <c r="E92" s="39" t="s">
        <v>2435</v>
      </c>
    </row>
    <row r="93" spans="1:16" ht="12.75">
      <c r="A93" t="s">
        <v>52</v>
      </c>
      <c s="34" t="s">
        <v>137</v>
      </c>
      <c s="34" t="s">
        <v>9577</v>
      </c>
      <c s="35" t="s">
        <v>5</v>
      </c>
      <c s="6" t="s">
        <v>9578</v>
      </c>
      <c s="36" t="s">
        <v>1305</v>
      </c>
      <c s="37">
        <v>2</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114.75">
      <c r="A96" t="s">
        <v>60</v>
      </c>
      <c r="E96" s="39" t="s">
        <v>9579</v>
      </c>
    </row>
    <row r="97" spans="1:13" ht="12.75">
      <c r="A97" t="s">
        <v>49</v>
      </c>
      <c r="C97" s="31" t="s">
        <v>1035</v>
      </c>
      <c r="E97" s="33" t="s">
        <v>2279</v>
      </c>
      <c r="J97" s="32">
        <f>0</f>
      </c>
      <c s="32">
        <f>0</f>
      </c>
      <c s="32">
        <f>0+L98+L102+L106+L110+L114+L118</f>
      </c>
      <c s="32">
        <f>0+M98+M102+M106+M110+M114+M118</f>
      </c>
    </row>
    <row r="98" spans="1:16" ht="25.5">
      <c r="A98" t="s">
        <v>52</v>
      </c>
      <c s="34" t="s">
        <v>140</v>
      </c>
      <c s="34" t="s">
        <v>2667</v>
      </c>
      <c s="35" t="s">
        <v>5</v>
      </c>
      <c s="6" t="s">
        <v>2668</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2366</v>
      </c>
    </row>
    <row r="101" spans="1:5" ht="63.75">
      <c r="A101" t="s">
        <v>60</v>
      </c>
      <c r="E101" s="39" t="s">
        <v>2557</v>
      </c>
    </row>
    <row r="102" spans="1:16" ht="25.5">
      <c r="A102" t="s">
        <v>52</v>
      </c>
      <c s="34" t="s">
        <v>144</v>
      </c>
      <c s="34" t="s">
        <v>2290</v>
      </c>
      <c s="35" t="s">
        <v>5</v>
      </c>
      <c s="6" t="s">
        <v>2291</v>
      </c>
      <c s="36" t="s">
        <v>101</v>
      </c>
      <c s="37">
        <v>1</v>
      </c>
      <c s="36">
        <v>0</v>
      </c>
      <c s="36">
        <f>ROUND(G102*H102,6)</f>
      </c>
      <c r="L102" s="38">
        <v>0</v>
      </c>
      <c s="32">
        <f>ROUND(ROUND(L102,2)*ROUND(G102,3),2)</f>
      </c>
      <c s="36" t="s">
        <v>822</v>
      </c>
      <c>
        <f>(M102*21)/100</f>
      </c>
      <c t="s">
        <v>27</v>
      </c>
    </row>
    <row r="103" spans="1:5" ht="12.75">
      <c r="A103" s="35" t="s">
        <v>58</v>
      </c>
      <c r="E103" s="39" t="s">
        <v>5</v>
      </c>
    </row>
    <row r="104" spans="1:5" ht="12.75">
      <c r="A104" s="35" t="s">
        <v>59</v>
      </c>
      <c r="E104" s="40" t="s">
        <v>2366</v>
      </c>
    </row>
    <row r="105" spans="1:5" ht="38.25">
      <c r="A105" t="s">
        <v>60</v>
      </c>
      <c r="E105" s="39" t="s">
        <v>2558</v>
      </c>
    </row>
    <row r="106" spans="1:16" ht="12.75">
      <c r="A106" t="s">
        <v>52</v>
      </c>
      <c s="34" t="s">
        <v>148</v>
      </c>
      <c s="34" t="s">
        <v>9580</v>
      </c>
      <c s="35" t="s">
        <v>5</v>
      </c>
      <c s="6" t="s">
        <v>9581</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2366</v>
      </c>
    </row>
    <row r="109" spans="1:5" ht="38.25">
      <c r="A109" t="s">
        <v>60</v>
      </c>
      <c r="E109" s="39" t="s">
        <v>2577</v>
      </c>
    </row>
    <row r="110" spans="1:16" ht="12.75">
      <c r="A110" t="s">
        <v>52</v>
      </c>
      <c s="34" t="s">
        <v>152</v>
      </c>
      <c s="34" t="s">
        <v>9582</v>
      </c>
      <c s="35" t="s">
        <v>5</v>
      </c>
      <c s="6" t="s">
        <v>9583</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2366</v>
      </c>
    </row>
    <row r="113" spans="1:5" ht="38.25">
      <c r="A113" t="s">
        <v>60</v>
      </c>
      <c r="E113" s="39" t="s">
        <v>2577</v>
      </c>
    </row>
    <row r="114" spans="1:16" ht="25.5">
      <c r="A114" t="s">
        <v>52</v>
      </c>
      <c s="34" t="s">
        <v>155</v>
      </c>
      <c s="34" t="s">
        <v>2671</v>
      </c>
      <c s="35" t="s">
        <v>5</v>
      </c>
      <c s="6" t="s">
        <v>2672</v>
      </c>
      <c s="36" t="s">
        <v>101</v>
      </c>
      <c s="37">
        <v>1</v>
      </c>
      <c s="36">
        <v>0</v>
      </c>
      <c s="36">
        <f>ROUND(G114*H114,6)</f>
      </c>
      <c r="L114" s="38">
        <v>0</v>
      </c>
      <c s="32">
        <f>ROUND(ROUND(L114,2)*ROUND(G114,3),2)</f>
      </c>
      <c s="36" t="s">
        <v>822</v>
      </c>
      <c>
        <f>(M114*21)/100</f>
      </c>
      <c t="s">
        <v>27</v>
      </c>
    </row>
    <row r="115" spans="1:5" ht="12.75">
      <c r="A115" s="35" t="s">
        <v>58</v>
      </c>
      <c r="E115" s="39" t="s">
        <v>5</v>
      </c>
    </row>
    <row r="116" spans="1:5" ht="12.75">
      <c r="A116" s="35" t="s">
        <v>59</v>
      </c>
      <c r="E116" s="40" t="s">
        <v>2366</v>
      </c>
    </row>
    <row r="117" spans="1:5" ht="38.25">
      <c r="A117" t="s">
        <v>60</v>
      </c>
      <c r="E117" s="39" t="s">
        <v>2577</v>
      </c>
    </row>
    <row r="118" spans="1:16" ht="12.75">
      <c r="A118" t="s">
        <v>52</v>
      </c>
      <c s="34" t="s">
        <v>159</v>
      </c>
      <c s="34" t="s">
        <v>2293</v>
      </c>
      <c s="35" t="s">
        <v>5</v>
      </c>
      <c s="6" t="s">
        <v>2294</v>
      </c>
      <c s="36" t="s">
        <v>617</v>
      </c>
      <c s="37">
        <v>60</v>
      </c>
      <c s="36">
        <v>0</v>
      </c>
      <c s="36">
        <f>ROUND(G118*H118,6)</f>
      </c>
      <c r="L118" s="38">
        <v>0</v>
      </c>
      <c s="32">
        <f>ROUND(ROUND(L118,2)*ROUND(G118,3),2)</f>
      </c>
      <c s="36" t="s">
        <v>822</v>
      </c>
      <c>
        <f>(M118*21)/100</f>
      </c>
      <c t="s">
        <v>27</v>
      </c>
    </row>
    <row r="119" spans="1:5" ht="12.75">
      <c r="A119" s="35" t="s">
        <v>58</v>
      </c>
      <c r="E119" s="39" t="s">
        <v>5</v>
      </c>
    </row>
    <row r="120" spans="1:5" ht="12.75">
      <c r="A120" s="35" t="s">
        <v>59</v>
      </c>
      <c r="E120" s="40" t="s">
        <v>2366</v>
      </c>
    </row>
    <row r="121" spans="1:5" ht="38.25">
      <c r="A121" t="s">
        <v>60</v>
      </c>
      <c r="E121" s="39" t="s">
        <v>2580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9584</v>
      </c>
      <c s="41">
        <f>Rekapitulace!C132</f>
      </c>
      <c s="20" t="s">
        <v>0</v>
      </c>
      <c t="s">
        <v>23</v>
      </c>
      <c t="s">
        <v>27</v>
      </c>
    </row>
    <row r="4" spans="1:16" ht="32" customHeight="1">
      <c r="A4" s="24" t="s">
        <v>20</v>
      </c>
      <c s="25" t="s">
        <v>28</v>
      </c>
      <c s="27" t="s">
        <v>9584</v>
      </c>
      <c r="E4" s="26" t="s">
        <v>9585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9588</v>
      </c>
      <c r="E8" s="30" t="s">
        <v>9587</v>
      </c>
      <c r="J8" s="29">
        <f>0+J9</f>
      </c>
      <c s="29">
        <f>0+K9</f>
      </c>
      <c s="29">
        <f>0+L9</f>
      </c>
      <c s="29">
        <f>0+M9</f>
      </c>
    </row>
    <row r="9" spans="1:13" ht="12.75">
      <c r="A9" t="s">
        <v>49</v>
      </c>
      <c r="C9" s="31" t="s">
        <v>53</v>
      </c>
      <c r="E9" s="33" t="s">
        <v>62</v>
      </c>
      <c r="J9" s="32">
        <f>0</f>
      </c>
      <c s="32">
        <f>0</f>
      </c>
      <c s="32">
        <f>0+L10+L14+L18+L22</f>
      </c>
      <c s="32">
        <f>0+M10+M14+M18+M22</f>
      </c>
    </row>
    <row r="10" spans="1:16" ht="12.75">
      <c r="A10" t="s">
        <v>52</v>
      </c>
      <c s="34" t="s">
        <v>53</v>
      </c>
      <c s="34" t="s">
        <v>9589</v>
      </c>
      <c s="35" t="s">
        <v>5</v>
      </c>
      <c s="6" t="s">
        <v>9590</v>
      </c>
      <c s="36" t="s">
        <v>56</v>
      </c>
      <c s="37">
        <v>8870</v>
      </c>
      <c s="36">
        <v>0</v>
      </c>
      <c s="36">
        <f>ROUND(G10*H10,6)</f>
      </c>
      <c r="L10" s="38">
        <v>0</v>
      </c>
      <c s="32">
        <f>ROUND(ROUND(L10,2)*ROUND(G10,3),2)</f>
      </c>
      <c s="36" t="s">
        <v>57</v>
      </c>
      <c>
        <f>(M10*21)/100</f>
      </c>
      <c t="s">
        <v>27</v>
      </c>
    </row>
    <row r="11" spans="1:5" ht="12.75">
      <c r="A11" s="35" t="s">
        <v>58</v>
      </c>
      <c r="E11" s="39" t="s">
        <v>5</v>
      </c>
    </row>
    <row r="12" spans="1:5" ht="12.75">
      <c r="A12" s="35" t="s">
        <v>59</v>
      </c>
      <c r="E12" s="40" t="s">
        <v>9228</v>
      </c>
    </row>
    <row r="13" spans="1:5" ht="25.5">
      <c r="A13" t="s">
        <v>60</v>
      </c>
      <c r="E13" s="39" t="s">
        <v>9591</v>
      </c>
    </row>
    <row r="14" spans="1:16" ht="25.5">
      <c r="A14" t="s">
        <v>52</v>
      </c>
      <c s="34" t="s">
        <v>27</v>
      </c>
      <c s="34" t="s">
        <v>9592</v>
      </c>
      <c s="35" t="s">
        <v>5</v>
      </c>
      <c s="6" t="s">
        <v>9593</v>
      </c>
      <c s="36" t="s">
        <v>101</v>
      </c>
      <c s="37">
        <v>30</v>
      </c>
      <c s="36">
        <v>0</v>
      </c>
      <c s="36">
        <f>ROUND(G14*H14,6)</f>
      </c>
      <c r="L14" s="38">
        <v>0</v>
      </c>
      <c s="32">
        <f>ROUND(ROUND(L14,2)*ROUND(G14,3),2)</f>
      </c>
      <c s="36" t="s">
        <v>57</v>
      </c>
      <c>
        <f>(M14*21)/100</f>
      </c>
      <c t="s">
        <v>27</v>
      </c>
    </row>
    <row r="15" spans="1:5" ht="12.75">
      <c r="A15" s="35" t="s">
        <v>58</v>
      </c>
      <c r="E15" s="39" t="s">
        <v>5</v>
      </c>
    </row>
    <row r="16" spans="1:5" ht="12.75">
      <c r="A16" s="35" t="s">
        <v>59</v>
      </c>
      <c r="E16" s="40" t="s">
        <v>9228</v>
      </c>
    </row>
    <row r="17" spans="1:5" ht="12.75">
      <c r="A17" t="s">
        <v>60</v>
      </c>
      <c r="E17" s="39" t="s">
        <v>5</v>
      </c>
    </row>
    <row r="18" spans="1:16" ht="25.5">
      <c r="A18" t="s">
        <v>52</v>
      </c>
      <c s="34" t="s">
        <v>26</v>
      </c>
      <c s="34" t="s">
        <v>9594</v>
      </c>
      <c s="35" t="s">
        <v>5</v>
      </c>
      <c s="6" t="s">
        <v>9595</v>
      </c>
      <c s="36" t="s">
        <v>101</v>
      </c>
      <c s="37">
        <v>450</v>
      </c>
      <c s="36">
        <v>0</v>
      </c>
      <c s="36">
        <f>ROUND(G18*H18,6)</f>
      </c>
      <c r="L18" s="38">
        <v>0</v>
      </c>
      <c s="32">
        <f>ROUND(ROUND(L18,2)*ROUND(G18,3),2)</f>
      </c>
      <c s="36" t="s">
        <v>57</v>
      </c>
      <c>
        <f>(M18*21)/100</f>
      </c>
      <c t="s">
        <v>27</v>
      </c>
    </row>
    <row r="19" spans="1:5" ht="12.75">
      <c r="A19" s="35" t="s">
        <v>58</v>
      </c>
      <c r="E19" s="39" t="s">
        <v>5</v>
      </c>
    </row>
    <row r="20" spans="1:5" ht="12.75">
      <c r="A20" s="35" t="s">
        <v>59</v>
      </c>
      <c r="E20" s="40" t="s">
        <v>9228</v>
      </c>
    </row>
    <row r="21" spans="1:5" ht="102">
      <c r="A21" t="s">
        <v>60</v>
      </c>
      <c r="E21" s="39" t="s">
        <v>9596</v>
      </c>
    </row>
    <row r="22" spans="1:16" ht="12.75">
      <c r="A22" t="s">
        <v>52</v>
      </c>
      <c s="34" t="s">
        <v>70</v>
      </c>
      <c s="34" t="s">
        <v>9597</v>
      </c>
      <c s="35" t="s">
        <v>5</v>
      </c>
      <c s="6" t="s">
        <v>9598</v>
      </c>
      <c s="36" t="s">
        <v>9599</v>
      </c>
      <c s="37">
        <v>1</v>
      </c>
      <c s="36">
        <v>0</v>
      </c>
      <c s="36">
        <f>ROUND(G22*H22,6)</f>
      </c>
      <c r="L22" s="38">
        <v>0</v>
      </c>
      <c s="32">
        <f>ROUND(ROUND(L22,2)*ROUND(G22,3),2)</f>
      </c>
      <c s="36" t="s">
        <v>57</v>
      </c>
      <c>
        <f>(M22*21)/100</f>
      </c>
      <c t="s">
        <v>27</v>
      </c>
    </row>
    <row r="23" spans="1:5" ht="12.75">
      <c r="A23" s="35" t="s">
        <v>58</v>
      </c>
      <c r="E23" s="39" t="s">
        <v>5</v>
      </c>
    </row>
    <row r="24" spans="1:5" ht="25.5">
      <c r="A24" s="35" t="s">
        <v>59</v>
      </c>
      <c r="E24" s="40" t="s">
        <v>9600</v>
      </c>
    </row>
    <row r="25" spans="1:5" ht="12.75">
      <c r="A25" t="s">
        <v>60</v>
      </c>
      <c r="E25" s="39" t="s">
        <v>9228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9584</v>
      </c>
      <c s="41">
        <f>Rekapitulace!C132</f>
      </c>
      <c s="20" t="s">
        <v>0</v>
      </c>
      <c t="s">
        <v>23</v>
      </c>
      <c t="s">
        <v>27</v>
      </c>
    </row>
    <row r="4" spans="1:16" ht="32" customHeight="1">
      <c r="A4" s="24" t="s">
        <v>20</v>
      </c>
      <c s="25" t="s">
        <v>28</v>
      </c>
      <c s="27" t="s">
        <v>9584</v>
      </c>
      <c r="E4" s="26" t="s">
        <v>9585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9603</v>
      </c>
      <c r="E8" s="30" t="s">
        <v>9602</v>
      </c>
      <c r="J8" s="29">
        <f>0+J9</f>
      </c>
      <c s="29">
        <f>0+K9</f>
      </c>
      <c s="29">
        <f>0+L9</f>
      </c>
      <c s="29">
        <f>0+M9</f>
      </c>
    </row>
    <row r="9" spans="1:13" ht="12.75">
      <c r="A9" t="s">
        <v>49</v>
      </c>
      <c r="C9" s="31" t="s">
        <v>53</v>
      </c>
      <c r="E9" s="33" t="s">
        <v>62</v>
      </c>
      <c r="J9" s="32">
        <f>0</f>
      </c>
      <c s="32">
        <f>0</f>
      </c>
      <c s="32">
        <f>0+L10</f>
      </c>
      <c s="32">
        <f>0+M10</f>
      </c>
    </row>
    <row r="10" spans="1:16" ht="12.75">
      <c r="A10" t="s">
        <v>52</v>
      </c>
      <c s="34" t="s">
        <v>53</v>
      </c>
      <c s="34" t="s">
        <v>9597</v>
      </c>
      <c s="35" t="s">
        <v>5</v>
      </c>
      <c s="6" t="s">
        <v>9598</v>
      </c>
      <c s="36" t="s">
        <v>9599</v>
      </c>
      <c s="37">
        <v>1</v>
      </c>
      <c s="36">
        <v>0</v>
      </c>
      <c s="36">
        <f>ROUND(G10*H10,6)</f>
      </c>
      <c r="L10" s="38">
        <v>0</v>
      </c>
      <c s="32">
        <f>ROUND(ROUND(L10,2)*ROUND(G10,3),2)</f>
      </c>
      <c s="36" t="s">
        <v>57</v>
      </c>
      <c>
        <f>(M10*21)/100</f>
      </c>
      <c t="s">
        <v>27</v>
      </c>
    </row>
    <row r="11" spans="1:5" ht="12.75">
      <c r="A11" s="35" t="s">
        <v>58</v>
      </c>
      <c r="E11" s="39" t="s">
        <v>5</v>
      </c>
    </row>
    <row r="12" spans="1:5" ht="25.5">
      <c r="A12" s="35" t="s">
        <v>59</v>
      </c>
      <c r="E12" s="40" t="s">
        <v>9604</v>
      </c>
    </row>
    <row r="13" spans="1:5" ht="12.75">
      <c r="A13" t="s">
        <v>60</v>
      </c>
      <c r="E13" s="39" t="s">
        <v>9228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9605</v>
      </c>
      <c s="41">
        <f>Rekapitulace!C135</f>
      </c>
      <c s="20" t="s">
        <v>0</v>
      </c>
      <c t="s">
        <v>23</v>
      </c>
      <c t="s">
        <v>27</v>
      </c>
    </row>
    <row r="4" spans="1:16" ht="32" customHeight="1">
      <c r="A4" s="24" t="s">
        <v>20</v>
      </c>
      <c s="25" t="s">
        <v>28</v>
      </c>
      <c s="27" t="s">
        <v>9605</v>
      </c>
      <c r="E4" s="26" t="s">
        <v>9606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9605</v>
      </c>
      <c r="E8" s="30" t="s">
        <v>9606</v>
      </c>
      <c r="J8" s="29">
        <f>0+J9+J26+J59</f>
      </c>
      <c s="29">
        <f>0+K9+K26+K59</f>
      </c>
      <c s="29">
        <f>0+L9+L26+L59</f>
      </c>
      <c s="29">
        <f>0+M9+M26+M59</f>
      </c>
    </row>
    <row r="9" spans="1:13" ht="12.75">
      <c r="A9" t="s">
        <v>49</v>
      </c>
      <c r="C9" s="31" t="s">
        <v>53</v>
      </c>
      <c r="E9" s="33" t="s">
        <v>9608</v>
      </c>
      <c r="J9" s="32">
        <f>0</f>
      </c>
      <c s="32">
        <f>0</f>
      </c>
      <c s="32">
        <f>0+L10+L14+L18+L22</f>
      </c>
      <c s="32">
        <f>0+M10+M14+M18+M22</f>
      </c>
    </row>
    <row r="10" spans="1:16" ht="12.75">
      <c r="A10" t="s">
        <v>52</v>
      </c>
      <c s="34" t="s">
        <v>53</v>
      </c>
      <c s="34" t="s">
        <v>9609</v>
      </c>
      <c s="35" t="s">
        <v>5</v>
      </c>
      <c s="6" t="s">
        <v>9610</v>
      </c>
      <c s="36" t="s">
        <v>1305</v>
      </c>
      <c s="37">
        <v>1</v>
      </c>
      <c s="36">
        <v>0</v>
      </c>
      <c s="36">
        <f>ROUND(G10*H10,6)</f>
      </c>
      <c r="L10" s="38">
        <v>0</v>
      </c>
      <c s="32">
        <f>ROUND(ROUND(L10,2)*ROUND(G10,3),2)</f>
      </c>
      <c s="36" t="s">
        <v>57</v>
      </c>
      <c>
        <f>(M10*21)/100</f>
      </c>
      <c t="s">
        <v>27</v>
      </c>
    </row>
    <row r="11" spans="1:5" ht="12.75">
      <c r="A11" s="35" t="s">
        <v>58</v>
      </c>
      <c r="E11" s="39" t="s">
        <v>9611</v>
      </c>
    </row>
    <row r="12" spans="1:5" ht="12.75">
      <c r="A12" s="35" t="s">
        <v>59</v>
      </c>
      <c r="E12" s="40" t="s">
        <v>9612</v>
      </c>
    </row>
    <row r="13" spans="1:5" ht="89.25">
      <c r="A13" t="s">
        <v>60</v>
      </c>
      <c r="E13" s="39" t="s">
        <v>9613</v>
      </c>
    </row>
    <row r="14" spans="1:16" ht="12.75">
      <c r="A14" t="s">
        <v>52</v>
      </c>
      <c s="34" t="s">
        <v>27</v>
      </c>
      <c s="34" t="s">
        <v>9614</v>
      </c>
      <c s="35" t="s">
        <v>5</v>
      </c>
      <c s="6" t="s">
        <v>9615</v>
      </c>
      <c s="36" t="s">
        <v>1305</v>
      </c>
      <c s="37">
        <v>1</v>
      </c>
      <c s="36">
        <v>0</v>
      </c>
      <c s="36">
        <f>ROUND(G14*H14,6)</f>
      </c>
      <c r="L14" s="38">
        <v>0</v>
      </c>
      <c s="32">
        <f>ROUND(ROUND(L14,2)*ROUND(G14,3),2)</f>
      </c>
      <c s="36" t="s">
        <v>57</v>
      </c>
      <c>
        <f>(M14*21)/100</f>
      </c>
      <c t="s">
        <v>27</v>
      </c>
    </row>
    <row r="15" spans="1:5" ht="12.75">
      <c r="A15" s="35" t="s">
        <v>58</v>
      </c>
      <c r="E15" s="39" t="s">
        <v>9616</v>
      </c>
    </row>
    <row r="16" spans="1:5" ht="12.75">
      <c r="A16" s="35" t="s">
        <v>59</v>
      </c>
      <c r="E16" s="40" t="s">
        <v>9612</v>
      </c>
    </row>
    <row r="17" spans="1:5" ht="102">
      <c r="A17" t="s">
        <v>60</v>
      </c>
      <c r="E17" s="39" t="s">
        <v>9617</v>
      </c>
    </row>
    <row r="18" spans="1:16" ht="12.75">
      <c r="A18" t="s">
        <v>52</v>
      </c>
      <c s="34" t="s">
        <v>26</v>
      </c>
      <c s="34" t="s">
        <v>9618</v>
      </c>
      <c s="35" t="s">
        <v>5</v>
      </c>
      <c s="6" t="s">
        <v>9619</v>
      </c>
      <c s="36" t="s">
        <v>1305</v>
      </c>
      <c s="37">
        <v>1</v>
      </c>
      <c s="36">
        <v>0</v>
      </c>
      <c s="36">
        <f>ROUND(G18*H18,6)</f>
      </c>
      <c r="L18" s="38">
        <v>0</v>
      </c>
      <c s="32">
        <f>ROUND(ROUND(L18,2)*ROUND(G18,3),2)</f>
      </c>
      <c s="36" t="s">
        <v>57</v>
      </c>
      <c>
        <f>(M18*21)/100</f>
      </c>
      <c t="s">
        <v>27</v>
      </c>
    </row>
    <row r="19" spans="1:5" ht="12.75">
      <c r="A19" s="35" t="s">
        <v>58</v>
      </c>
      <c r="E19" s="39" t="s">
        <v>9620</v>
      </c>
    </row>
    <row r="20" spans="1:5" ht="12.75">
      <c r="A20" s="35" t="s">
        <v>59</v>
      </c>
      <c r="E20" s="40" t="s">
        <v>9612</v>
      </c>
    </row>
    <row r="21" spans="1:5" ht="38.25">
      <c r="A21" t="s">
        <v>60</v>
      </c>
      <c r="E21" s="39" t="s">
        <v>9621</v>
      </c>
    </row>
    <row r="22" spans="1:16" ht="12.75">
      <c r="A22" t="s">
        <v>52</v>
      </c>
      <c s="34" t="s">
        <v>70</v>
      </c>
      <c s="34" t="s">
        <v>9622</v>
      </c>
      <c s="35" t="s">
        <v>5</v>
      </c>
      <c s="6" t="s">
        <v>9623</v>
      </c>
      <c s="36" t="s">
        <v>1305</v>
      </c>
      <c s="37">
        <v>1</v>
      </c>
      <c s="36">
        <v>0</v>
      </c>
      <c s="36">
        <f>ROUND(G22*H22,6)</f>
      </c>
      <c r="L22" s="38">
        <v>0</v>
      </c>
      <c s="32">
        <f>ROUND(ROUND(L22,2)*ROUND(G22,3),2)</f>
      </c>
      <c s="36" t="s">
        <v>57</v>
      </c>
      <c>
        <f>(M22*21)/100</f>
      </c>
      <c t="s">
        <v>27</v>
      </c>
    </row>
    <row r="23" spans="1:5" ht="51">
      <c r="A23" s="35" t="s">
        <v>58</v>
      </c>
      <c r="E23" s="39" t="s">
        <v>9624</v>
      </c>
    </row>
    <row r="24" spans="1:5" ht="12.75">
      <c r="A24" s="35" t="s">
        <v>59</v>
      </c>
      <c r="E24" s="40" t="s">
        <v>9612</v>
      </c>
    </row>
    <row r="25" spans="1:5" ht="38.25">
      <c r="A25" t="s">
        <v>60</v>
      </c>
      <c r="E25" s="39" t="s">
        <v>9625</v>
      </c>
    </row>
    <row r="26" spans="1:13" ht="12.75">
      <c r="A26" t="s">
        <v>49</v>
      </c>
      <c r="C26" s="31" t="s">
        <v>27</v>
      </c>
      <c r="E26" s="33" t="s">
        <v>813</v>
      </c>
      <c r="J26" s="32">
        <f>0</f>
      </c>
      <c s="32">
        <f>0</f>
      </c>
      <c s="32">
        <f>0+L27+L31+L35+L39+L43+L47+L51+L55</f>
      </c>
      <c s="32">
        <f>0+M27+M31+M35+M39+M43+M47+M51+M55</f>
      </c>
    </row>
    <row r="27" spans="1:16" ht="12.75">
      <c r="A27" t="s">
        <v>52</v>
      </c>
      <c s="34" t="s">
        <v>73</v>
      </c>
      <c s="34" t="s">
        <v>9626</v>
      </c>
      <c s="35" t="s">
        <v>5</v>
      </c>
      <c s="6" t="s">
        <v>9627</v>
      </c>
      <c s="36" t="s">
        <v>1305</v>
      </c>
      <c s="37">
        <v>1</v>
      </c>
      <c s="36">
        <v>0</v>
      </c>
      <c s="36">
        <f>ROUND(G27*H27,6)</f>
      </c>
      <c r="L27" s="38">
        <v>0</v>
      </c>
      <c s="32">
        <f>ROUND(ROUND(L27,2)*ROUND(G27,3),2)</f>
      </c>
      <c s="36" t="s">
        <v>57</v>
      </c>
      <c>
        <f>(M27*21)/100</f>
      </c>
      <c t="s">
        <v>27</v>
      </c>
    </row>
    <row r="28" spans="1:5" ht="12.75">
      <c r="A28" s="35" t="s">
        <v>58</v>
      </c>
      <c r="E28" s="39" t="s">
        <v>9628</v>
      </c>
    </row>
    <row r="29" spans="1:5" ht="12.75">
      <c r="A29" s="35" t="s">
        <v>59</v>
      </c>
      <c r="E29" s="40" t="s">
        <v>9612</v>
      </c>
    </row>
    <row r="30" spans="1:5" ht="89.25">
      <c r="A30" t="s">
        <v>60</v>
      </c>
      <c r="E30" s="39" t="s">
        <v>9629</v>
      </c>
    </row>
    <row r="31" spans="1:16" ht="12.75">
      <c r="A31" t="s">
        <v>52</v>
      </c>
      <c s="34" t="s">
        <v>75</v>
      </c>
      <c s="34" t="s">
        <v>9630</v>
      </c>
      <c s="35" t="s">
        <v>5</v>
      </c>
      <c s="6" t="s">
        <v>9631</v>
      </c>
      <c s="36" t="s">
        <v>1305</v>
      </c>
      <c s="37">
        <v>1</v>
      </c>
      <c s="36">
        <v>0</v>
      </c>
      <c s="36">
        <f>ROUND(G31*H31,6)</f>
      </c>
      <c r="L31" s="38">
        <v>0</v>
      </c>
      <c s="32">
        <f>ROUND(ROUND(L31,2)*ROUND(G31,3),2)</f>
      </c>
      <c s="36" t="s">
        <v>57</v>
      </c>
      <c>
        <f>(M31*21)/100</f>
      </c>
      <c t="s">
        <v>27</v>
      </c>
    </row>
    <row r="32" spans="1:5" ht="12.75">
      <c r="A32" s="35" t="s">
        <v>58</v>
      </c>
      <c r="E32" s="39" t="s">
        <v>9632</v>
      </c>
    </row>
    <row r="33" spans="1:5" ht="12.75">
      <c r="A33" s="35" t="s">
        <v>59</v>
      </c>
      <c r="E33" s="40" t="s">
        <v>9612</v>
      </c>
    </row>
    <row r="34" spans="1:5" ht="76.5">
      <c r="A34" t="s">
        <v>60</v>
      </c>
      <c r="E34" s="39" t="s">
        <v>9633</v>
      </c>
    </row>
    <row r="35" spans="1:16" ht="12.75">
      <c r="A35" t="s">
        <v>52</v>
      </c>
      <c s="34" t="s">
        <v>80</v>
      </c>
      <c s="34" t="s">
        <v>9634</v>
      </c>
      <c s="35" t="s">
        <v>5</v>
      </c>
      <c s="6" t="s">
        <v>9635</v>
      </c>
      <c s="36" t="s">
        <v>1305</v>
      </c>
      <c s="37">
        <v>1</v>
      </c>
      <c s="36">
        <v>0</v>
      </c>
      <c s="36">
        <f>ROUND(G35*H35,6)</f>
      </c>
      <c r="L35" s="38">
        <v>0</v>
      </c>
      <c s="32">
        <f>ROUND(ROUND(L35,2)*ROUND(G35,3),2)</f>
      </c>
      <c s="36" t="s">
        <v>57</v>
      </c>
      <c>
        <f>(M35*21)/100</f>
      </c>
      <c t="s">
        <v>27</v>
      </c>
    </row>
    <row r="36" spans="1:5" ht="12.75">
      <c r="A36" s="35" t="s">
        <v>58</v>
      </c>
      <c r="E36" s="39" t="s">
        <v>5</v>
      </c>
    </row>
    <row r="37" spans="1:5" ht="12.75">
      <c r="A37" s="35" t="s">
        <v>59</v>
      </c>
      <c r="E37" s="40" t="s">
        <v>9636</v>
      </c>
    </row>
    <row r="38" spans="1:5" ht="51">
      <c r="A38" t="s">
        <v>60</v>
      </c>
      <c r="E38" s="39" t="s">
        <v>9637</v>
      </c>
    </row>
    <row r="39" spans="1:16" ht="12.75">
      <c r="A39" t="s">
        <v>52</v>
      </c>
      <c s="34" t="s">
        <v>84</v>
      </c>
      <c s="34" t="s">
        <v>9638</v>
      </c>
      <c s="35" t="s">
        <v>5</v>
      </c>
      <c s="6" t="s">
        <v>9639</v>
      </c>
      <c s="36" t="s">
        <v>1305</v>
      </c>
      <c s="37">
        <v>1</v>
      </c>
      <c s="36">
        <v>0</v>
      </c>
      <c s="36">
        <f>ROUND(G39*H39,6)</f>
      </c>
      <c r="L39" s="38">
        <v>0</v>
      </c>
      <c s="32">
        <f>ROUND(ROUND(L39,2)*ROUND(G39,3),2)</f>
      </c>
      <c s="36" t="s">
        <v>57</v>
      </c>
      <c>
        <f>(M39*21)/100</f>
      </c>
      <c t="s">
        <v>27</v>
      </c>
    </row>
    <row r="40" spans="1:5" ht="12.75">
      <c r="A40" s="35" t="s">
        <v>58</v>
      </c>
      <c r="E40" s="39" t="s">
        <v>5</v>
      </c>
    </row>
    <row r="41" spans="1:5" ht="12.75">
      <c r="A41" s="35" t="s">
        <v>59</v>
      </c>
      <c r="E41" s="40" t="s">
        <v>9636</v>
      </c>
    </row>
    <row r="42" spans="1:5" ht="51">
      <c r="A42" t="s">
        <v>60</v>
      </c>
      <c r="E42" s="39" t="s">
        <v>9640</v>
      </c>
    </row>
    <row r="43" spans="1:16" ht="12.75">
      <c r="A43" t="s">
        <v>52</v>
      </c>
      <c s="34" t="s">
        <v>89</v>
      </c>
      <c s="34" t="s">
        <v>9641</v>
      </c>
      <c s="35" t="s">
        <v>5</v>
      </c>
      <c s="6" t="s">
        <v>9642</v>
      </c>
      <c s="36" t="s">
        <v>1305</v>
      </c>
      <c s="37">
        <v>1</v>
      </c>
      <c s="36">
        <v>0</v>
      </c>
      <c s="36">
        <f>ROUND(G43*H43,6)</f>
      </c>
      <c r="L43" s="38">
        <v>0</v>
      </c>
      <c s="32">
        <f>ROUND(ROUND(L43,2)*ROUND(G43,3),2)</f>
      </c>
      <c s="36" t="s">
        <v>57</v>
      </c>
      <c>
        <f>(M43*21)/100</f>
      </c>
      <c t="s">
        <v>27</v>
      </c>
    </row>
    <row r="44" spans="1:5" ht="12.75">
      <c r="A44" s="35" t="s">
        <v>58</v>
      </c>
      <c r="E44" s="39" t="s">
        <v>5</v>
      </c>
    </row>
    <row r="45" spans="1:5" ht="12.75">
      <c r="A45" s="35" t="s">
        <v>59</v>
      </c>
      <c r="E45" s="40" t="s">
        <v>9612</v>
      </c>
    </row>
    <row r="46" spans="1:5" ht="63.75">
      <c r="A46" t="s">
        <v>60</v>
      </c>
      <c r="E46" s="39" t="s">
        <v>9643</v>
      </c>
    </row>
    <row r="47" spans="1:16" ht="12.75">
      <c r="A47" t="s">
        <v>52</v>
      </c>
      <c s="34" t="s">
        <v>93</v>
      </c>
      <c s="34" t="s">
        <v>9644</v>
      </c>
      <c s="35" t="s">
        <v>5</v>
      </c>
      <c s="6" t="s">
        <v>9645</v>
      </c>
      <c s="36" t="s">
        <v>1305</v>
      </c>
      <c s="37">
        <v>1</v>
      </c>
      <c s="36">
        <v>0</v>
      </c>
      <c s="36">
        <f>ROUND(G47*H47,6)</f>
      </c>
      <c r="L47" s="38">
        <v>0</v>
      </c>
      <c s="32">
        <f>ROUND(ROUND(L47,2)*ROUND(G47,3),2)</f>
      </c>
      <c s="36" t="s">
        <v>57</v>
      </c>
      <c>
        <f>(M47*21)/100</f>
      </c>
      <c t="s">
        <v>27</v>
      </c>
    </row>
    <row r="48" spans="1:5" ht="25.5">
      <c r="A48" s="35" t="s">
        <v>58</v>
      </c>
      <c r="E48" s="39" t="s">
        <v>9646</v>
      </c>
    </row>
    <row r="49" spans="1:5" ht="12.75">
      <c r="A49" s="35" t="s">
        <v>59</v>
      </c>
      <c r="E49" s="40" t="s">
        <v>9612</v>
      </c>
    </row>
    <row r="50" spans="1:5" ht="114.75">
      <c r="A50" t="s">
        <v>60</v>
      </c>
      <c r="E50" s="39" t="s">
        <v>9647</v>
      </c>
    </row>
    <row r="51" spans="1:16" ht="12.75">
      <c r="A51" t="s">
        <v>52</v>
      </c>
      <c s="34" t="s">
        <v>98</v>
      </c>
      <c s="34" t="s">
        <v>9648</v>
      </c>
      <c s="35" t="s">
        <v>5</v>
      </c>
      <c s="6" t="s">
        <v>9649</v>
      </c>
      <c s="36" t="s">
        <v>1305</v>
      </c>
      <c s="37">
        <v>1</v>
      </c>
      <c s="36">
        <v>0</v>
      </c>
      <c s="36">
        <f>ROUND(G51*H51,6)</f>
      </c>
      <c r="L51" s="38">
        <v>0</v>
      </c>
      <c s="32">
        <f>ROUND(ROUND(L51,2)*ROUND(G51,3),2)</f>
      </c>
      <c s="36" t="s">
        <v>57</v>
      </c>
      <c>
        <f>(M51*21)/100</f>
      </c>
      <c t="s">
        <v>27</v>
      </c>
    </row>
    <row r="52" spans="1:5" ht="38.25">
      <c r="A52" s="35" t="s">
        <v>58</v>
      </c>
      <c r="E52" s="39" t="s">
        <v>9650</v>
      </c>
    </row>
    <row r="53" spans="1:5" ht="12.75">
      <c r="A53" s="35" t="s">
        <v>59</v>
      </c>
      <c r="E53" s="40" t="s">
        <v>5</v>
      </c>
    </row>
    <row r="54" spans="1:5" ht="12.75">
      <c r="A54" t="s">
        <v>60</v>
      </c>
      <c r="E54" s="39" t="s">
        <v>5</v>
      </c>
    </row>
    <row r="55" spans="1:16" ht="12.75">
      <c r="A55" t="s">
        <v>52</v>
      </c>
      <c s="34" t="s">
        <v>103</v>
      </c>
      <c s="34" t="s">
        <v>9651</v>
      </c>
      <c s="35" t="s">
        <v>5</v>
      </c>
      <c s="6" t="s">
        <v>9652</v>
      </c>
      <c s="36" t="s">
        <v>1305</v>
      </c>
      <c s="37">
        <v>1</v>
      </c>
      <c s="36">
        <v>0</v>
      </c>
      <c s="36">
        <f>ROUND(G55*H55,6)</f>
      </c>
      <c r="L55" s="38">
        <v>0</v>
      </c>
      <c s="32">
        <f>ROUND(ROUND(L55,2)*ROUND(G55,3),2)</f>
      </c>
      <c s="36" t="s">
        <v>57</v>
      </c>
      <c>
        <f>(M55*21)/100</f>
      </c>
      <c t="s">
        <v>27</v>
      </c>
    </row>
    <row r="56" spans="1:5" ht="38.25">
      <c r="A56" s="35" t="s">
        <v>58</v>
      </c>
      <c r="E56" s="39" t="s">
        <v>9653</v>
      </c>
    </row>
    <row r="57" spans="1:5" ht="12.75">
      <c r="A57" s="35" t="s">
        <v>59</v>
      </c>
      <c r="E57" s="40" t="s">
        <v>5</v>
      </c>
    </row>
    <row r="58" spans="1:5" ht="12.75">
      <c r="A58" t="s">
        <v>60</v>
      </c>
      <c r="E58" s="39" t="s">
        <v>5</v>
      </c>
    </row>
    <row r="59" spans="1:13" ht="12.75">
      <c r="A59" t="s">
        <v>49</v>
      </c>
      <c r="C59" s="31" t="s">
        <v>26</v>
      </c>
      <c r="E59" s="33" t="s">
        <v>9654</v>
      </c>
      <c r="J59" s="32">
        <f>0</f>
      </c>
      <c s="32">
        <f>0</f>
      </c>
      <c s="32">
        <f>0+L60+L64+L68+L72+L76+L80+L84+L88+L92+L96+L100+L104+L108+L112+L116+L120</f>
      </c>
      <c s="32">
        <f>0+M60+M64+M68+M72+M76+M80+M84+M88+M92+M96+M100+M104+M108+M112+M116+M120</f>
      </c>
    </row>
    <row r="60" spans="1:16" ht="12.75">
      <c r="A60" t="s">
        <v>52</v>
      </c>
      <c s="34" t="s">
        <v>107</v>
      </c>
      <c s="34" t="s">
        <v>9655</v>
      </c>
      <c s="35" t="s">
        <v>5</v>
      </c>
      <c s="6" t="s">
        <v>9656</v>
      </c>
      <c s="36" t="s">
        <v>65</v>
      </c>
      <c s="37">
        <v>1008</v>
      </c>
      <c s="36">
        <v>0</v>
      </c>
      <c s="36">
        <f>ROUND(G60*H60,6)</f>
      </c>
      <c r="L60" s="38">
        <v>0</v>
      </c>
      <c s="32">
        <f>ROUND(ROUND(L60,2)*ROUND(G60,3),2)</f>
      </c>
      <c s="36" t="s">
        <v>57</v>
      </c>
      <c>
        <f>(M60*21)/100</f>
      </c>
      <c t="s">
        <v>27</v>
      </c>
    </row>
    <row r="61" spans="1:5" ht="12.75">
      <c r="A61" s="35" t="s">
        <v>58</v>
      </c>
      <c r="E61" s="39" t="s">
        <v>5</v>
      </c>
    </row>
    <row r="62" spans="1:5" ht="12.75">
      <c r="A62" s="35" t="s">
        <v>59</v>
      </c>
      <c r="E62" s="40" t="s">
        <v>9657</v>
      </c>
    </row>
    <row r="63" spans="1:5" ht="12.75">
      <c r="A63" t="s">
        <v>60</v>
      </c>
      <c r="E63" s="39" t="s">
        <v>5</v>
      </c>
    </row>
    <row r="64" spans="1:16" ht="12.75">
      <c r="A64" t="s">
        <v>52</v>
      </c>
      <c s="34" t="s">
        <v>111</v>
      </c>
      <c s="34" t="s">
        <v>9658</v>
      </c>
      <c s="35" t="s">
        <v>5</v>
      </c>
      <c s="6" t="s">
        <v>9659</v>
      </c>
      <c s="36" t="s">
        <v>56</v>
      </c>
      <c s="37">
        <v>6060</v>
      </c>
      <c s="36">
        <v>0</v>
      </c>
      <c s="36">
        <f>ROUND(G64*H64,6)</f>
      </c>
      <c r="L64" s="38">
        <v>0</v>
      </c>
      <c s="32">
        <f>ROUND(ROUND(L64,2)*ROUND(G64,3),2)</f>
      </c>
      <c s="36" t="s">
        <v>57</v>
      </c>
      <c>
        <f>(M64*21)/100</f>
      </c>
      <c t="s">
        <v>27</v>
      </c>
    </row>
    <row r="65" spans="1:5" ht="12.75">
      <c r="A65" s="35" t="s">
        <v>58</v>
      </c>
      <c r="E65" s="39" t="s">
        <v>5</v>
      </c>
    </row>
    <row r="66" spans="1:5" ht="12.75">
      <c r="A66" s="35" t="s">
        <v>59</v>
      </c>
      <c r="E66" s="40" t="s">
        <v>9660</v>
      </c>
    </row>
    <row r="67" spans="1:5" ht="12.75">
      <c r="A67" t="s">
        <v>60</v>
      </c>
      <c r="E67" s="39" t="s">
        <v>5</v>
      </c>
    </row>
    <row r="68" spans="1:16" ht="12.75">
      <c r="A68" t="s">
        <v>52</v>
      </c>
      <c s="34" t="s">
        <v>114</v>
      </c>
      <c s="34" t="s">
        <v>3396</v>
      </c>
      <c s="35" t="s">
        <v>5</v>
      </c>
      <c s="6" t="s">
        <v>3397</v>
      </c>
      <c s="36" t="s">
        <v>56</v>
      </c>
      <c s="37">
        <v>5040</v>
      </c>
      <c s="36">
        <v>0</v>
      </c>
      <c s="36">
        <f>ROUND(G68*H68,6)</f>
      </c>
      <c r="L68" s="38">
        <v>0</v>
      </c>
      <c s="32">
        <f>ROUND(ROUND(L68,2)*ROUND(G68,3),2)</f>
      </c>
      <c s="36" t="s">
        <v>57</v>
      </c>
      <c>
        <f>(M68*21)/100</f>
      </c>
      <c t="s">
        <v>27</v>
      </c>
    </row>
    <row r="69" spans="1:5" ht="12.75">
      <c r="A69" s="35" t="s">
        <v>58</v>
      </c>
      <c r="E69" s="39" t="s">
        <v>5</v>
      </c>
    </row>
    <row r="70" spans="1:5" ht="12.75">
      <c r="A70" s="35" t="s">
        <v>59</v>
      </c>
      <c r="E70" s="40" t="s">
        <v>9661</v>
      </c>
    </row>
    <row r="71" spans="1:5" ht="12.75">
      <c r="A71" t="s">
        <v>60</v>
      </c>
      <c r="E71" s="39" t="s">
        <v>5</v>
      </c>
    </row>
    <row r="72" spans="1:16" ht="12.75">
      <c r="A72" t="s">
        <v>52</v>
      </c>
      <c s="34" t="s">
        <v>118</v>
      </c>
      <c s="34" t="s">
        <v>9662</v>
      </c>
      <c s="35" t="s">
        <v>5</v>
      </c>
      <c s="6" t="s">
        <v>9663</v>
      </c>
      <c s="36" t="s">
        <v>65</v>
      </c>
      <c s="37">
        <v>80</v>
      </c>
      <c s="36">
        <v>0</v>
      </c>
      <c s="36">
        <f>ROUND(G72*H72,6)</f>
      </c>
      <c r="L72" s="38">
        <v>0</v>
      </c>
      <c s="32">
        <f>ROUND(ROUND(L72,2)*ROUND(G72,3),2)</f>
      </c>
      <c s="36" t="s">
        <v>57</v>
      </c>
      <c>
        <f>(M72*21)/100</f>
      </c>
      <c t="s">
        <v>27</v>
      </c>
    </row>
    <row r="73" spans="1:5" ht="12.75">
      <c r="A73" s="35" t="s">
        <v>58</v>
      </c>
      <c r="E73" s="39" t="s">
        <v>5</v>
      </c>
    </row>
    <row r="74" spans="1:5" ht="12.75">
      <c r="A74" s="35" t="s">
        <v>59</v>
      </c>
      <c r="E74" s="40" t="s">
        <v>9664</v>
      </c>
    </row>
    <row r="75" spans="1:5" ht="12.75">
      <c r="A75" t="s">
        <v>60</v>
      </c>
      <c r="E75" s="39" t="s">
        <v>5</v>
      </c>
    </row>
    <row r="76" spans="1:16" ht="12.75">
      <c r="A76" t="s">
        <v>52</v>
      </c>
      <c s="34" t="s">
        <v>122</v>
      </c>
      <c s="34" t="s">
        <v>5283</v>
      </c>
      <c s="35" t="s">
        <v>5</v>
      </c>
      <c s="6" t="s">
        <v>5284</v>
      </c>
      <c s="36" t="s">
        <v>56</v>
      </c>
      <c s="37">
        <v>15120</v>
      </c>
      <c s="36">
        <v>0</v>
      </c>
      <c s="36">
        <f>ROUND(G76*H76,6)</f>
      </c>
      <c r="L76" s="38">
        <v>0</v>
      </c>
      <c s="32">
        <f>ROUND(ROUND(L76,2)*ROUND(G76,3),2)</f>
      </c>
      <c s="36" t="s">
        <v>57</v>
      </c>
      <c>
        <f>(M76*21)/100</f>
      </c>
      <c t="s">
        <v>27</v>
      </c>
    </row>
    <row r="77" spans="1:5" ht="12.75">
      <c r="A77" s="35" t="s">
        <v>58</v>
      </c>
      <c r="E77" s="39" t="s">
        <v>5</v>
      </c>
    </row>
    <row r="78" spans="1:5" ht="12.75">
      <c r="A78" s="35" t="s">
        <v>59</v>
      </c>
      <c r="E78" s="40" t="s">
        <v>9665</v>
      </c>
    </row>
    <row r="79" spans="1:5" ht="12.75">
      <c r="A79" t="s">
        <v>60</v>
      </c>
      <c r="E79" s="39" t="s">
        <v>5</v>
      </c>
    </row>
    <row r="80" spans="1:16" ht="12.75">
      <c r="A80" t="s">
        <v>52</v>
      </c>
      <c s="34" t="s">
        <v>126</v>
      </c>
      <c s="34" t="s">
        <v>9666</v>
      </c>
      <c s="35" t="s">
        <v>5</v>
      </c>
      <c s="6" t="s">
        <v>9667</v>
      </c>
      <c s="36" t="s">
        <v>56</v>
      </c>
      <c s="37">
        <v>5040</v>
      </c>
      <c s="36">
        <v>0</v>
      </c>
      <c s="36">
        <f>ROUND(G80*H80,6)</f>
      </c>
      <c r="L80" s="38">
        <v>0</v>
      </c>
      <c s="32">
        <f>ROUND(ROUND(L80,2)*ROUND(G80,3),2)</f>
      </c>
      <c s="36" t="s">
        <v>57</v>
      </c>
      <c>
        <f>(M80*21)/100</f>
      </c>
      <c t="s">
        <v>27</v>
      </c>
    </row>
    <row r="81" spans="1:5" ht="12.75">
      <c r="A81" s="35" t="s">
        <v>58</v>
      </c>
      <c r="E81" s="39" t="s">
        <v>5</v>
      </c>
    </row>
    <row r="82" spans="1:5" ht="12.75">
      <c r="A82" s="35" t="s">
        <v>59</v>
      </c>
      <c r="E82" s="40" t="s">
        <v>9661</v>
      </c>
    </row>
    <row r="83" spans="1:5" ht="12.75">
      <c r="A83" t="s">
        <v>60</v>
      </c>
      <c r="E83" s="39" t="s">
        <v>5</v>
      </c>
    </row>
    <row r="84" spans="1:16" ht="12.75">
      <c r="A84" t="s">
        <v>52</v>
      </c>
      <c s="34" t="s">
        <v>131</v>
      </c>
      <c s="34" t="s">
        <v>3409</v>
      </c>
      <c s="35" t="s">
        <v>5</v>
      </c>
      <c s="6" t="s">
        <v>3410</v>
      </c>
      <c s="36" t="s">
        <v>56</v>
      </c>
      <c s="37">
        <v>5040</v>
      </c>
      <c s="36">
        <v>0</v>
      </c>
      <c s="36">
        <f>ROUND(G84*H84,6)</f>
      </c>
      <c r="L84" s="38">
        <v>0</v>
      </c>
      <c s="32">
        <f>ROUND(ROUND(L84,2)*ROUND(G84,3),2)</f>
      </c>
      <c s="36" t="s">
        <v>57</v>
      </c>
      <c>
        <f>(M84*21)/100</f>
      </c>
      <c t="s">
        <v>27</v>
      </c>
    </row>
    <row r="85" spans="1:5" ht="12.75">
      <c r="A85" s="35" t="s">
        <v>58</v>
      </c>
      <c r="E85" s="39" t="s">
        <v>5</v>
      </c>
    </row>
    <row r="86" spans="1:5" ht="12.75">
      <c r="A86" s="35" t="s">
        <v>59</v>
      </c>
      <c r="E86" s="40" t="s">
        <v>9661</v>
      </c>
    </row>
    <row r="87" spans="1:5" ht="12.75">
      <c r="A87" t="s">
        <v>60</v>
      </c>
      <c r="E87" s="39" t="s">
        <v>5</v>
      </c>
    </row>
    <row r="88" spans="1:16" ht="12.75">
      <c r="A88" t="s">
        <v>52</v>
      </c>
      <c s="34" t="s">
        <v>134</v>
      </c>
      <c s="34" t="s">
        <v>9668</v>
      </c>
      <c s="35" t="s">
        <v>5</v>
      </c>
      <c s="6" t="s">
        <v>3412</v>
      </c>
      <c s="36" t="s">
        <v>56</v>
      </c>
      <c s="37">
        <v>5040</v>
      </c>
      <c s="36">
        <v>0</v>
      </c>
      <c s="36">
        <f>ROUND(G88*H88,6)</f>
      </c>
      <c r="L88" s="38">
        <v>0</v>
      </c>
      <c s="32">
        <f>ROUND(ROUND(L88,2)*ROUND(G88,3),2)</f>
      </c>
      <c s="36" t="s">
        <v>57</v>
      </c>
      <c>
        <f>(M88*21)/100</f>
      </c>
      <c t="s">
        <v>27</v>
      </c>
    </row>
    <row r="89" spans="1:5" ht="12.75">
      <c r="A89" s="35" t="s">
        <v>58</v>
      </c>
      <c r="E89" s="39" t="s">
        <v>5</v>
      </c>
    </row>
    <row r="90" spans="1:5" ht="12.75">
      <c r="A90" s="35" t="s">
        <v>59</v>
      </c>
      <c r="E90" s="40" t="s">
        <v>9661</v>
      </c>
    </row>
    <row r="91" spans="1:5" ht="12.75">
      <c r="A91" t="s">
        <v>60</v>
      </c>
      <c r="E91" s="39" t="s">
        <v>5</v>
      </c>
    </row>
    <row r="92" spans="1:16" ht="25.5">
      <c r="A92" t="s">
        <v>52</v>
      </c>
      <c s="34" t="s">
        <v>137</v>
      </c>
      <c s="34" t="s">
        <v>9669</v>
      </c>
      <c s="35" t="s">
        <v>5</v>
      </c>
      <c s="6" t="s">
        <v>9670</v>
      </c>
      <c s="36" t="s">
        <v>737</v>
      </c>
      <c s="37">
        <v>3308.4</v>
      </c>
      <c s="36">
        <v>0</v>
      </c>
      <c s="36">
        <f>ROUND(G92*H92,6)</f>
      </c>
      <c r="L92" s="38">
        <v>0</v>
      </c>
      <c s="32">
        <f>ROUND(ROUND(L92,2)*ROUND(G92,3),2)</f>
      </c>
      <c s="36" t="s">
        <v>57</v>
      </c>
      <c>
        <f>(M92*21)/100</f>
      </c>
      <c t="s">
        <v>27</v>
      </c>
    </row>
    <row r="93" spans="1:5" ht="12.75">
      <c r="A93" s="35" t="s">
        <v>58</v>
      </c>
      <c r="E93" s="39" t="s">
        <v>5</v>
      </c>
    </row>
    <row r="94" spans="1:5" ht="12.75">
      <c r="A94" s="35" t="s">
        <v>59</v>
      </c>
      <c r="E94" s="40" t="s">
        <v>9671</v>
      </c>
    </row>
    <row r="95" spans="1:5" ht="12.75">
      <c r="A95" t="s">
        <v>60</v>
      </c>
      <c r="E95" s="39" t="s">
        <v>5</v>
      </c>
    </row>
    <row r="96" spans="1:16" ht="25.5">
      <c r="A96" t="s">
        <v>52</v>
      </c>
      <c s="34" t="s">
        <v>140</v>
      </c>
      <c s="34" t="s">
        <v>9672</v>
      </c>
      <c s="35" t="s">
        <v>5</v>
      </c>
      <c s="6" t="s">
        <v>9673</v>
      </c>
      <c s="36" t="s">
        <v>737</v>
      </c>
      <c s="37">
        <v>2041.6</v>
      </c>
      <c s="36">
        <v>0</v>
      </c>
      <c s="36">
        <f>ROUND(G96*H96,6)</f>
      </c>
      <c r="L96" s="38">
        <v>0</v>
      </c>
      <c s="32">
        <f>ROUND(ROUND(L96,2)*ROUND(G96,3),2)</f>
      </c>
      <c s="36" t="s">
        <v>57</v>
      </c>
      <c>
        <f>(M96*21)/100</f>
      </c>
      <c t="s">
        <v>27</v>
      </c>
    </row>
    <row r="97" spans="1:5" ht="12.75">
      <c r="A97" s="35" t="s">
        <v>58</v>
      </c>
      <c r="E97" s="39" t="s">
        <v>5</v>
      </c>
    </row>
    <row r="98" spans="1:5" ht="12.75">
      <c r="A98" s="35" t="s">
        <v>59</v>
      </c>
      <c r="E98" s="40" t="s">
        <v>9674</v>
      </c>
    </row>
    <row r="99" spans="1:5" ht="12.75">
      <c r="A99" t="s">
        <v>60</v>
      </c>
      <c r="E99" s="39" t="s">
        <v>5</v>
      </c>
    </row>
    <row r="100" spans="1:16" ht="12.75">
      <c r="A100" t="s">
        <v>52</v>
      </c>
      <c s="34" t="s">
        <v>144</v>
      </c>
      <c s="34" t="s">
        <v>9675</v>
      </c>
      <c s="35" t="s">
        <v>5</v>
      </c>
      <c s="6" t="s">
        <v>9676</v>
      </c>
      <c s="36" t="s">
        <v>1305</v>
      </c>
      <c s="37">
        <v>1</v>
      </c>
      <c s="36">
        <v>0</v>
      </c>
      <c s="36">
        <f>ROUND(G100*H100,6)</f>
      </c>
      <c r="L100" s="38">
        <v>0</v>
      </c>
      <c s="32">
        <f>ROUND(ROUND(L100,2)*ROUND(G100,3),2)</f>
      </c>
      <c s="36" t="s">
        <v>57</v>
      </c>
      <c>
        <f>(M100*21)/100</f>
      </c>
      <c t="s">
        <v>27</v>
      </c>
    </row>
    <row r="101" spans="1:5" ht="12.75">
      <c r="A101" s="35" t="s">
        <v>58</v>
      </c>
      <c r="E101" s="39" t="s">
        <v>9677</v>
      </c>
    </row>
    <row r="102" spans="1:5" ht="12.75">
      <c r="A102" s="35" t="s">
        <v>59</v>
      </c>
      <c r="E102" s="40" t="s">
        <v>5</v>
      </c>
    </row>
    <row r="103" spans="1:5" ht="12.75">
      <c r="A103" t="s">
        <v>60</v>
      </c>
      <c r="E103" s="39" t="s">
        <v>5</v>
      </c>
    </row>
    <row r="104" spans="1:16" ht="12.75">
      <c r="A104" t="s">
        <v>52</v>
      </c>
      <c s="34" t="s">
        <v>148</v>
      </c>
      <c s="34" t="s">
        <v>9678</v>
      </c>
      <c s="35" t="s">
        <v>5</v>
      </c>
      <c s="6" t="s">
        <v>9679</v>
      </c>
      <c s="36" t="s">
        <v>56</v>
      </c>
      <c s="37">
        <v>100</v>
      </c>
      <c s="36">
        <v>0</v>
      </c>
      <c s="36">
        <f>ROUND(G104*H104,6)</f>
      </c>
      <c r="L104" s="38">
        <v>0</v>
      </c>
      <c s="32">
        <f>ROUND(ROUND(L104,2)*ROUND(G104,3),2)</f>
      </c>
      <c s="36" t="s">
        <v>57</v>
      </c>
      <c>
        <f>(M104*21)/100</f>
      </c>
      <c t="s">
        <v>27</v>
      </c>
    </row>
    <row r="105" spans="1:5" ht="12.75">
      <c r="A105" s="35" t="s">
        <v>58</v>
      </c>
      <c r="E105" s="39" t="s">
        <v>9680</v>
      </c>
    </row>
    <row r="106" spans="1:5" ht="12.75">
      <c r="A106" s="35" t="s">
        <v>59</v>
      </c>
      <c r="E106" s="40" t="s">
        <v>5</v>
      </c>
    </row>
    <row r="107" spans="1:5" ht="12.75">
      <c r="A107" t="s">
        <v>60</v>
      </c>
      <c r="E107" s="39" t="s">
        <v>87</v>
      </c>
    </row>
    <row r="108" spans="1:16" ht="12.75">
      <c r="A108" t="s">
        <v>52</v>
      </c>
      <c s="34" t="s">
        <v>152</v>
      </c>
      <c s="34" t="s">
        <v>9681</v>
      </c>
      <c s="35" t="s">
        <v>5</v>
      </c>
      <c s="6" t="s">
        <v>9682</v>
      </c>
      <c s="36" t="s">
        <v>1305</v>
      </c>
      <c s="37">
        <v>1</v>
      </c>
      <c s="36">
        <v>0</v>
      </c>
      <c s="36">
        <f>ROUND(G108*H108,6)</f>
      </c>
      <c r="L108" s="38">
        <v>0</v>
      </c>
      <c s="32">
        <f>ROUND(ROUND(L108,2)*ROUND(G108,3),2)</f>
      </c>
      <c s="36" t="s">
        <v>57</v>
      </c>
      <c>
        <f>(M108*21)/100</f>
      </c>
      <c t="s">
        <v>27</v>
      </c>
    </row>
    <row r="109" spans="1:5" ht="12.75">
      <c r="A109" s="35" t="s">
        <v>58</v>
      </c>
      <c r="E109" s="39" t="s">
        <v>9683</v>
      </c>
    </row>
    <row r="110" spans="1:5" ht="12.75">
      <c r="A110" s="35" t="s">
        <v>59</v>
      </c>
      <c r="E110" s="40" t="s">
        <v>5</v>
      </c>
    </row>
    <row r="111" spans="1:5" ht="140.25">
      <c r="A111" t="s">
        <v>60</v>
      </c>
      <c r="E111" s="39" t="s">
        <v>9684</v>
      </c>
    </row>
    <row r="112" spans="1:16" ht="12.75">
      <c r="A112" t="s">
        <v>52</v>
      </c>
      <c s="34" t="s">
        <v>155</v>
      </c>
      <c s="34" t="s">
        <v>9685</v>
      </c>
      <c s="35" t="s">
        <v>5</v>
      </c>
      <c s="6" t="s">
        <v>9686</v>
      </c>
      <c s="36" t="s">
        <v>1305</v>
      </c>
      <c s="37">
        <v>1</v>
      </c>
      <c s="36">
        <v>0</v>
      </c>
      <c s="36">
        <f>ROUND(G112*H112,6)</f>
      </c>
      <c r="L112" s="38">
        <v>0</v>
      </c>
      <c s="32">
        <f>ROUND(ROUND(L112,2)*ROUND(G112,3),2)</f>
      </c>
      <c s="36" t="s">
        <v>57</v>
      </c>
      <c>
        <f>(M112*21)/100</f>
      </c>
      <c t="s">
        <v>27</v>
      </c>
    </row>
    <row r="113" spans="1:5" ht="114.75">
      <c r="A113" s="35" t="s">
        <v>58</v>
      </c>
      <c r="E113" s="39" t="s">
        <v>9687</v>
      </c>
    </row>
    <row r="114" spans="1:5" ht="12.75">
      <c r="A114" s="35" t="s">
        <v>59</v>
      </c>
      <c r="E114" s="40" t="s">
        <v>5</v>
      </c>
    </row>
    <row r="115" spans="1:5" ht="409.5">
      <c r="A115" t="s">
        <v>60</v>
      </c>
      <c r="E115" s="39" t="s">
        <v>9688</v>
      </c>
    </row>
    <row r="116" spans="1:16" ht="25.5">
      <c r="A116" t="s">
        <v>52</v>
      </c>
      <c s="34" t="s">
        <v>159</v>
      </c>
      <c s="34" t="s">
        <v>3831</v>
      </c>
      <c s="35" t="s">
        <v>5</v>
      </c>
      <c s="6" t="s">
        <v>3832</v>
      </c>
      <c s="36" t="s">
        <v>65</v>
      </c>
      <c s="37">
        <v>1008</v>
      </c>
      <c s="36">
        <v>0</v>
      </c>
      <c s="36">
        <f>ROUND(G116*H116,6)</f>
      </c>
      <c r="L116" s="38">
        <v>0</v>
      </c>
      <c s="32">
        <f>ROUND(ROUND(L116,2)*ROUND(G116,3),2)</f>
      </c>
      <c s="36" t="s">
        <v>57</v>
      </c>
      <c>
        <f>(M116*21)/100</f>
      </c>
      <c t="s">
        <v>27</v>
      </c>
    </row>
    <row r="117" spans="1:5" ht="12.75">
      <c r="A117" s="35" t="s">
        <v>58</v>
      </c>
      <c r="E117" s="39" t="s">
        <v>5</v>
      </c>
    </row>
    <row r="118" spans="1:5" ht="12.75">
      <c r="A118" s="35" t="s">
        <v>59</v>
      </c>
      <c r="E118" s="40" t="s">
        <v>9689</v>
      </c>
    </row>
    <row r="119" spans="1:5" ht="12.75">
      <c r="A119" t="s">
        <v>60</v>
      </c>
      <c r="E119" s="39" t="s">
        <v>5</v>
      </c>
    </row>
    <row r="120" spans="1:16" ht="25.5">
      <c r="A120" t="s">
        <v>52</v>
      </c>
      <c s="34" t="s">
        <v>163</v>
      </c>
      <c s="34" t="s">
        <v>3834</v>
      </c>
      <c s="35" t="s">
        <v>5</v>
      </c>
      <c s="6" t="s">
        <v>9690</v>
      </c>
      <c s="36" t="s">
        <v>2273</v>
      </c>
      <c s="37">
        <v>66528</v>
      </c>
      <c s="36">
        <v>0</v>
      </c>
      <c s="36">
        <f>ROUND(G120*H120,6)</f>
      </c>
      <c r="L120" s="38">
        <v>0</v>
      </c>
      <c s="32">
        <f>ROUND(ROUND(L120,2)*ROUND(G120,3),2)</f>
      </c>
      <c s="36" t="s">
        <v>57</v>
      </c>
      <c>
        <f>(M120*21)/100</f>
      </c>
      <c t="s">
        <v>27</v>
      </c>
    </row>
    <row r="121" spans="1:5" ht="12.75">
      <c r="A121" s="35" t="s">
        <v>58</v>
      </c>
      <c r="E121" s="39" t="s">
        <v>5</v>
      </c>
    </row>
    <row r="122" spans="1:5" ht="12.75">
      <c r="A122" s="35" t="s">
        <v>59</v>
      </c>
      <c r="E122" s="40" t="s">
        <v>9691</v>
      </c>
    </row>
    <row r="123" spans="1:5" ht="12.75">
      <c r="A123" t="s">
        <v>60</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